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65" yWindow="-30" windowWidth="20730" windowHeight="9285" firstSheet="1" activeTab="10"/>
  </bookViews>
  <sheets>
    <sheet name="DCPTN" sheetId="6" r:id="rId1"/>
    <sheet name="TBHT" sheetId="7" r:id="rId2"/>
    <sheet name="TBPTN" sheetId="8" r:id="rId3"/>
    <sheet name="VLPTN" sheetId="10" r:id="rId4"/>
    <sheet name="TCHT" sheetId="11" r:id="rId5"/>
    <sheet name="TCPTN" sheetId="12" r:id="rId6"/>
    <sheet name="VLHT" sheetId="13" r:id="rId7"/>
    <sheet name="TONG HOP HT" sheetId="16" r:id="rId8"/>
    <sheet name="DCHT" sheetId="20" r:id="rId9"/>
    <sheet name="TONG HOP PTN" sheetId="21" r:id="rId10"/>
    <sheet name="TONG HOP DON GIA" sheetId="23" r:id="rId11"/>
    <sheet name="TONG HOP DON GIA SO SANH" sheetId="24" r:id="rId12"/>
  </sheets>
  <externalReferences>
    <externalReference r:id="rId13"/>
    <externalReference r:id="rId14"/>
  </externalReferences>
  <definedNames>
    <definedName name="_xlnm._FilterDatabase" localSheetId="0" hidden="1">DCPTN!$B$2:$B$1449</definedName>
    <definedName name="_xlnm._FilterDatabase" localSheetId="8" hidden="1">DCHT!$A$3:$E$294</definedName>
    <definedName name="_xlnm._FilterDatabase" localSheetId="1" hidden="1">TBHT!$A$3:$I$197</definedName>
    <definedName name="_xlnm._FilterDatabase" localSheetId="2" hidden="1">TBPTN!$A$2:$E$517</definedName>
    <definedName name="_xlnm._FilterDatabase" localSheetId="5" hidden="1">TCPTN!$A$2:$G$78</definedName>
    <definedName name="_xlnm._FilterDatabase" localSheetId="4" hidden="1">TCHT!$A$3:$H$121</definedName>
    <definedName name="_xlnm._FilterDatabase" localSheetId="6" hidden="1">VLHT!$A$3:$E$294</definedName>
    <definedName name="_xlnm._FilterDatabase" localSheetId="3" hidden="1">VLPTN!$A$2:$E$730</definedName>
    <definedName name="DC">'[1]Don gia'!$A$70:$F$187</definedName>
    <definedName name="MH">'[1]Don gia'!$B$6:$E$187</definedName>
    <definedName name="_xlnm.Print_Titles" localSheetId="0">DCPTN!$2:$2</definedName>
    <definedName name="_xlnm.Print_Titles" localSheetId="8">DCHT!$3:$3</definedName>
    <definedName name="_xlnm.Print_Titles" localSheetId="1">TBHT!$3:$3</definedName>
    <definedName name="_xlnm.Print_Titles" localSheetId="5">TCPTN!$2:$2</definedName>
    <definedName name="_xlnm.Print_Titles" localSheetId="4">TCHT!$3:$3</definedName>
    <definedName name="_xlnm.Print_Titles" localSheetId="10">'TONG HOP DON GIA'!$2:$3</definedName>
    <definedName name="_xlnm.Print_Titles" localSheetId="9">'TONG HOP PTN'!$2:$2</definedName>
    <definedName name="_xlnm.Print_Titles" localSheetId="3">VLPTN!$2:$2</definedName>
  </definedNames>
  <calcPr calcId="124519"/>
</workbook>
</file>

<file path=xl/calcChain.xml><?xml version="1.0" encoding="utf-8"?>
<calcChain xmlns="http://schemas.openxmlformats.org/spreadsheetml/2006/main">
  <c r="N7" i="24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6"/>
  <c r="N7" i="23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6"/>
  <c r="K36" i="24"/>
  <c r="I26"/>
  <c r="I26" i="23"/>
  <c r="M26"/>
  <c r="K36"/>
  <c r="I26" i="16"/>
  <c r="I27"/>
  <c r="I28"/>
  <c r="I29"/>
  <c r="I30"/>
  <c r="I31"/>
  <c r="H26"/>
  <c r="H27"/>
  <c r="H28"/>
  <c r="H29"/>
  <c r="H30"/>
  <c r="H31"/>
  <c r="G27"/>
  <c r="G28" s="1"/>
  <c r="G29" s="1"/>
  <c r="G30" s="1"/>
  <c r="G31" s="1"/>
  <c r="G26"/>
  <c r="F27"/>
  <c r="F28"/>
  <c r="F29" s="1"/>
  <c r="F30" s="1"/>
  <c r="F31" s="1"/>
  <c r="F26"/>
  <c r="E27"/>
  <c r="E28"/>
  <c r="E29" s="1"/>
  <c r="E30" s="1"/>
  <c r="E31" s="1"/>
  <c r="E26"/>
  <c r="D28"/>
  <c r="D29"/>
  <c r="D31" s="1"/>
  <c r="D30"/>
  <c r="D27"/>
  <c r="D26"/>
  <c r="J70" i="7"/>
  <c r="F239" i="13" l="1"/>
  <c r="F154" i="12"/>
  <c r="G154" s="1"/>
  <c r="F153"/>
  <c r="G153" s="1"/>
  <c r="F184" i="23" s="1"/>
  <c r="F152" i="12"/>
  <c r="G152" s="1"/>
  <c r="F183" i="23" s="1"/>
  <c r="F151" i="12"/>
  <c r="G151" s="1"/>
  <c r="F150"/>
  <c r="G150" s="1"/>
  <c r="F181" i="23" s="1"/>
  <c r="F149" i="12"/>
  <c r="G149" s="1"/>
  <c r="F180" i="23" s="1"/>
  <c r="F148" i="12"/>
  <c r="G148" s="1"/>
  <c r="F179" i="23" s="1"/>
  <c r="F147" i="12"/>
  <c r="G147" s="1"/>
  <c r="F146"/>
  <c r="G146" s="1"/>
  <c r="F145"/>
  <c r="G145" s="1"/>
  <c r="F176" i="23" s="1"/>
  <c r="F144" i="12"/>
  <c r="G144" s="1"/>
  <c r="F175" i="23" s="1"/>
  <c r="F142" i="12"/>
  <c r="G142" s="1"/>
  <c r="F141"/>
  <c r="G141" s="1"/>
  <c r="F172" i="23" s="1"/>
  <c r="F140" i="12"/>
  <c r="G140" s="1"/>
  <c r="F171" i="23" s="1"/>
  <c r="F139" i="12"/>
  <c r="G139" s="1"/>
  <c r="F170" i="23" s="1"/>
  <c r="F138" i="12"/>
  <c r="G138" s="1"/>
  <c r="F137"/>
  <c r="G137" s="1"/>
  <c r="F136"/>
  <c r="G136" s="1"/>
  <c r="F167" i="23" s="1"/>
  <c r="F135" i="12"/>
  <c r="G135" s="1"/>
  <c r="F166" i="23" s="1"/>
  <c r="F134" i="12"/>
  <c r="G134" s="1"/>
  <c r="F165" i="23" s="1"/>
  <c r="F133" i="12"/>
  <c r="G133" s="1"/>
  <c r="F132"/>
  <c r="G132" s="1"/>
  <c r="F163" i="23" s="1"/>
  <c r="F131" i="12"/>
  <c r="G131" s="1"/>
  <c r="F162" i="23" s="1"/>
  <c r="F130" i="12"/>
  <c r="G130" s="1"/>
  <c r="F129"/>
  <c r="G129" s="1"/>
  <c r="F128"/>
  <c r="G128" s="1"/>
  <c r="F159" i="23" s="1"/>
  <c r="F127" i="12"/>
  <c r="G127" s="1"/>
  <c r="F158" i="23" s="1"/>
  <c r="F126" i="12"/>
  <c r="G126" s="1"/>
  <c r="F125"/>
  <c r="G125" s="1"/>
  <c r="F156" i="23" s="1"/>
  <c r="F124" i="12"/>
  <c r="G124" s="1"/>
  <c r="F155" i="23" s="1"/>
  <c r="F122" i="12"/>
  <c r="G122" s="1"/>
  <c r="F153" i="23" s="1"/>
  <c r="F121" i="12"/>
  <c r="G121" s="1"/>
  <c r="F120"/>
  <c r="G120" s="1"/>
  <c r="F119"/>
  <c r="G119" s="1"/>
  <c r="F150" i="23" s="1"/>
  <c r="F118" i="12"/>
  <c r="G118" s="1"/>
  <c r="F149" i="23" s="1"/>
  <c r="F117" i="12"/>
  <c r="G117" s="1"/>
  <c r="F116"/>
  <c r="G116" s="1"/>
  <c r="F115"/>
  <c r="G115" s="1"/>
  <c r="F146" i="23" s="1"/>
  <c r="F114" i="12"/>
  <c r="G114" s="1"/>
  <c r="F145" i="23" s="1"/>
  <c r="F113" i="12"/>
  <c r="G113" s="1"/>
  <c r="F112"/>
  <c r="G112" s="1"/>
  <c r="F111"/>
  <c r="G111" s="1"/>
  <c r="F142" i="23" s="1"/>
  <c r="F110" i="12"/>
  <c r="G110" s="1"/>
  <c r="F141" i="23" s="1"/>
  <c r="F109" i="12"/>
  <c r="G109" s="1"/>
  <c r="F108"/>
  <c r="G108" s="1"/>
  <c r="F107"/>
  <c r="G107" s="1"/>
  <c r="F138" i="23" s="1"/>
  <c r="F106" i="12"/>
  <c r="G106" s="1"/>
  <c r="F137" i="23" s="1"/>
  <c r="F105" i="12"/>
  <c r="G105" s="1"/>
  <c r="F136" i="23" s="1"/>
  <c r="F104" i="12"/>
  <c r="G104" s="1"/>
  <c r="F103"/>
  <c r="G103" s="1"/>
  <c r="F134" i="23" s="1"/>
  <c r="F102" i="12"/>
  <c r="G102" s="1"/>
  <c r="F133" i="23" s="1"/>
  <c r="F101" i="12"/>
  <c r="G101" s="1"/>
  <c r="F132" i="23" s="1"/>
  <c r="F100" i="12"/>
  <c r="G100" s="1"/>
  <c r="F99"/>
  <c r="G99" s="1"/>
  <c r="F130" i="23" s="1"/>
  <c r="F98" i="12"/>
  <c r="G98" s="1"/>
  <c r="F129" i="23" s="1"/>
  <c r="F97" i="12"/>
  <c r="G97" s="1"/>
  <c r="F128" i="23" s="1"/>
  <c r="F96" i="12"/>
  <c r="G96" s="1"/>
  <c r="F95"/>
  <c r="G95" s="1"/>
  <c r="F126" i="23" s="1"/>
  <c r="F94" i="12"/>
  <c r="G94" s="1"/>
  <c r="F125" i="23" s="1"/>
  <c r="F93" i="12"/>
  <c r="G93" s="1"/>
  <c r="F124" i="23" s="1"/>
  <c r="F92" i="12"/>
  <c r="G92" s="1"/>
  <c r="F123" i="23" s="1"/>
  <c r="F91" i="12"/>
  <c r="G91" s="1"/>
  <c r="F122" i="23" s="1"/>
  <c r="F90" i="12"/>
  <c r="G90" s="1"/>
  <c r="F121" i="23" s="1"/>
  <c r="F89" i="12"/>
  <c r="G89" s="1"/>
  <c r="F120" i="23" s="1"/>
  <c r="F88" i="12"/>
  <c r="G88" s="1"/>
  <c r="F119" i="23" s="1"/>
  <c r="F87" i="12"/>
  <c r="G87" s="1"/>
  <c r="F118" i="23" s="1"/>
  <c r="F86" i="12"/>
  <c r="G86" s="1"/>
  <c r="F117" i="23" s="1"/>
  <c r="F85" i="12"/>
  <c r="G85" s="1"/>
  <c r="F116" i="23" s="1"/>
  <c r="F84" i="12"/>
  <c r="G84" s="1"/>
  <c r="F83"/>
  <c r="G83" s="1"/>
  <c r="F114" i="23" s="1"/>
  <c r="F82" i="12"/>
  <c r="G82" s="1"/>
  <c r="F113" i="23" s="1"/>
  <c r="F81" i="12"/>
  <c r="G81" s="1"/>
  <c r="F117" i="24" l="1"/>
  <c r="F138"/>
  <c r="F150"/>
  <c r="F170"/>
  <c r="F180"/>
  <c r="F114"/>
  <c r="F134"/>
  <c r="F149"/>
  <c r="F167"/>
  <c r="F179"/>
  <c r="F130"/>
  <c r="F142"/>
  <c r="F158"/>
  <c r="F175"/>
  <c r="F126"/>
  <c r="F141"/>
  <c r="F153"/>
  <c r="F171"/>
  <c r="F144" i="23"/>
  <c r="F144" i="24"/>
  <c r="F161" i="23"/>
  <c r="F161" i="24"/>
  <c r="F169" i="23"/>
  <c r="F169" i="24"/>
  <c r="F173" i="23"/>
  <c r="F173" i="24"/>
  <c r="F178" i="23"/>
  <c r="F178" i="24"/>
  <c r="F182" i="23"/>
  <c r="F182" i="24"/>
  <c r="F120"/>
  <c r="F128"/>
  <c r="F132"/>
  <c r="F136"/>
  <c r="F165"/>
  <c r="F140" i="23"/>
  <c r="F140" i="24"/>
  <c r="F152" i="23"/>
  <c r="F152" i="24"/>
  <c r="F115" i="23"/>
  <c r="F115" i="24"/>
  <c r="F127" i="23"/>
  <c r="F127" i="24"/>
  <c r="F135" i="23"/>
  <c r="F135" i="24"/>
  <c r="F139" i="23"/>
  <c r="F139" i="24"/>
  <c r="F147" i="23"/>
  <c r="F147" i="24"/>
  <c r="F151" i="23"/>
  <c r="F151" i="24"/>
  <c r="F160" i="23"/>
  <c r="F160" i="24"/>
  <c r="F164" i="23"/>
  <c r="F164" i="24"/>
  <c r="F168" i="23"/>
  <c r="F168" i="24"/>
  <c r="F177" i="23"/>
  <c r="F177" i="24"/>
  <c r="F185" i="23"/>
  <c r="F185" i="24"/>
  <c r="F123"/>
  <c r="F124"/>
  <c r="F172"/>
  <c r="F181"/>
  <c r="F112" i="23"/>
  <c r="F112" i="24"/>
  <c r="F148" i="23"/>
  <c r="F148" i="24"/>
  <c r="F157" i="23"/>
  <c r="F157" i="24"/>
  <c r="F131" i="23"/>
  <c r="F131" i="24"/>
  <c r="F143" i="23"/>
  <c r="F143" i="24"/>
  <c r="F156"/>
  <c r="F116"/>
  <c r="F119"/>
  <c r="F113"/>
  <c r="F122"/>
  <c r="F125"/>
  <c r="F129"/>
  <c r="F133"/>
  <c r="F137"/>
  <c r="F145"/>
  <c r="F146"/>
  <c r="F166"/>
  <c r="F118"/>
  <c r="F121"/>
  <c r="F155"/>
  <c r="F159"/>
  <c r="F162"/>
  <c r="F163"/>
  <c r="F176"/>
  <c r="F183"/>
  <c r="F184"/>
  <c r="G22" i="11"/>
  <c r="H22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32"/>
  <c r="H32" s="1"/>
  <c r="F240" i="13"/>
  <c r="F241"/>
  <c r="F242"/>
  <c r="F243"/>
  <c r="F244"/>
  <c r="F245"/>
  <c r="F246"/>
  <c r="F247"/>
  <c r="F248"/>
  <c r="F249"/>
  <c r="F250"/>
  <c r="F251"/>
  <c r="F252"/>
  <c r="F255"/>
  <c r="F256"/>
  <c r="F257"/>
  <c r="F258"/>
  <c r="F259"/>
  <c r="F260"/>
  <c r="F8"/>
  <c r="F9"/>
  <c r="F10"/>
  <c r="F11"/>
  <c r="F12"/>
  <c r="F13"/>
  <c r="F14"/>
  <c r="F19"/>
  <c r="F20"/>
  <c r="F21"/>
  <c r="F22"/>
  <c r="F25"/>
  <c r="F26"/>
  <c r="F27"/>
  <c r="F28"/>
  <c r="F29"/>
  <c r="F30"/>
  <c r="F31"/>
  <c r="F32"/>
  <c r="F33"/>
  <c r="F36"/>
  <c r="F37"/>
  <c r="F38"/>
  <c r="F39"/>
  <c r="F40"/>
  <c r="F41"/>
  <c r="F44"/>
  <c r="F45"/>
  <c r="F46"/>
  <c r="F47"/>
  <c r="F48"/>
  <c r="F49"/>
  <c r="F50"/>
  <c r="F53"/>
  <c r="F54"/>
  <c r="F55"/>
  <c r="F56"/>
  <c r="F57"/>
  <c r="F58"/>
  <c r="F59"/>
  <c r="F64"/>
  <c r="F65"/>
  <c r="F66"/>
  <c r="F67"/>
  <c r="F68"/>
  <c r="F69"/>
  <c r="F72"/>
  <c r="F73"/>
  <c r="F74"/>
  <c r="F75"/>
  <c r="F76"/>
  <c r="F77"/>
  <c r="F78"/>
  <c r="F81"/>
  <c r="F82"/>
  <c r="F83"/>
  <c r="F84"/>
  <c r="F85"/>
  <c r="F86"/>
  <c r="F87"/>
  <c r="F88"/>
  <c r="F89"/>
  <c r="F93"/>
  <c r="F94"/>
  <c r="F95"/>
  <c r="F96"/>
  <c r="F97"/>
  <c r="F98"/>
  <c r="F99"/>
  <c r="F100"/>
  <c r="F101"/>
  <c r="F102"/>
  <c r="F103"/>
  <c r="F104"/>
  <c r="F105"/>
  <c r="F106"/>
  <c r="F107"/>
  <c r="F108"/>
  <c r="F111"/>
  <c r="F112"/>
  <c r="F113"/>
  <c r="F114"/>
  <c r="F115"/>
  <c r="F116"/>
  <c r="F154"/>
  <c r="F155"/>
  <c r="F156"/>
  <c r="F157"/>
  <c r="F158"/>
  <c r="F159"/>
  <c r="F160"/>
  <c r="F161"/>
  <c r="F166"/>
  <c r="F167"/>
  <c r="F168"/>
  <c r="F169"/>
  <c r="F172"/>
  <c r="F173"/>
  <c r="F174"/>
  <c r="F175"/>
  <c r="F176"/>
  <c r="F177"/>
  <c r="F178"/>
  <c r="F179"/>
  <c r="F180"/>
  <c r="F183"/>
  <c r="F184"/>
  <c r="F185"/>
  <c r="F186"/>
  <c r="F187"/>
  <c r="F188"/>
  <c r="F191"/>
  <c r="F192"/>
  <c r="F193"/>
  <c r="F194"/>
  <c r="F195"/>
  <c r="F196"/>
  <c r="F199"/>
  <c r="F200"/>
  <c r="F201"/>
  <c r="F202"/>
  <c r="F203"/>
  <c r="F204"/>
  <c r="F205"/>
  <c r="F210"/>
  <c r="F238" s="1"/>
  <c r="F211"/>
  <c r="F212"/>
  <c r="F213"/>
  <c r="F214"/>
  <c r="F217"/>
  <c r="F218"/>
  <c r="F219"/>
  <c r="F220"/>
  <c r="F221"/>
  <c r="F222"/>
  <c r="F223"/>
  <c r="F226"/>
  <c r="F227"/>
  <c r="F228"/>
  <c r="F229"/>
  <c r="F230"/>
  <c r="F231"/>
  <c r="F232"/>
  <c r="F233"/>
  <c r="F234"/>
  <c r="F7"/>
  <c r="E30" i="23" l="1"/>
  <c r="E30" i="24"/>
  <c r="E26" i="23"/>
  <c r="E26" i="24"/>
  <c r="E22" i="23"/>
  <c r="E22" i="24"/>
  <c r="E28" i="23"/>
  <c r="E28" i="24"/>
  <c r="E24" i="23"/>
  <c r="E24" i="24"/>
  <c r="E31" i="23"/>
  <c r="E31" i="24"/>
  <c r="E27" i="23"/>
  <c r="E27" i="24"/>
  <c r="E23" i="23"/>
  <c r="E23" i="24"/>
  <c r="E29" i="23"/>
  <c r="E29" i="24"/>
  <c r="E25" i="23"/>
  <c r="E25" i="24"/>
  <c r="E21" i="23"/>
  <c r="E21" i="24"/>
  <c r="F505" i="8"/>
  <c r="F506"/>
  <c r="F507"/>
  <c r="F508"/>
  <c r="F509"/>
  <c r="F510"/>
  <c r="F511"/>
  <c r="F512"/>
  <c r="F513"/>
  <c r="F514"/>
  <c r="F504"/>
  <c r="F501"/>
  <c r="F491"/>
  <c r="F492"/>
  <c r="F493"/>
  <c r="F494"/>
  <c r="F495"/>
  <c r="F496"/>
  <c r="F497"/>
  <c r="F498"/>
  <c r="F499"/>
  <c r="F500"/>
  <c r="F490"/>
  <c r="F351"/>
  <c r="F352"/>
  <c r="F353"/>
  <c r="F354"/>
  <c r="F355"/>
  <c r="F356"/>
  <c r="F357"/>
  <c r="F359"/>
  <c r="F360"/>
  <c r="F361"/>
  <c r="F362"/>
  <c r="F364"/>
  <c r="F365"/>
  <c r="F366"/>
  <c r="F367"/>
  <c r="F369"/>
  <c r="F370"/>
  <c r="F371"/>
  <c r="F372"/>
  <c r="F373"/>
  <c r="F375"/>
  <c r="F376"/>
  <c r="F377"/>
  <c r="F378"/>
  <c r="F379"/>
  <c r="F380"/>
  <c r="F381"/>
  <c r="F382"/>
  <c r="F383"/>
  <c r="F384"/>
  <c r="F385"/>
  <c r="F387"/>
  <c r="F388"/>
  <c r="F389"/>
  <c r="F390"/>
  <c r="F391"/>
  <c r="F392"/>
  <c r="F393"/>
  <c r="F394"/>
  <c r="F395"/>
  <c r="F397"/>
  <c r="F398"/>
  <c r="F399"/>
  <c r="F400"/>
  <c r="F401"/>
  <c r="F402"/>
  <c r="F403"/>
  <c r="F404"/>
  <c r="F405"/>
  <c r="F406"/>
  <c r="F407"/>
  <c r="F408"/>
  <c r="F409"/>
  <c r="F410"/>
  <c r="F412"/>
  <c r="F413"/>
  <c r="F414"/>
  <c r="F415"/>
  <c r="F416"/>
  <c r="F417"/>
  <c r="F418"/>
  <c r="F419"/>
  <c r="F420"/>
  <c r="F421"/>
  <c r="F422"/>
  <c r="F423"/>
  <c r="F424"/>
  <c r="F425"/>
  <c r="F427"/>
  <c r="F428"/>
  <c r="F429"/>
  <c r="F430"/>
  <c r="F431"/>
  <c r="F432"/>
  <c r="F433"/>
  <c r="F434"/>
  <c r="F437"/>
  <c r="F438"/>
  <c r="F439"/>
  <c r="F440"/>
  <c r="F441"/>
  <c r="F443"/>
  <c r="F444"/>
  <c r="F445"/>
  <c r="F446"/>
  <c r="F447"/>
  <c r="F449"/>
  <c r="F450"/>
  <c r="F451"/>
  <c r="F452"/>
  <c r="F453"/>
  <c r="F454"/>
  <c r="F455"/>
  <c r="F456"/>
  <c r="F457"/>
  <c r="F458"/>
  <c r="F459"/>
  <c r="F460"/>
  <c r="F461"/>
  <c r="F463"/>
  <c r="F464"/>
  <c r="F465"/>
  <c r="F466"/>
  <c r="F467"/>
  <c r="F468"/>
  <c r="F469"/>
  <c r="F470"/>
  <c r="F471"/>
  <c r="F472"/>
  <c r="F473"/>
  <c r="F474"/>
  <c r="F475"/>
  <c r="F477"/>
  <c r="F478"/>
  <c r="F479"/>
  <c r="F480"/>
  <c r="F481"/>
  <c r="F482"/>
  <c r="F483"/>
  <c r="F484"/>
  <c r="F485"/>
  <c r="F486"/>
  <c r="F487"/>
  <c r="F350"/>
  <c r="F338"/>
  <c r="F339"/>
  <c r="F340"/>
  <c r="F341"/>
  <c r="F342"/>
  <c r="F343"/>
  <c r="F344"/>
  <c r="F345"/>
  <c r="F346"/>
  <c r="F347"/>
  <c r="F337"/>
  <c r="F324"/>
  <c r="F325"/>
  <c r="F326"/>
  <c r="F327"/>
  <c r="F328"/>
  <c r="F329"/>
  <c r="F330"/>
  <c r="F331"/>
  <c r="F332"/>
  <c r="F333"/>
  <c r="F334"/>
  <c r="F323"/>
  <c r="F230"/>
  <c r="F232"/>
  <c r="F233"/>
  <c r="F234"/>
  <c r="F235"/>
  <c r="F236"/>
  <c r="F237"/>
  <c r="F238"/>
  <c r="F239"/>
  <c r="F240"/>
  <c r="F241"/>
  <c r="F242"/>
  <c r="F243"/>
  <c r="F244"/>
  <c r="F245"/>
  <c r="F247"/>
  <c r="F248"/>
  <c r="F249"/>
  <c r="F250"/>
  <c r="F251"/>
  <c r="F252"/>
  <c r="F253"/>
  <c r="F254"/>
  <c r="F255"/>
  <c r="F256"/>
  <c r="F257"/>
  <c r="F258"/>
  <c r="F259"/>
  <c r="F260"/>
  <c r="F262"/>
  <c r="F263"/>
  <c r="F264"/>
  <c r="F265"/>
  <c r="F266"/>
  <c r="F267"/>
  <c r="F268"/>
  <c r="F269"/>
  <c r="F270"/>
  <c r="F271"/>
  <c r="F272"/>
  <c r="F274"/>
  <c r="F275"/>
  <c r="F276"/>
  <c r="F277"/>
  <c r="F278"/>
  <c r="F279"/>
  <c r="F280"/>
  <c r="F281"/>
  <c r="F283"/>
  <c r="F284"/>
  <c r="F285"/>
  <c r="F286"/>
  <c r="F287"/>
  <c r="F288"/>
  <c r="F289"/>
  <c r="F290"/>
  <c r="F292"/>
  <c r="F293"/>
  <c r="F294"/>
  <c r="F295"/>
  <c r="F296"/>
  <c r="F297"/>
  <c r="F298"/>
  <c r="F299"/>
  <c r="F301"/>
  <c r="F302"/>
  <c r="F303"/>
  <c r="F304"/>
  <c r="F305"/>
  <c r="F306"/>
  <c r="F307"/>
  <c r="F308"/>
  <c r="F310"/>
  <c r="F311"/>
  <c r="F312"/>
  <c r="F313"/>
  <c r="F314"/>
  <c r="F315"/>
  <c r="F316"/>
  <c r="F317"/>
  <c r="F318"/>
  <c r="F319"/>
  <c r="F320"/>
  <c r="F222"/>
  <c r="F223"/>
  <c r="F224"/>
  <c r="F225"/>
  <c r="F226"/>
  <c r="F227"/>
  <c r="F228"/>
  <c r="F229"/>
  <c r="F214"/>
  <c r="F215"/>
  <c r="F216"/>
  <c r="F217"/>
  <c r="F218"/>
  <c r="F219"/>
  <c r="F220"/>
  <c r="F213"/>
  <c r="F195"/>
  <c r="F196"/>
  <c r="F197"/>
  <c r="F198"/>
  <c r="F199"/>
  <c r="F200"/>
  <c r="F201"/>
  <c r="F202"/>
  <c r="F203"/>
  <c r="F204"/>
  <c r="F194"/>
  <c r="F181"/>
  <c r="F182"/>
  <c r="F183"/>
  <c r="F184"/>
  <c r="F185"/>
  <c r="F186"/>
  <c r="F187"/>
  <c r="F188"/>
  <c r="F189"/>
  <c r="F190"/>
  <c r="F191"/>
  <c r="F180"/>
  <c r="F167"/>
  <c r="F168"/>
  <c r="F169"/>
  <c r="F170"/>
  <c r="F171"/>
  <c r="F172"/>
  <c r="F173"/>
  <c r="F174"/>
  <c r="F175"/>
  <c r="F176"/>
  <c r="F177"/>
  <c r="F159"/>
  <c r="F160"/>
  <c r="F161"/>
  <c r="F162"/>
  <c r="F163"/>
  <c r="F164"/>
  <c r="F165"/>
  <c r="F158"/>
  <c r="F144"/>
  <c r="F145"/>
  <c r="F146"/>
  <c r="F147"/>
  <c r="F148"/>
  <c r="F149"/>
  <c r="F150"/>
  <c r="F151"/>
  <c r="F143"/>
  <c r="F117"/>
  <c r="F118"/>
  <c r="F119"/>
  <c r="F120"/>
  <c r="F121"/>
  <c r="F122"/>
  <c r="F124"/>
  <c r="F125"/>
  <c r="F126"/>
  <c r="F127"/>
  <c r="F128"/>
  <c r="F129"/>
  <c r="F131"/>
  <c r="F132"/>
  <c r="F133"/>
  <c r="F134"/>
  <c r="F135"/>
  <c r="F136"/>
  <c r="F137"/>
  <c r="F138"/>
  <c r="F139"/>
  <c r="F116"/>
  <c r="F70"/>
  <c r="F71"/>
  <c r="F72"/>
  <c r="F73"/>
  <c r="F74"/>
  <c r="F75"/>
  <c r="F76"/>
  <c r="F77"/>
  <c r="F78"/>
  <c r="F80"/>
  <c r="F81"/>
  <c r="F82"/>
  <c r="F83"/>
  <c r="F84"/>
  <c r="F85"/>
  <c r="F86"/>
  <c r="F87"/>
  <c r="F89"/>
  <c r="F90"/>
  <c r="F91"/>
  <c r="F92"/>
  <c r="F93"/>
  <c r="F94"/>
  <c r="F95"/>
  <c r="F96"/>
  <c r="F98"/>
  <c r="F99"/>
  <c r="F100"/>
  <c r="F101"/>
  <c r="F102"/>
  <c r="F103"/>
  <c r="F104"/>
  <c r="F106"/>
  <c r="F107"/>
  <c r="F108"/>
  <c r="F109"/>
  <c r="F110"/>
  <c r="F111"/>
  <c r="F112"/>
  <c r="F113"/>
  <c r="F66"/>
  <c r="F67"/>
  <c r="F68"/>
  <c r="F65"/>
  <c r="F64"/>
  <c r="F63"/>
  <c r="F62"/>
  <c r="F61"/>
  <c r="F60"/>
  <c r="F59"/>
  <c r="F58"/>
  <c r="F56"/>
  <c r="F55"/>
  <c r="F54"/>
  <c r="F53"/>
  <c r="F52"/>
  <c r="F51"/>
  <c r="F50"/>
  <c r="F49"/>
  <c r="F47"/>
  <c r="F46"/>
  <c r="F45"/>
  <c r="F44"/>
  <c r="F43"/>
  <c r="F42"/>
  <c r="F41"/>
  <c r="F40"/>
  <c r="F38"/>
  <c r="F37"/>
  <c r="F36"/>
  <c r="F35"/>
  <c r="F34"/>
  <c r="F33"/>
  <c r="F32"/>
  <c r="F31"/>
  <c r="F29"/>
  <c r="F28"/>
  <c r="F27"/>
  <c r="F26"/>
  <c r="F25"/>
  <c r="F24"/>
  <c r="F23"/>
  <c r="F22"/>
  <c r="F20"/>
  <c r="F19"/>
  <c r="F18"/>
  <c r="F17"/>
  <c r="F16"/>
  <c r="F15"/>
  <c r="F14"/>
  <c r="F13"/>
  <c r="F11"/>
  <c r="F5"/>
  <c r="F6"/>
  <c r="F7"/>
  <c r="F8"/>
  <c r="F9"/>
  <c r="F10"/>
  <c r="F4"/>
  <c r="F196" i="7"/>
  <c r="F195"/>
  <c r="F193"/>
  <c r="F192"/>
  <c r="F190"/>
  <c r="F189"/>
  <c r="F179"/>
  <c r="F178"/>
  <c r="F174"/>
  <c r="F173"/>
  <c r="F154"/>
  <c r="F153"/>
  <c r="F151"/>
  <c r="F150"/>
  <c r="F149"/>
  <c r="F146"/>
  <c r="F145"/>
  <c r="F144"/>
  <c r="F142"/>
  <c r="F141"/>
  <c r="F140"/>
  <c r="F138"/>
  <c r="F137"/>
  <c r="F136"/>
  <c r="F133"/>
  <c r="F132"/>
  <c r="F130"/>
  <c r="F129"/>
  <c r="F128"/>
  <c r="F126"/>
  <c r="F125"/>
  <c r="F124"/>
  <c r="F122"/>
  <c r="F121"/>
  <c r="F120"/>
  <c r="F118"/>
  <c r="F117"/>
  <c r="F116"/>
  <c r="F114"/>
  <c r="F113"/>
  <c r="F112"/>
  <c r="F110"/>
  <c r="F109"/>
  <c r="F106"/>
  <c r="F105"/>
  <c r="F104"/>
  <c r="F99"/>
  <c r="F98"/>
  <c r="F96"/>
  <c r="F95"/>
  <c r="F93"/>
  <c r="F92"/>
  <c r="F82"/>
  <c r="F81"/>
  <c r="F58"/>
  <c r="F59"/>
  <c r="F56"/>
  <c r="F55"/>
  <c r="F54"/>
  <c r="F51"/>
  <c r="F50"/>
  <c r="F49"/>
  <c r="F47"/>
  <c r="F46"/>
  <c r="F45"/>
  <c r="F43"/>
  <c r="F42"/>
  <c r="F41"/>
  <c r="F38"/>
  <c r="F37"/>
  <c r="F36"/>
  <c r="F34"/>
  <c r="F33"/>
  <c r="F32"/>
  <c r="F30"/>
  <c r="F29"/>
  <c r="F28"/>
  <c r="F26"/>
  <c r="F25"/>
  <c r="F24"/>
  <c r="F22"/>
  <c r="F21"/>
  <c r="F20"/>
  <c r="F18"/>
  <c r="F17"/>
  <c r="F16"/>
  <c r="F13"/>
  <c r="F14"/>
  <c r="F12"/>
  <c r="F8"/>
  <c r="F9"/>
  <c r="F7"/>
  <c r="F5" i="10"/>
  <c r="F6"/>
  <c r="F7"/>
  <c r="F8"/>
  <c r="F9"/>
  <c r="F10"/>
  <c r="F11"/>
  <c r="F12"/>
  <c r="F13"/>
  <c r="F14"/>
  <c r="F15"/>
  <c r="F16"/>
  <c r="F17"/>
  <c r="F18"/>
  <c r="F19"/>
  <c r="F20"/>
  <c r="F23"/>
  <c r="F24"/>
  <c r="F25"/>
  <c r="F26"/>
  <c r="F27"/>
  <c r="F28"/>
  <c r="F29"/>
  <c r="F30"/>
  <c r="F31"/>
  <c r="F32"/>
  <c r="F33"/>
  <c r="F34"/>
  <c r="F35"/>
  <c r="F36"/>
  <c r="F39"/>
  <c r="F40"/>
  <c r="F41"/>
  <c r="F42"/>
  <c r="F43"/>
  <c r="F44"/>
  <c r="F45"/>
  <c r="F46"/>
  <c r="F47"/>
  <c r="F48"/>
  <c r="F49"/>
  <c r="F50"/>
  <c r="F51"/>
  <c r="F52"/>
  <c r="F53"/>
  <c r="F54"/>
  <c r="F55"/>
  <c r="F58"/>
  <c r="F59"/>
  <c r="F60"/>
  <c r="F61"/>
  <c r="F62"/>
  <c r="F63"/>
  <c r="F64"/>
  <c r="F65"/>
  <c r="F66"/>
  <c r="F67"/>
  <c r="F70"/>
  <c r="F71"/>
  <c r="F72"/>
  <c r="F73"/>
  <c r="F74"/>
  <c r="F75"/>
  <c r="F76"/>
  <c r="F77"/>
  <c r="F78"/>
  <c r="F81"/>
  <c r="F82"/>
  <c r="F83"/>
  <c r="F84"/>
  <c r="F85"/>
  <c r="F86"/>
  <c r="F87"/>
  <c r="F88"/>
  <c r="F89"/>
  <c r="F92"/>
  <c r="F93"/>
  <c r="F94"/>
  <c r="F95"/>
  <c r="F96"/>
  <c r="F97"/>
  <c r="F98"/>
  <c r="F99"/>
  <c r="F100"/>
  <c r="F101"/>
  <c r="F102"/>
  <c r="F103"/>
  <c r="F104"/>
  <c r="F105"/>
  <c r="F106"/>
  <c r="F107"/>
  <c r="F110"/>
  <c r="F111"/>
  <c r="F112"/>
  <c r="F113"/>
  <c r="F114"/>
  <c r="F115"/>
  <c r="F116"/>
  <c r="F117"/>
  <c r="F118"/>
  <c r="F119"/>
  <c r="F120"/>
  <c r="F121"/>
  <c r="F122"/>
  <c r="F125"/>
  <c r="F126"/>
  <c r="F127"/>
  <c r="F128"/>
  <c r="F129"/>
  <c r="F130"/>
  <c r="F131"/>
  <c r="F132"/>
  <c r="F135"/>
  <c r="F136"/>
  <c r="F137"/>
  <c r="F138"/>
  <c r="F139"/>
  <c r="F140"/>
  <c r="F141"/>
  <c r="F142"/>
  <c r="F143"/>
  <c r="F144"/>
  <c r="F145"/>
  <c r="F146"/>
  <c r="F147"/>
  <c r="F148"/>
  <c r="F151"/>
  <c r="F152"/>
  <c r="F153"/>
  <c r="F154"/>
  <c r="F155"/>
  <c r="F156"/>
  <c r="F157"/>
  <c r="F158"/>
  <c r="F159"/>
  <c r="F160"/>
  <c r="F163"/>
  <c r="F164"/>
  <c r="F165"/>
  <c r="F166"/>
  <c r="F167"/>
  <c r="F168"/>
  <c r="F169"/>
  <c r="F170"/>
  <c r="F171"/>
  <c r="F172"/>
  <c r="F173"/>
  <c r="F174"/>
  <c r="F177"/>
  <c r="F178"/>
  <c r="F179"/>
  <c r="F180"/>
  <c r="F181"/>
  <c r="F182"/>
  <c r="F183"/>
  <c r="F184"/>
  <c r="F185"/>
  <c r="F186"/>
  <c r="F187"/>
  <c r="F188"/>
  <c r="F189"/>
  <c r="F190"/>
  <c r="F193"/>
  <c r="F194"/>
  <c r="F195"/>
  <c r="F196"/>
  <c r="F197"/>
  <c r="F200"/>
  <c r="F201"/>
  <c r="F202"/>
  <c r="F203"/>
  <c r="F204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4"/>
  <c r="F255"/>
  <c r="F256"/>
  <c r="F257"/>
  <c r="F258"/>
  <c r="F263"/>
  <c r="F264"/>
  <c r="F265"/>
  <c r="F266"/>
  <c r="F267"/>
  <c r="F268"/>
  <c r="F269"/>
  <c r="F270"/>
  <c r="F271"/>
  <c r="F272"/>
  <c r="F273"/>
  <c r="F274"/>
  <c r="F277"/>
  <c r="F278"/>
  <c r="F279"/>
  <c r="F280"/>
  <c r="F281"/>
  <c r="F282"/>
  <c r="F283"/>
  <c r="F284"/>
  <c r="F285"/>
  <c r="F286"/>
  <c r="F287"/>
  <c r="F291"/>
  <c r="F292"/>
  <c r="F293"/>
  <c r="F294"/>
  <c r="F295"/>
  <c r="F296"/>
  <c r="F297"/>
  <c r="F298"/>
  <c r="F299"/>
  <c r="F300"/>
  <c r="F301"/>
  <c r="F302"/>
  <c r="F303"/>
  <c r="F306"/>
  <c r="F307"/>
  <c r="F308"/>
  <c r="F309"/>
  <c r="F310"/>
  <c r="F311"/>
  <c r="F312"/>
  <c r="F313"/>
  <c r="F314"/>
  <c r="F315"/>
  <c r="F316"/>
  <c r="F317"/>
  <c r="F318"/>
  <c r="F321"/>
  <c r="F322"/>
  <c r="F323"/>
  <c r="F324"/>
  <c r="F325"/>
  <c r="F326"/>
  <c r="F327"/>
  <c r="F328"/>
  <c r="F329"/>
  <c r="F330"/>
  <c r="F331"/>
  <c r="F332"/>
  <c r="F333"/>
  <c r="F343"/>
  <c r="F344"/>
  <c r="F345"/>
  <c r="F346"/>
  <c r="F347"/>
  <c r="F348"/>
  <c r="F349"/>
  <c r="F350"/>
  <c r="F351"/>
  <c r="F352"/>
  <c r="F353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6"/>
  <c r="F377"/>
  <c r="F378"/>
  <c r="F379"/>
  <c r="F380"/>
  <c r="F381"/>
  <c r="F382"/>
  <c r="F383"/>
  <c r="F384"/>
  <c r="F385"/>
  <c r="F386"/>
  <c r="F387"/>
  <c r="F388"/>
  <c r="F389"/>
  <c r="F390"/>
  <c r="F391"/>
  <c r="F394"/>
  <c r="F395"/>
  <c r="F396"/>
  <c r="F397"/>
  <c r="F398"/>
  <c r="F399"/>
  <c r="F400"/>
  <c r="F401"/>
  <c r="F402"/>
  <c r="F403"/>
  <c r="F404"/>
  <c r="F405"/>
  <c r="F406"/>
  <c r="F407"/>
  <c r="F408"/>
  <c r="F409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31"/>
  <c r="F432"/>
  <c r="F433"/>
  <c r="F434"/>
  <c r="F435"/>
  <c r="F436"/>
  <c r="F437"/>
  <c r="F438"/>
  <c r="F439"/>
  <c r="F440"/>
  <c r="F441"/>
  <c r="F442"/>
  <c r="F443"/>
  <c r="F444"/>
  <c r="F447"/>
  <c r="F448"/>
  <c r="F449"/>
  <c r="F450"/>
  <c r="F451"/>
  <c r="F452"/>
  <c r="F453"/>
  <c r="F454"/>
  <c r="F455"/>
  <c r="F456"/>
  <c r="F457"/>
  <c r="F460"/>
  <c r="F461"/>
  <c r="F462"/>
  <c r="F463"/>
  <c r="F464"/>
  <c r="F465"/>
  <c r="F466"/>
  <c r="F467"/>
  <c r="F468"/>
  <c r="F469"/>
  <c r="F470"/>
  <c r="F471"/>
  <c r="F474"/>
  <c r="F475"/>
  <c r="F476"/>
  <c r="F477"/>
  <c r="F478"/>
  <c r="F479"/>
  <c r="F480"/>
  <c r="F481"/>
  <c r="F482"/>
  <c r="F485"/>
  <c r="F486"/>
  <c r="F487"/>
  <c r="F488"/>
  <c r="F489"/>
  <c r="F490"/>
  <c r="F491"/>
  <c r="F492"/>
  <c r="F493"/>
  <c r="F494"/>
  <c r="F495"/>
  <c r="F499"/>
  <c r="F500"/>
  <c r="F501"/>
  <c r="F502"/>
  <c r="F503"/>
  <c r="F504"/>
  <c r="F505"/>
  <c r="F506"/>
  <c r="F507"/>
  <c r="F508"/>
  <c r="F509"/>
  <c r="F510"/>
  <c r="F511"/>
  <c r="F515"/>
  <c r="F516"/>
  <c r="F517"/>
  <c r="F518"/>
  <c r="F519"/>
  <c r="F520"/>
  <c r="F521"/>
  <c r="F522"/>
  <c r="F523"/>
  <c r="F524"/>
  <c r="F525"/>
  <c r="F526"/>
  <c r="F530"/>
  <c r="F531"/>
  <c r="F532"/>
  <c r="F533"/>
  <c r="F534"/>
  <c r="F535"/>
  <c r="F536"/>
  <c r="F537"/>
  <c r="F538"/>
  <c r="F539"/>
  <c r="F540"/>
  <c r="F541"/>
  <c r="F542"/>
  <c r="F543"/>
  <c r="F546"/>
  <c r="F547"/>
  <c r="F548"/>
  <c r="F551"/>
  <c r="F552"/>
  <c r="F555"/>
  <c r="F556"/>
  <c r="F557"/>
  <c r="F558"/>
  <c r="F559"/>
  <c r="F560"/>
  <c r="F561"/>
  <c r="F562"/>
  <c r="F563"/>
  <c r="F566"/>
  <c r="F567"/>
  <c r="F568"/>
  <c r="F569"/>
  <c r="F570"/>
  <c r="F571"/>
  <c r="F572"/>
  <c r="F573"/>
  <c r="F574"/>
  <c r="F575"/>
  <c r="F576"/>
  <c r="F577"/>
  <c r="F578"/>
  <c r="F581"/>
  <c r="F582"/>
  <c r="F583"/>
  <c r="F584"/>
  <c r="F585"/>
  <c r="F586"/>
  <c r="F587"/>
  <c r="F588"/>
  <c r="F589"/>
  <c r="F590"/>
  <c r="F591"/>
  <c r="F592"/>
  <c r="F593"/>
  <c r="F596"/>
  <c r="F597"/>
  <c r="F598"/>
  <c r="F599"/>
  <c r="F600"/>
  <c r="F601"/>
  <c r="F602"/>
  <c r="F603"/>
  <c r="F604"/>
  <c r="F605"/>
  <c r="F606"/>
  <c r="F607"/>
  <c r="F608"/>
  <c r="F609"/>
  <c r="F610"/>
  <c r="F611"/>
  <c r="F614"/>
  <c r="F615"/>
  <c r="F616"/>
  <c r="F617"/>
  <c r="F618"/>
  <c r="F619"/>
  <c r="F620"/>
  <c r="F621"/>
  <c r="F622"/>
  <c r="F623"/>
  <c r="F624"/>
  <c r="F625"/>
  <c r="F626"/>
  <c r="F627"/>
  <c r="F628"/>
  <c r="F629"/>
  <c r="F632"/>
  <c r="F633"/>
  <c r="F634"/>
  <c r="F635"/>
  <c r="F636"/>
  <c r="F637"/>
  <c r="F638"/>
  <c r="F639"/>
  <c r="F640"/>
  <c r="F641"/>
  <c r="F642"/>
  <c r="F645"/>
  <c r="F646"/>
  <c r="F650"/>
  <c r="F651"/>
  <c r="F652"/>
  <c r="F653"/>
  <c r="F654"/>
  <c r="F655"/>
  <c r="F656"/>
  <c r="F657"/>
  <c r="F658"/>
  <c r="F659"/>
  <c r="F660"/>
  <c r="F661"/>
  <c r="F662"/>
  <c r="F663"/>
  <c r="F664"/>
  <c r="F665"/>
  <c r="F668"/>
  <c r="F669"/>
  <c r="F670"/>
  <c r="F671"/>
  <c r="F672"/>
  <c r="F673"/>
  <c r="F674"/>
  <c r="F675"/>
  <c r="F676"/>
  <c r="F677"/>
  <c r="F678"/>
  <c r="F679"/>
  <c r="F680"/>
  <c r="F681"/>
  <c r="F682"/>
  <c r="F683"/>
  <c r="F686"/>
  <c r="F687"/>
  <c r="F688"/>
  <c r="F689"/>
  <c r="F690"/>
  <c r="F691"/>
  <c r="F692"/>
  <c r="F693"/>
  <c r="F694"/>
  <c r="F695"/>
  <c r="F696"/>
  <c r="F700"/>
  <c r="F701"/>
  <c r="F702"/>
  <c r="F703"/>
  <c r="F704"/>
  <c r="F705"/>
  <c r="F706"/>
  <c r="F707"/>
  <c r="F708"/>
  <c r="F709"/>
  <c r="F710"/>
  <c r="F711"/>
  <c r="F712"/>
  <c r="F716"/>
  <c r="F717"/>
  <c r="F718"/>
  <c r="F719"/>
  <c r="F720"/>
  <c r="F721"/>
  <c r="F722"/>
  <c r="F723"/>
  <c r="F724"/>
  <c r="F725"/>
  <c r="F726"/>
  <c r="F727"/>
  <c r="F4"/>
  <c r="G8" i="11"/>
  <c r="G9"/>
  <c r="G10"/>
  <c r="G11"/>
  <c r="G12"/>
  <c r="G13"/>
  <c r="G14"/>
  <c r="G15"/>
  <c r="G16"/>
  <c r="G17"/>
  <c r="G18"/>
  <c r="G19"/>
  <c r="G20"/>
  <c r="G21"/>
  <c r="G33"/>
  <c r="G34"/>
  <c r="G35"/>
  <c r="G36"/>
  <c r="G37"/>
  <c r="G38"/>
  <c r="G39"/>
  <c r="G40"/>
  <c r="G41"/>
  <c r="G42"/>
  <c r="G43"/>
  <c r="G44"/>
  <c r="G45"/>
  <c r="G46"/>
  <c r="G48"/>
  <c r="G49"/>
  <c r="G50"/>
  <c r="G51"/>
  <c r="G52"/>
  <c r="G53"/>
  <c r="G54"/>
  <c r="G55"/>
  <c r="G57"/>
  <c r="G58"/>
  <c r="G59"/>
  <c r="G60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9"/>
  <c r="G110"/>
  <c r="G111"/>
  <c r="G112"/>
  <c r="G113"/>
  <c r="G114"/>
  <c r="G115"/>
  <c r="G116"/>
  <c r="G118"/>
  <c r="G119"/>
  <c r="G120"/>
  <c r="G121"/>
  <c r="G7"/>
  <c r="F64" i="12"/>
  <c r="F65"/>
  <c r="F66"/>
  <c r="F68"/>
  <c r="F69"/>
  <c r="F70"/>
  <c r="F71"/>
  <c r="F72"/>
  <c r="F73"/>
  <c r="F74"/>
  <c r="F75"/>
  <c r="F76"/>
  <c r="F77"/>
  <c r="F78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8"/>
  <c r="F49"/>
  <c r="F50"/>
  <c r="F51"/>
  <c r="F52"/>
  <c r="F53"/>
  <c r="F54"/>
  <c r="F55"/>
  <c r="F56"/>
  <c r="F57"/>
  <c r="F58"/>
  <c r="F59"/>
  <c r="F60"/>
  <c r="F61"/>
  <c r="F62"/>
  <c r="F63"/>
  <c r="F5"/>
  <c r="G25" i="20"/>
  <c r="G26"/>
  <c r="G27"/>
  <c r="G28"/>
  <c r="G29"/>
  <c r="G30"/>
  <c r="G33"/>
  <c r="G34"/>
  <c r="G35"/>
  <c r="G36"/>
  <c r="G37"/>
  <c r="G38"/>
  <c r="G39"/>
  <c r="G40"/>
  <c r="G41"/>
  <c r="G44"/>
  <c r="G45"/>
  <c r="G46"/>
  <c r="G47"/>
  <c r="G48"/>
  <c r="G49"/>
  <c r="G50"/>
  <c r="G53"/>
  <c r="G54"/>
  <c r="G55"/>
  <c r="G56"/>
  <c r="G57"/>
  <c r="G58"/>
  <c r="G62"/>
  <c r="G63"/>
  <c r="G64"/>
  <c r="G65"/>
  <c r="G66"/>
  <c r="G67"/>
  <c r="G68"/>
  <c r="G69"/>
  <c r="G70"/>
  <c r="G76"/>
  <c r="G77"/>
  <c r="G78"/>
  <c r="G79"/>
  <c r="G80"/>
  <c r="G81"/>
  <c r="G82"/>
  <c r="G83"/>
  <c r="G84"/>
  <c r="G87"/>
  <c r="G88"/>
  <c r="G89"/>
  <c r="G90"/>
  <c r="G91"/>
  <c r="G92"/>
  <c r="G93"/>
  <c r="G94"/>
  <c r="G117"/>
  <c r="G118"/>
  <c r="G119"/>
  <c r="G120"/>
  <c r="G121"/>
  <c r="G122"/>
  <c r="G123"/>
  <c r="G134"/>
  <c r="G135"/>
  <c r="G136"/>
  <c r="G137"/>
  <c r="G138"/>
  <c r="G139"/>
  <c r="G140"/>
  <c r="G141"/>
  <c r="G149"/>
  <c r="G150"/>
  <c r="G151"/>
  <c r="G152"/>
  <c r="G153"/>
  <c r="G159"/>
  <c r="G160"/>
  <c r="G161"/>
  <c r="G162"/>
  <c r="G163"/>
  <c r="G166"/>
  <c r="G167"/>
  <c r="G168"/>
  <c r="G169"/>
  <c r="G170"/>
  <c r="G173"/>
  <c r="G174"/>
  <c r="G175"/>
  <c r="G176"/>
  <c r="G177"/>
  <c r="G178"/>
  <c r="G179"/>
  <c r="G180"/>
  <c r="G181"/>
  <c r="G182"/>
  <c r="G183"/>
  <c r="G186"/>
  <c r="G187"/>
  <c r="G188"/>
  <c r="G189"/>
  <c r="G190"/>
  <c r="G191"/>
  <c r="G194"/>
  <c r="G195"/>
  <c r="G196"/>
  <c r="G197"/>
  <c r="G202"/>
  <c r="G203"/>
  <c r="G204"/>
  <c r="G205"/>
  <c r="G206"/>
  <c r="G207"/>
  <c r="G208"/>
  <c r="G209"/>
  <c r="G214"/>
  <c r="G215"/>
  <c r="G216"/>
  <c r="G217"/>
  <c r="G218"/>
  <c r="G219"/>
  <c r="G220"/>
  <c r="G221"/>
  <c r="G224"/>
  <c r="G225"/>
  <c r="G226"/>
  <c r="G227"/>
  <c r="G228"/>
  <c r="G229"/>
  <c r="G230"/>
  <c r="G231"/>
  <c r="G234"/>
  <c r="G235"/>
  <c r="G236"/>
  <c r="G237"/>
  <c r="G238"/>
  <c r="G239"/>
  <c r="G240"/>
  <c r="G241"/>
  <c r="G242"/>
  <c r="G243"/>
  <c r="G244"/>
  <c r="G245"/>
  <c r="G267"/>
  <c r="G268"/>
  <c r="G269"/>
  <c r="G270"/>
  <c r="G271"/>
  <c r="G272"/>
  <c r="G273"/>
  <c r="G284"/>
  <c r="G285"/>
  <c r="G286"/>
  <c r="G287"/>
  <c r="G288"/>
  <c r="G289"/>
  <c r="G290"/>
  <c r="G19"/>
  <c r="G20"/>
  <c r="G21"/>
  <c r="G22"/>
  <c r="G18"/>
  <c r="G8"/>
  <c r="G9"/>
  <c r="G10"/>
  <c r="G11"/>
  <c r="G12"/>
  <c r="G7"/>
  <c r="G5" i="6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I32" s="1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I65" s="1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I100" s="1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I130" s="1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I162" s="1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I196" s="1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I229" s="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I261" s="1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I293" s="1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I324" s="1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I352" s="1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I374" s="1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I395" s="1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I427" s="1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I459" s="1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I489" s="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I523" s="1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I557" s="1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I590" s="1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I623" s="1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I657" s="1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I686" s="1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I715" s="1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I744" s="1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I775" s="1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I809" s="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I843" s="1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I874" s="1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I906" s="1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I940" s="1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I974" s="1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I1008" s="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I1037" s="1"/>
  <c r="G1040"/>
  <c r="G1041"/>
  <c r="G1042"/>
  <c r="G1043"/>
  <c r="G1044"/>
  <c r="G1045"/>
  <c r="G1046"/>
  <c r="G1047"/>
  <c r="G1048"/>
  <c r="G1049"/>
  <c r="G1050"/>
  <c r="G1051"/>
  <c r="G1052"/>
  <c r="G1053"/>
  <c r="I1053" s="1"/>
  <c r="G1056"/>
  <c r="G1057"/>
  <c r="G1058"/>
  <c r="G1059"/>
  <c r="G1060"/>
  <c r="G1061"/>
  <c r="G1062"/>
  <c r="G1063"/>
  <c r="G1064"/>
  <c r="G1065"/>
  <c r="G1066"/>
  <c r="G1067"/>
  <c r="G1068"/>
  <c r="G1069"/>
  <c r="I1069" s="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I1102" s="1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I1135" s="1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I1168" s="1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I1197" s="1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I1226" s="1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I1255" s="1"/>
  <c r="G1259"/>
  <c r="G1260"/>
  <c r="G1261"/>
  <c r="G1262"/>
  <c r="G1263"/>
  <c r="G1264"/>
  <c r="G1265"/>
  <c r="G1266"/>
  <c r="G1267"/>
  <c r="G1268"/>
  <c r="G1269"/>
  <c r="G1270"/>
  <c r="G1271"/>
  <c r="I1271" s="1"/>
  <c r="G1274"/>
  <c r="G1275"/>
  <c r="G1276"/>
  <c r="G1277"/>
  <c r="G1278"/>
  <c r="G1279"/>
  <c r="G1280"/>
  <c r="G1281"/>
  <c r="G1282"/>
  <c r="G1283"/>
  <c r="G1284"/>
  <c r="G1285"/>
  <c r="G1286"/>
  <c r="I1286" s="1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I1315" s="1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I1344" s="1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I1378" s="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I1412" s="1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I1446" s="1"/>
  <c r="G4"/>
  <c r="H44" i="20" l="1"/>
  <c r="H45"/>
  <c r="H46"/>
  <c r="H47"/>
  <c r="H48"/>
  <c r="H49"/>
  <c r="H50"/>
  <c r="H53"/>
  <c r="H54"/>
  <c r="H55"/>
  <c r="H56"/>
  <c r="H57"/>
  <c r="H58"/>
  <c r="H62"/>
  <c r="H63"/>
  <c r="H64"/>
  <c r="H65"/>
  <c r="H66"/>
  <c r="H67"/>
  <c r="H68"/>
  <c r="H69"/>
  <c r="H70"/>
  <c r="H76"/>
  <c r="H77"/>
  <c r="H78"/>
  <c r="H79"/>
  <c r="H80"/>
  <c r="H81"/>
  <c r="H82"/>
  <c r="H83"/>
  <c r="H84"/>
  <c r="H87"/>
  <c r="H88"/>
  <c r="H89"/>
  <c r="H90"/>
  <c r="H91"/>
  <c r="H92"/>
  <c r="H93"/>
  <c r="H94"/>
  <c r="H117"/>
  <c r="H118"/>
  <c r="H119"/>
  <c r="H120"/>
  <c r="H121"/>
  <c r="H122"/>
  <c r="H123"/>
  <c r="H134"/>
  <c r="H135"/>
  <c r="H136"/>
  <c r="H137"/>
  <c r="H138"/>
  <c r="H139"/>
  <c r="H140"/>
  <c r="H141"/>
  <c r="H149"/>
  <c r="H150"/>
  <c r="H151"/>
  <c r="H152"/>
  <c r="H153"/>
  <c r="H159"/>
  <c r="H160"/>
  <c r="H161"/>
  <c r="H162"/>
  <c r="H163"/>
  <c r="H166"/>
  <c r="H167"/>
  <c r="H168"/>
  <c r="H169"/>
  <c r="H170"/>
  <c r="H173"/>
  <c r="H174"/>
  <c r="H175"/>
  <c r="H176"/>
  <c r="H177"/>
  <c r="H178"/>
  <c r="H179"/>
  <c r="H180"/>
  <c r="H181"/>
  <c r="H182"/>
  <c r="H183"/>
  <c r="H186"/>
  <c r="H187"/>
  <c r="H188"/>
  <c r="H189"/>
  <c r="H190"/>
  <c r="H191"/>
  <c r="H194"/>
  <c r="H195"/>
  <c r="H196"/>
  <c r="H197"/>
  <c r="H202"/>
  <c r="H203"/>
  <c r="H204"/>
  <c r="H205"/>
  <c r="H206"/>
  <c r="H207"/>
  <c r="H208"/>
  <c r="H209"/>
  <c r="H214"/>
  <c r="H215"/>
  <c r="H216"/>
  <c r="H217"/>
  <c r="H218"/>
  <c r="H219"/>
  <c r="H220"/>
  <c r="H221"/>
  <c r="H224"/>
  <c r="H225"/>
  <c r="H226"/>
  <c r="H227"/>
  <c r="H228"/>
  <c r="H229"/>
  <c r="H230"/>
  <c r="H231"/>
  <c r="H234"/>
  <c r="H235"/>
  <c r="H236"/>
  <c r="H237"/>
  <c r="H238"/>
  <c r="H239"/>
  <c r="H240"/>
  <c r="H241"/>
  <c r="H242"/>
  <c r="H243"/>
  <c r="H244"/>
  <c r="H245"/>
  <c r="H267"/>
  <c r="H268"/>
  <c r="H269"/>
  <c r="H270"/>
  <c r="H271"/>
  <c r="H272"/>
  <c r="H273"/>
  <c r="H284"/>
  <c r="H285"/>
  <c r="H286"/>
  <c r="H287"/>
  <c r="H288"/>
  <c r="H289"/>
  <c r="H290"/>
  <c r="H34"/>
  <c r="H35"/>
  <c r="H36"/>
  <c r="H37"/>
  <c r="H38"/>
  <c r="H39"/>
  <c r="H40"/>
  <c r="H41"/>
  <c r="H33"/>
  <c r="H26"/>
  <c r="H27"/>
  <c r="H28"/>
  <c r="H29"/>
  <c r="H30"/>
  <c r="H25"/>
  <c r="H19"/>
  <c r="H20"/>
  <c r="H21"/>
  <c r="H22"/>
  <c r="H18"/>
  <c r="H8"/>
  <c r="H9"/>
  <c r="H10"/>
  <c r="H11"/>
  <c r="H12"/>
  <c r="H7"/>
  <c r="I115" l="1"/>
  <c r="I8"/>
  <c r="I9"/>
  <c r="I10"/>
  <c r="I11"/>
  <c r="I12"/>
  <c r="I18"/>
  <c r="I19"/>
  <c r="I20"/>
  <c r="I21"/>
  <c r="I22"/>
  <c r="I25"/>
  <c r="I26"/>
  <c r="I27"/>
  <c r="I28"/>
  <c r="I29"/>
  <c r="I30"/>
  <c r="I33"/>
  <c r="I34"/>
  <c r="I35"/>
  <c r="I36"/>
  <c r="I37"/>
  <c r="I38"/>
  <c r="I39"/>
  <c r="I40"/>
  <c r="I41"/>
  <c r="I44"/>
  <c r="I45"/>
  <c r="I46"/>
  <c r="I47"/>
  <c r="I48"/>
  <c r="I49"/>
  <c r="I50"/>
  <c r="I53"/>
  <c r="I54"/>
  <c r="I55"/>
  <c r="I56"/>
  <c r="I57"/>
  <c r="I58"/>
  <c r="I62"/>
  <c r="I63"/>
  <c r="I64"/>
  <c r="I65"/>
  <c r="I66"/>
  <c r="I67"/>
  <c r="I68"/>
  <c r="I69"/>
  <c r="I70"/>
  <c r="I76"/>
  <c r="I77"/>
  <c r="I78"/>
  <c r="I79"/>
  <c r="I80"/>
  <c r="I81"/>
  <c r="I82"/>
  <c r="I83"/>
  <c r="I84"/>
  <c r="I87"/>
  <c r="I88"/>
  <c r="I89"/>
  <c r="I90"/>
  <c r="I91"/>
  <c r="I92"/>
  <c r="I93"/>
  <c r="I94"/>
  <c r="I117"/>
  <c r="I118"/>
  <c r="I119"/>
  <c r="I120"/>
  <c r="I121"/>
  <c r="I122"/>
  <c r="I123"/>
  <c r="I134"/>
  <c r="I135"/>
  <c r="I136"/>
  <c r="I137"/>
  <c r="I138"/>
  <c r="I139"/>
  <c r="I140"/>
  <c r="I141"/>
  <c r="I149"/>
  <c r="I150"/>
  <c r="I151"/>
  <c r="I152"/>
  <c r="I153"/>
  <c r="I159"/>
  <c r="I160"/>
  <c r="I161"/>
  <c r="I162"/>
  <c r="I163"/>
  <c r="I166"/>
  <c r="I167"/>
  <c r="I168"/>
  <c r="I169"/>
  <c r="I170"/>
  <c r="I173"/>
  <c r="I174"/>
  <c r="I175"/>
  <c r="I176"/>
  <c r="I177"/>
  <c r="I178"/>
  <c r="I179"/>
  <c r="I180"/>
  <c r="I181"/>
  <c r="I182"/>
  <c r="I183"/>
  <c r="I186"/>
  <c r="I187"/>
  <c r="I188"/>
  <c r="I189"/>
  <c r="I190"/>
  <c r="I191"/>
  <c r="I194"/>
  <c r="I195"/>
  <c r="I196"/>
  <c r="I197"/>
  <c r="I202"/>
  <c r="I203"/>
  <c r="I204"/>
  <c r="I205"/>
  <c r="I206"/>
  <c r="I207"/>
  <c r="I208"/>
  <c r="I209"/>
  <c r="I214"/>
  <c r="I215"/>
  <c r="I216"/>
  <c r="I217"/>
  <c r="I218"/>
  <c r="I219"/>
  <c r="I220"/>
  <c r="I221"/>
  <c r="I224"/>
  <c r="I225"/>
  <c r="I226"/>
  <c r="I227"/>
  <c r="I228"/>
  <c r="I229"/>
  <c r="I230"/>
  <c r="I231"/>
  <c r="I234"/>
  <c r="I235"/>
  <c r="I236"/>
  <c r="I237"/>
  <c r="I238"/>
  <c r="I239"/>
  <c r="I240"/>
  <c r="I241"/>
  <c r="I242"/>
  <c r="I243"/>
  <c r="I244"/>
  <c r="I245"/>
  <c r="I267"/>
  <c r="I268"/>
  <c r="I269"/>
  <c r="I270"/>
  <c r="I271"/>
  <c r="I272"/>
  <c r="I273"/>
  <c r="I284"/>
  <c r="I285"/>
  <c r="I286"/>
  <c r="I287"/>
  <c r="I288"/>
  <c r="I289"/>
  <c r="I290"/>
  <c r="I7"/>
  <c r="I291" l="1"/>
  <c r="I283" s="1"/>
  <c r="I274"/>
  <c r="I266" s="1"/>
  <c r="I246"/>
  <c r="I233" s="1"/>
  <c r="I232"/>
  <c r="I223" s="1"/>
  <c r="I210"/>
  <c r="I201" s="1"/>
  <c r="I124"/>
  <c r="I116" s="1"/>
  <c r="I95"/>
  <c r="I86" s="1"/>
  <c r="I59"/>
  <c r="I52" s="1"/>
  <c r="I42"/>
  <c r="I32" s="1"/>
  <c r="I198"/>
  <c r="I193" s="1"/>
  <c r="I142"/>
  <c r="I133" s="1"/>
  <c r="I13"/>
  <c r="I6" s="1"/>
  <c r="I51"/>
  <c r="I43" s="1"/>
  <c r="I154"/>
  <c r="I148" s="1"/>
  <c r="I222"/>
  <c r="I213" s="1"/>
  <c r="I23"/>
  <c r="I17" s="1"/>
  <c r="I85"/>
  <c r="I75" s="1"/>
  <c r="I192"/>
  <c r="I185" s="1"/>
  <c r="I164"/>
  <c r="I158" s="1"/>
  <c r="I184"/>
  <c r="I172" s="1"/>
  <c r="I71"/>
  <c r="I61" s="1"/>
  <c r="I31"/>
  <c r="I24" s="1"/>
  <c r="F11" i="16" l="1"/>
  <c r="F68"/>
  <c r="I72" i="20"/>
  <c r="F16" i="16"/>
  <c r="I74" i="20"/>
  <c r="I73"/>
  <c r="I171"/>
  <c r="I165" s="1"/>
  <c r="F13" i="16"/>
  <c r="F12"/>
  <c r="F63"/>
  <c r="I211" i="20"/>
  <c r="I212"/>
  <c r="F10" i="16"/>
  <c r="I14" i="20"/>
  <c r="F6" i="16"/>
  <c r="I15" i="20"/>
  <c r="F61" i="16"/>
  <c r="F71"/>
  <c r="I114" i="20"/>
  <c r="I110"/>
  <c r="F36" i="16" s="1"/>
  <c r="I106" i="20"/>
  <c r="I97"/>
  <c r="F21" i="16"/>
  <c r="I113" i="20"/>
  <c r="I109"/>
  <c r="I96"/>
  <c r="I112"/>
  <c r="I108"/>
  <c r="I99"/>
  <c r="I111"/>
  <c r="I107"/>
  <c r="I98"/>
  <c r="I128"/>
  <c r="I131"/>
  <c r="I127"/>
  <c r="F42" i="16"/>
  <c r="I130" i="20"/>
  <c r="F48" i="16" s="1"/>
  <c r="I126" i="20"/>
  <c r="I129"/>
  <c r="I125"/>
  <c r="F20" i="16"/>
  <c r="I248" i="20"/>
  <c r="F72" i="16"/>
  <c r="F14"/>
  <c r="I60" i="20"/>
  <c r="I156"/>
  <c r="I155"/>
  <c r="F57" i="16"/>
  <c r="I157" i="20"/>
  <c r="I200"/>
  <c r="I199"/>
  <c r="F64" i="16"/>
  <c r="I143" i="20"/>
  <c r="F51" i="16"/>
  <c r="I145" i="20"/>
  <c r="I144"/>
  <c r="F53" i="16" s="1"/>
  <c r="I279" i="20"/>
  <c r="I275"/>
  <c r="I278"/>
  <c r="I281"/>
  <c r="I277"/>
  <c r="F93" i="16"/>
  <c r="I280" i="20"/>
  <c r="I276"/>
  <c r="F65" i="16"/>
  <c r="I293" i="20"/>
  <c r="I292"/>
  <c r="F102" i="16"/>
  <c r="I294" i="20"/>
  <c r="F105" i="16" s="1"/>
  <c r="I249" i="20"/>
  <c r="F73" i="16"/>
  <c r="I247" i="20"/>
  <c r="H79" i="11"/>
  <c r="H80"/>
  <c r="H81"/>
  <c r="H82"/>
  <c r="H83"/>
  <c r="H84"/>
  <c r="H85"/>
  <c r="H86"/>
  <c r="H87"/>
  <c r="H88"/>
  <c r="E122" i="24" s="1"/>
  <c r="H78" i="11"/>
  <c r="E112" i="24" s="1"/>
  <c r="E119" i="23" l="1"/>
  <c r="E119" i="24"/>
  <c r="E115" i="23"/>
  <c r="E115" i="24"/>
  <c r="I112" i="23"/>
  <c r="I113" s="1"/>
  <c r="I116" s="1"/>
  <c r="I119" s="1"/>
  <c r="I122" s="1"/>
  <c r="I125" s="1"/>
  <c r="I128" s="1"/>
  <c r="I131" s="1"/>
  <c r="I134" s="1"/>
  <c r="I137" s="1"/>
  <c r="I140" s="1"/>
  <c r="I143" s="1"/>
  <c r="I146" s="1"/>
  <c r="I149" s="1"/>
  <c r="I152" s="1"/>
  <c r="I112" i="24"/>
  <c r="I31" i="23"/>
  <c r="I31" i="24"/>
  <c r="I13" i="23"/>
  <c r="I13" i="24"/>
  <c r="I16" i="23"/>
  <c r="I19" s="1"/>
  <c r="I16" i="24"/>
  <c r="E120" i="23"/>
  <c r="E120" i="24"/>
  <c r="E116" i="23"/>
  <c r="E116" i="24"/>
  <c r="I164" i="23"/>
  <c r="I175" i="24"/>
  <c r="I164"/>
  <c r="I86" i="23"/>
  <c r="I86" i="24"/>
  <c r="I104" i="23"/>
  <c r="I104" i="24"/>
  <c r="I97" i="23"/>
  <c r="I97" i="24"/>
  <c r="I14" i="23"/>
  <c r="I14" i="24"/>
  <c r="I64" i="23"/>
  <c r="I64" i="24"/>
  <c r="I101" i="23"/>
  <c r="I101" i="24"/>
  <c r="I10" i="23"/>
  <c r="I10" i="24"/>
  <c r="I12" i="23"/>
  <c r="I12" i="24"/>
  <c r="I11" i="23"/>
  <c r="I11" i="24"/>
  <c r="E121" i="23"/>
  <c r="E121" i="24"/>
  <c r="E117" i="23"/>
  <c r="E117" i="24"/>
  <c r="E113" i="23"/>
  <c r="E113" i="24"/>
  <c r="I167" i="23"/>
  <c r="I168" s="1"/>
  <c r="I169" s="1"/>
  <c r="I170" s="1"/>
  <c r="I171" s="1"/>
  <c r="I172" s="1"/>
  <c r="I173" s="1"/>
  <c r="I167" i="24"/>
  <c r="I168" s="1"/>
  <c r="I169" s="1"/>
  <c r="I170" s="1"/>
  <c r="I171" s="1"/>
  <c r="I172" s="1"/>
  <c r="I173" s="1"/>
  <c r="I178"/>
  <c r="I179" s="1"/>
  <c r="I180" s="1"/>
  <c r="I181" s="1"/>
  <c r="I182" s="1"/>
  <c r="I183" s="1"/>
  <c r="I184" s="1"/>
  <c r="I185" s="1"/>
  <c r="I105" i="23"/>
  <c r="I105" i="24"/>
  <c r="I20" i="23"/>
  <c r="I20" i="24"/>
  <c r="I70" i="23"/>
  <c r="I70" i="24"/>
  <c r="I111" i="23"/>
  <c r="I111" i="24"/>
  <c r="I103" i="23"/>
  <c r="I103" i="24"/>
  <c r="I108" i="23"/>
  <c r="I108" i="24"/>
  <c r="E118" i="23"/>
  <c r="E118" i="24"/>
  <c r="E114" i="23"/>
  <c r="E114" i="24"/>
  <c r="I84" i="23"/>
  <c r="I84" i="24"/>
  <c r="I21" i="23"/>
  <c r="I21" i="24"/>
  <c r="I6" i="23"/>
  <c r="I9" s="1"/>
  <c r="I6" i="24"/>
  <c r="I178" i="23"/>
  <c r="I179" s="1"/>
  <c r="I180" s="1"/>
  <c r="I181" s="1"/>
  <c r="I182" s="1"/>
  <c r="I183" s="1"/>
  <c r="I184" s="1"/>
  <c r="I185" s="1"/>
  <c r="I175"/>
  <c r="E112"/>
  <c r="D72" i="16"/>
  <c r="E122" i="23"/>
  <c r="D73" i="16"/>
  <c r="F104"/>
  <c r="F95"/>
  <c r="F100"/>
  <c r="F52"/>
  <c r="F67"/>
  <c r="F58"/>
  <c r="F47"/>
  <c r="F44"/>
  <c r="F45"/>
  <c r="F24"/>
  <c r="F34"/>
  <c r="F35"/>
  <c r="F32"/>
  <c r="F8"/>
  <c r="F19"/>
  <c r="F74"/>
  <c r="F99"/>
  <c r="F97"/>
  <c r="F59"/>
  <c r="F49"/>
  <c r="F33"/>
  <c r="F38"/>
  <c r="F39"/>
  <c r="F94"/>
  <c r="F54"/>
  <c r="F60"/>
  <c r="F46"/>
  <c r="F37"/>
  <c r="F22"/>
  <c r="F40"/>
  <c r="F7"/>
  <c r="I16" i="20"/>
  <c r="F70" i="16"/>
  <c r="F62"/>
  <c r="F17"/>
  <c r="F76"/>
  <c r="I258" i="20"/>
  <c r="F103" i="16"/>
  <c r="F96"/>
  <c r="F98"/>
  <c r="F66"/>
  <c r="F15"/>
  <c r="F75"/>
  <c r="I257" i="20"/>
  <c r="I253"/>
  <c r="I256"/>
  <c r="I252"/>
  <c r="I259"/>
  <c r="I255"/>
  <c r="I251"/>
  <c r="I254"/>
  <c r="I250"/>
  <c r="F43" i="16"/>
  <c r="F25"/>
  <c r="F23"/>
  <c r="F69"/>
  <c r="F18"/>
  <c r="I18" i="23" l="1"/>
  <c r="I17"/>
  <c r="I115"/>
  <c r="I118" s="1"/>
  <c r="I121" s="1"/>
  <c r="I124" s="1"/>
  <c r="I127" s="1"/>
  <c r="I130" s="1"/>
  <c r="I133" s="1"/>
  <c r="I136" s="1"/>
  <c r="I139" s="1"/>
  <c r="I142" s="1"/>
  <c r="I145" s="1"/>
  <c r="I148" s="1"/>
  <c r="I151" s="1"/>
  <c r="I114"/>
  <c r="I117" s="1"/>
  <c r="I120" s="1"/>
  <c r="I123" s="1"/>
  <c r="I126" s="1"/>
  <c r="I129" s="1"/>
  <c r="I132" s="1"/>
  <c r="I135" s="1"/>
  <c r="I138" s="1"/>
  <c r="I141" s="1"/>
  <c r="I144" s="1"/>
  <c r="I147" s="1"/>
  <c r="I150" s="1"/>
  <c r="I153" s="1"/>
  <c r="I8"/>
  <c r="I7"/>
  <c r="I7" i="24"/>
  <c r="I34" i="23"/>
  <c r="I34" i="24"/>
  <c r="I99" i="23"/>
  <c r="I99" i="24"/>
  <c r="I29" i="23"/>
  <c r="I29" i="24"/>
  <c r="I69" i="23"/>
  <c r="I69" i="24"/>
  <c r="I162" i="23"/>
  <c r="I163" s="1"/>
  <c r="I162" i="24"/>
  <c r="I163" s="1"/>
  <c r="I25" i="23"/>
  <c r="I25" i="24"/>
  <c r="I15" i="23"/>
  <c r="I15" i="24"/>
  <c r="I165" i="23"/>
  <c r="I165" i="24"/>
  <c r="I176"/>
  <c r="I102" i="23"/>
  <c r="I102" i="24"/>
  <c r="I35" i="23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35" i="24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100" i="23"/>
  <c r="I100" i="24"/>
  <c r="I33" i="23"/>
  <c r="I33" i="24"/>
  <c r="I159" i="23"/>
  <c r="I159" i="24"/>
  <c r="I24" i="23"/>
  <c r="I24" i="24"/>
  <c r="I98" i="23"/>
  <c r="I98" i="24"/>
  <c r="I157" i="23"/>
  <c r="I157" i="24"/>
  <c r="I109" i="23"/>
  <c r="I109" i="24"/>
  <c r="I160" i="23"/>
  <c r="I160" i="24"/>
  <c r="I32" i="23"/>
  <c r="I32" i="24"/>
  <c r="I156" i="23"/>
  <c r="I156" i="24"/>
  <c r="I71" i="23"/>
  <c r="I72" s="1"/>
  <c r="I73" s="1"/>
  <c r="I74" s="1"/>
  <c r="I75" s="1"/>
  <c r="I76" s="1"/>
  <c r="I77" s="1"/>
  <c r="I78" s="1"/>
  <c r="I79" s="1"/>
  <c r="I80" s="1"/>
  <c r="I81" s="1"/>
  <c r="I82" s="1"/>
  <c r="I71" i="24"/>
  <c r="I72" s="1"/>
  <c r="I73" s="1"/>
  <c r="I74" s="1"/>
  <c r="I75" s="1"/>
  <c r="I76" s="1"/>
  <c r="I77" s="1"/>
  <c r="I78" s="1"/>
  <c r="I79" s="1"/>
  <c r="I80" s="1"/>
  <c r="I81" s="1"/>
  <c r="I82" s="1"/>
  <c r="I30" i="23"/>
  <c r="I30" i="24"/>
  <c r="I66" i="23"/>
  <c r="I66" i="24"/>
  <c r="I85" i="23"/>
  <c r="I85" i="24"/>
  <c r="I23" i="23"/>
  <c r="I23" i="24"/>
  <c r="I158" i="23"/>
  <c r="I158" i="24"/>
  <c r="I68" i="23"/>
  <c r="I68" i="24"/>
  <c r="I9"/>
  <c r="I8"/>
  <c r="I17"/>
  <c r="I19"/>
  <c r="I18"/>
  <c r="I65" i="23"/>
  <c r="I65" i="24"/>
  <c r="I106" i="23"/>
  <c r="I106" i="24"/>
  <c r="I110" i="23"/>
  <c r="I110" i="24"/>
  <c r="I22" i="23"/>
  <c r="I22" i="24"/>
  <c r="I87" i="23"/>
  <c r="I88" s="1"/>
  <c r="I89" s="1"/>
  <c r="I90" s="1"/>
  <c r="I91" s="1"/>
  <c r="I92" s="1"/>
  <c r="I93" s="1"/>
  <c r="I94" s="1"/>
  <c r="I87" i="24"/>
  <c r="I88" s="1"/>
  <c r="I89" s="1"/>
  <c r="I90" s="1"/>
  <c r="I91" s="1"/>
  <c r="I92" s="1"/>
  <c r="I93" s="1"/>
  <c r="I94" s="1"/>
  <c r="I28" i="23"/>
  <c r="I28" i="24"/>
  <c r="I161" i="23"/>
  <c r="I161" i="24"/>
  <c r="I27" i="23"/>
  <c r="I27" i="24"/>
  <c r="I67" i="23"/>
  <c r="I67" i="24"/>
  <c r="I107" i="23"/>
  <c r="I107" i="24"/>
  <c r="I166" i="23"/>
  <c r="I177" i="24"/>
  <c r="I166"/>
  <c r="I114"/>
  <c r="I117" s="1"/>
  <c r="I120" s="1"/>
  <c r="I123" s="1"/>
  <c r="I126" s="1"/>
  <c r="I129" s="1"/>
  <c r="I132" s="1"/>
  <c r="I135" s="1"/>
  <c r="I138" s="1"/>
  <c r="I141" s="1"/>
  <c r="I144" s="1"/>
  <c r="I147" s="1"/>
  <c r="I150" s="1"/>
  <c r="I153" s="1"/>
  <c r="I113"/>
  <c r="I116" s="1"/>
  <c r="I119" s="1"/>
  <c r="I122" s="1"/>
  <c r="I125" s="1"/>
  <c r="I128" s="1"/>
  <c r="I131" s="1"/>
  <c r="I134" s="1"/>
  <c r="I137" s="1"/>
  <c r="I140" s="1"/>
  <c r="I143" s="1"/>
  <c r="I146" s="1"/>
  <c r="I149" s="1"/>
  <c r="I152" s="1"/>
  <c r="I115"/>
  <c r="I118" s="1"/>
  <c r="I121" s="1"/>
  <c r="I124" s="1"/>
  <c r="I127" s="1"/>
  <c r="I130" s="1"/>
  <c r="I133" s="1"/>
  <c r="I136" s="1"/>
  <c r="I139" s="1"/>
  <c r="I142" s="1"/>
  <c r="I145" s="1"/>
  <c r="I148" s="1"/>
  <c r="I151" s="1"/>
  <c r="I177" i="23"/>
  <c r="I176"/>
  <c r="F80" i="16"/>
  <c r="F77"/>
  <c r="F84"/>
  <c r="F81"/>
  <c r="F79"/>
  <c r="F85"/>
  <c r="F82"/>
  <c r="I261" i="20"/>
  <c r="F86" i="16"/>
  <c r="I264" i="20"/>
  <c r="I260"/>
  <c r="I263"/>
  <c r="I262"/>
  <c r="F78" i="16"/>
  <c r="F83"/>
  <c r="F9"/>
  <c r="H7" i="11"/>
  <c r="G75" i="12"/>
  <c r="F91" i="24" s="1"/>
  <c r="G74" i="12"/>
  <c r="F90" i="24" s="1"/>
  <c r="G73" i="12"/>
  <c r="F89" i="24" s="1"/>
  <c r="G72" i="12"/>
  <c r="F88" i="24" s="1"/>
  <c r="G71" i="12"/>
  <c r="F87" i="24" s="1"/>
  <c r="G70" i="12"/>
  <c r="F86" i="24" s="1"/>
  <c r="G66" i="12"/>
  <c r="F82" i="24" s="1"/>
  <c r="G65" i="12"/>
  <c r="F81" i="24" s="1"/>
  <c r="G64" i="12"/>
  <c r="F80" i="24" s="1"/>
  <c r="G58" i="12"/>
  <c r="F74" i="24" s="1"/>
  <c r="G55" i="12"/>
  <c r="F71" i="24" s="1"/>
  <c r="G54" i="12"/>
  <c r="F70" i="24" s="1"/>
  <c r="G53" i="12"/>
  <c r="F69" i="24" s="1"/>
  <c r="G52" i="12"/>
  <c r="F68" i="24" s="1"/>
  <c r="G46" i="12"/>
  <c r="F62" i="24" s="1"/>
  <c r="G45" i="12"/>
  <c r="F61" i="24" s="1"/>
  <c r="G44" i="12"/>
  <c r="F60" i="24" s="1"/>
  <c r="G43" i="12"/>
  <c r="F59" i="24" s="1"/>
  <c r="G42" i="12"/>
  <c r="F58" i="24" s="1"/>
  <c r="G41" i="12"/>
  <c r="F57" i="24" s="1"/>
  <c r="G40" i="12"/>
  <c r="F56" i="24" s="1"/>
  <c r="G39" i="12"/>
  <c r="F55" i="24" s="1"/>
  <c r="G38" i="12"/>
  <c r="F54" i="24" s="1"/>
  <c r="G37" i="12"/>
  <c r="F53" i="24" s="1"/>
  <c r="G36" i="12"/>
  <c r="F52" i="24" s="1"/>
  <c r="G35" i="12"/>
  <c r="F51" i="24" s="1"/>
  <c r="G34" i="12"/>
  <c r="F50" i="24" s="1"/>
  <c r="G33" i="12"/>
  <c r="F49" i="24" s="1"/>
  <c r="G32" i="12"/>
  <c r="F48" i="24" s="1"/>
  <c r="G31" i="12"/>
  <c r="F47" i="24" s="1"/>
  <c r="G30" i="12"/>
  <c r="F46" i="24" s="1"/>
  <c r="G29" i="12"/>
  <c r="F45" i="24" s="1"/>
  <c r="G61" i="12"/>
  <c r="F77" i="24" s="1"/>
  <c r="G60" i="12"/>
  <c r="F76" i="24" s="1"/>
  <c r="G59" i="12"/>
  <c r="F75" i="24" s="1"/>
  <c r="G19" i="12"/>
  <c r="F35" i="24" s="1"/>
  <c r="G18" i="12"/>
  <c r="F34" i="24" s="1"/>
  <c r="G17" i="12"/>
  <c r="F33" i="24" s="1"/>
  <c r="G16" i="12"/>
  <c r="F32" i="24" s="1"/>
  <c r="G78" i="12"/>
  <c r="F94" i="24" s="1"/>
  <c r="G77" i="12"/>
  <c r="F93" i="24" s="1"/>
  <c r="G76" i="12"/>
  <c r="F92" i="24" s="1"/>
  <c r="G69" i="12"/>
  <c r="F85" i="24" s="1"/>
  <c r="G68" i="12"/>
  <c r="F84" i="24" s="1"/>
  <c r="G63" i="12"/>
  <c r="F79" i="24" s="1"/>
  <c r="G62" i="12"/>
  <c r="F78" i="24" s="1"/>
  <c r="G57" i="12"/>
  <c r="F73" i="24" s="1"/>
  <c r="G56" i="12"/>
  <c r="F72" i="24" s="1"/>
  <c r="G51" i="12"/>
  <c r="F67" i="24" s="1"/>
  <c r="G50" i="12"/>
  <c r="F66" i="24" s="1"/>
  <c r="G49" i="12"/>
  <c r="F65" i="24" s="1"/>
  <c r="G48" i="12"/>
  <c r="F64" i="24" s="1"/>
  <c r="G28" i="12"/>
  <c r="F44" i="24" s="1"/>
  <c r="G27" i="12"/>
  <c r="F43" i="24" s="1"/>
  <c r="G26" i="12"/>
  <c r="F42" i="24" s="1"/>
  <c r="G25" i="12"/>
  <c r="F41" i="24" s="1"/>
  <c r="G24" i="12"/>
  <c r="F40" i="24" s="1"/>
  <c r="G23" i="12"/>
  <c r="F39" i="24" s="1"/>
  <c r="G22" i="12"/>
  <c r="F38" i="24" s="1"/>
  <c r="G21" i="12"/>
  <c r="F37" i="24" s="1"/>
  <c r="G20" i="12"/>
  <c r="F36" i="24" s="1"/>
  <c r="G15" i="12"/>
  <c r="F31" i="24" s="1"/>
  <c r="G14" i="12"/>
  <c r="F30" i="24" s="1"/>
  <c r="G13" i="12"/>
  <c r="F29" i="24" s="1"/>
  <c r="G12" i="12"/>
  <c r="F28" i="24" s="1"/>
  <c r="G11" i="12"/>
  <c r="F27" i="24" s="1"/>
  <c r="G10" i="12"/>
  <c r="F26" i="24" s="1"/>
  <c r="G9" i="12"/>
  <c r="F25" i="24" s="1"/>
  <c r="G8" i="12"/>
  <c r="F24" i="24" s="1"/>
  <c r="G7" i="12"/>
  <c r="F23" i="24" s="1"/>
  <c r="G6" i="12"/>
  <c r="F22" i="24" s="1"/>
  <c r="G5" i="12"/>
  <c r="F21" i="24" s="1"/>
  <c r="H107" i="11"/>
  <c r="E152" i="24" s="1"/>
  <c r="E153" s="1"/>
  <c r="H53" i="11"/>
  <c r="H35"/>
  <c r="H60"/>
  <c r="H59"/>
  <c r="H58"/>
  <c r="H57"/>
  <c r="E84" i="24" s="1"/>
  <c r="H55" i="11"/>
  <c r="H54"/>
  <c r="H52"/>
  <c r="H51"/>
  <c r="H50"/>
  <c r="H49"/>
  <c r="H48"/>
  <c r="H34"/>
  <c r="H33"/>
  <c r="H121"/>
  <c r="H120"/>
  <c r="H119"/>
  <c r="H118"/>
  <c r="H116"/>
  <c r="H115"/>
  <c r="H114"/>
  <c r="H113"/>
  <c r="H112"/>
  <c r="H111"/>
  <c r="E165" i="24" s="1"/>
  <c r="H110" i="11"/>
  <c r="H109"/>
  <c r="H106"/>
  <c r="E151" i="24" s="1"/>
  <c r="H105" i="11"/>
  <c r="E150" i="24" s="1"/>
  <c r="H104" i="11"/>
  <c r="E149" i="24" s="1"/>
  <c r="H103" i="11"/>
  <c r="H102"/>
  <c r="E136" i="24" s="1"/>
  <c r="E143" s="1"/>
  <c r="H101" i="11"/>
  <c r="E135" i="24" s="1"/>
  <c r="H100" i="11"/>
  <c r="E134" i="24" s="1"/>
  <c r="H99" i="11"/>
  <c r="E133" i="24" s="1"/>
  <c r="H98" i="11"/>
  <c r="H97"/>
  <c r="H96"/>
  <c r="H95"/>
  <c r="H94"/>
  <c r="H93"/>
  <c r="H91"/>
  <c r="E125" i="24" s="1"/>
  <c r="H90" i="11"/>
  <c r="E124" i="24" s="1"/>
  <c r="H89" i="11"/>
  <c r="E123" i="24" s="1"/>
  <c r="H76" i="11"/>
  <c r="H75"/>
  <c r="H74"/>
  <c r="H73"/>
  <c r="H72"/>
  <c r="H71"/>
  <c r="H70"/>
  <c r="H69"/>
  <c r="H46"/>
  <c r="H45"/>
  <c r="H44"/>
  <c r="H43"/>
  <c r="H42"/>
  <c r="H41"/>
  <c r="E45" i="24" s="1"/>
  <c r="H40" i="11"/>
  <c r="E44" i="24" s="1"/>
  <c r="H39" i="11"/>
  <c r="H38"/>
  <c r="H18"/>
  <c r="H11"/>
  <c r="H92"/>
  <c r="E126" i="24" s="1"/>
  <c r="H77" i="11"/>
  <c r="H68"/>
  <c r="H67"/>
  <c r="E101" i="24" s="1"/>
  <c r="H66" i="11"/>
  <c r="H65"/>
  <c r="H64"/>
  <c r="H63"/>
  <c r="E97" i="24" s="1"/>
  <c r="H37" i="11"/>
  <c r="H36"/>
  <c r="E35" i="24" s="1"/>
  <c r="H21" i="11"/>
  <c r="H20"/>
  <c r="H19"/>
  <c r="E18" i="24" s="1"/>
  <c r="H17" i="11"/>
  <c r="E16" i="24" s="1"/>
  <c r="H10" i="11"/>
  <c r="H16"/>
  <c r="H15"/>
  <c r="E14" i="24" s="1"/>
  <c r="H14" i="11"/>
  <c r="E13" i="24" s="1"/>
  <c r="H13" i="11"/>
  <c r="H12"/>
  <c r="H9"/>
  <c r="H8"/>
  <c r="E7" i="24" s="1"/>
  <c r="E50" l="1"/>
  <c r="E61"/>
  <c r="E64" i="23"/>
  <c r="E64" i="24"/>
  <c r="E8" i="23"/>
  <c r="E8" i="24"/>
  <c r="E36" i="23"/>
  <c r="E36" i="24"/>
  <c r="E43" i="23"/>
  <c r="E43" i="24"/>
  <c r="E47"/>
  <c r="E58"/>
  <c r="E103" i="23"/>
  <c r="E103" i="24"/>
  <c r="E128" i="23"/>
  <c r="E128" i="24"/>
  <c r="E132" i="23"/>
  <c r="E132" i="24"/>
  <c r="E111" i="23"/>
  <c r="E111" i="24"/>
  <c r="E46" i="23"/>
  <c r="E46" i="24"/>
  <c r="E127" i="23"/>
  <c r="E127" i="24"/>
  <c r="E131" i="23"/>
  <c r="E131" i="24"/>
  <c r="E167"/>
  <c r="E170" s="1"/>
  <c r="E173" s="1"/>
  <c r="E175" s="1"/>
  <c r="E166"/>
  <c r="E169" s="1"/>
  <c r="E172" s="1"/>
  <c r="E168"/>
  <c r="E171" s="1"/>
  <c r="E20" i="23"/>
  <c r="E20" i="24"/>
  <c r="E130" i="23"/>
  <c r="E130" i="24"/>
  <c r="E159" i="23"/>
  <c r="E159" i="24"/>
  <c r="E33" i="23"/>
  <c r="E33" i="24"/>
  <c r="E94"/>
  <c r="E91"/>
  <c r="E93"/>
  <c r="E85"/>
  <c r="E89"/>
  <c r="E87"/>
  <c r="E88"/>
  <c r="E92"/>
  <c r="E86"/>
  <c r="E90"/>
  <c r="E34" i="23"/>
  <c r="E34" i="24"/>
  <c r="E42" i="23"/>
  <c r="E42" i="24"/>
  <c r="E12" i="23"/>
  <c r="E12" i="24"/>
  <c r="E9" i="23"/>
  <c r="E9" i="24"/>
  <c r="E102" i="23"/>
  <c r="E102" i="24"/>
  <c r="E17" i="23"/>
  <c r="E17" i="24"/>
  <c r="E60"/>
  <c r="E49"/>
  <c r="E11" i="23"/>
  <c r="E11" i="24"/>
  <c r="E15" i="23"/>
  <c r="E15" i="24"/>
  <c r="E19" i="23"/>
  <c r="E19" i="24"/>
  <c r="E99"/>
  <c r="E98"/>
  <c r="E100"/>
  <c r="E10" i="23"/>
  <c r="E10" i="24"/>
  <c r="E48"/>
  <c r="E59"/>
  <c r="E129" i="23"/>
  <c r="E129" i="24"/>
  <c r="E137" i="23"/>
  <c r="E137" i="24"/>
  <c r="E155" i="23"/>
  <c r="E155" i="24"/>
  <c r="E32" i="23"/>
  <c r="E32" i="24"/>
  <c r="E6" i="23"/>
  <c r="E6" i="24"/>
  <c r="D49" i="21"/>
  <c r="F66" i="23"/>
  <c r="D75" i="21"/>
  <c r="F92" i="23"/>
  <c r="D59" i="21"/>
  <c r="F76" i="23"/>
  <c r="D57" i="21"/>
  <c r="F74" i="23"/>
  <c r="D69" i="21"/>
  <c r="F86" i="23"/>
  <c r="D48" i="21"/>
  <c r="F65" i="23"/>
  <c r="D68" i="21"/>
  <c r="F85" i="23"/>
  <c r="D58" i="21"/>
  <c r="F75" i="23"/>
  <c r="D54" i="21"/>
  <c r="F71" i="23"/>
  <c r="D72" i="21"/>
  <c r="F89" i="23"/>
  <c r="D50" i="21"/>
  <c r="F67" i="23"/>
  <c r="D62" i="21"/>
  <c r="F79" i="23"/>
  <c r="D76" i="21"/>
  <c r="F93" i="23"/>
  <c r="D60" i="21"/>
  <c r="F77" i="23"/>
  <c r="D52" i="21"/>
  <c r="F69" i="23"/>
  <c r="D63" i="21"/>
  <c r="F80" i="23"/>
  <c r="D70" i="21"/>
  <c r="F87" i="23"/>
  <c r="D74" i="21"/>
  <c r="F91" i="23"/>
  <c r="D61" i="21"/>
  <c r="F78" i="23"/>
  <c r="D51" i="21"/>
  <c r="F68" i="23"/>
  <c r="D73" i="21"/>
  <c r="F90" i="23"/>
  <c r="D56" i="21"/>
  <c r="F73" i="23"/>
  <c r="D65" i="21"/>
  <c r="F82" i="23"/>
  <c r="D47" i="21"/>
  <c r="F64" i="23"/>
  <c r="D55" i="21"/>
  <c r="F72" i="23"/>
  <c r="D67" i="21"/>
  <c r="F84" i="23"/>
  <c r="D77" i="21"/>
  <c r="F94" i="23"/>
  <c r="D53" i="21"/>
  <c r="F70" i="23"/>
  <c r="D64" i="21"/>
  <c r="F81" i="23"/>
  <c r="D71" i="21"/>
  <c r="F88" i="23"/>
  <c r="E18"/>
  <c r="E40"/>
  <c r="E37"/>
  <c r="E38"/>
  <c r="E39"/>
  <c r="E41"/>
  <c r="E126"/>
  <c r="E58"/>
  <c r="E47"/>
  <c r="E104"/>
  <c r="E110"/>
  <c r="E107"/>
  <c r="E108"/>
  <c r="E105"/>
  <c r="E106"/>
  <c r="E123"/>
  <c r="E151"/>
  <c r="D17" i="21"/>
  <c r="F34" i="23"/>
  <c r="D31" i="21"/>
  <c r="F48" i="23"/>
  <c r="D35" i="21"/>
  <c r="F52" i="23"/>
  <c r="D39" i="21"/>
  <c r="F56" i="23"/>
  <c r="D43" i="21"/>
  <c r="F60" i="23"/>
  <c r="E7"/>
  <c r="E13"/>
  <c r="E16"/>
  <c r="E35"/>
  <c r="E56"/>
  <c r="E53"/>
  <c r="E54"/>
  <c r="E55"/>
  <c r="E51"/>
  <c r="E52"/>
  <c r="E57"/>
  <c r="E61"/>
  <c r="E50"/>
  <c r="E135"/>
  <c r="E150"/>
  <c r="E165"/>
  <c r="E76"/>
  <c r="E72"/>
  <c r="E68"/>
  <c r="E69"/>
  <c r="E82"/>
  <c r="E70"/>
  <c r="E75"/>
  <c r="E71"/>
  <c r="E67"/>
  <c r="E77"/>
  <c r="E73"/>
  <c r="E65"/>
  <c r="E78"/>
  <c r="E66"/>
  <c r="D6" i="21"/>
  <c r="F23" i="23"/>
  <c r="D10" i="21"/>
  <c r="F27" i="23"/>
  <c r="D14" i="21"/>
  <c r="F31" i="23"/>
  <c r="D22" i="21"/>
  <c r="F39" i="23"/>
  <c r="D26" i="21"/>
  <c r="F43" i="23"/>
  <c r="D16" i="21"/>
  <c r="F33" i="23"/>
  <c r="D30" i="21"/>
  <c r="F47" i="23"/>
  <c r="D34" i="21"/>
  <c r="F51" i="23"/>
  <c r="D38" i="21"/>
  <c r="F55" i="23"/>
  <c r="D42" i="21"/>
  <c r="F59" i="23"/>
  <c r="E45"/>
  <c r="E49"/>
  <c r="E60"/>
  <c r="E125"/>
  <c r="E134"/>
  <c r="E149"/>
  <c r="E163"/>
  <c r="E162"/>
  <c r="E164"/>
  <c r="E160"/>
  <c r="E161"/>
  <c r="E84"/>
  <c r="D5" i="21"/>
  <c r="F22" i="23"/>
  <c r="D9" i="21"/>
  <c r="F26" i="23"/>
  <c r="D13" i="21"/>
  <c r="F30" i="23"/>
  <c r="D21" i="21"/>
  <c r="F38" i="23"/>
  <c r="D25" i="21"/>
  <c r="F42" i="23"/>
  <c r="D15" i="21"/>
  <c r="F32" i="23"/>
  <c r="D29" i="21"/>
  <c r="F46" i="23"/>
  <c r="D33" i="21"/>
  <c r="F50" i="23"/>
  <c r="D37" i="21"/>
  <c r="F54" i="23"/>
  <c r="D41" i="21"/>
  <c r="F58" i="23"/>
  <c r="D45" i="21"/>
  <c r="F62" i="23"/>
  <c r="E14"/>
  <c r="E136"/>
  <c r="E152"/>
  <c r="D7" i="21"/>
  <c r="F24" i="23"/>
  <c r="D11" i="21"/>
  <c r="F28" i="23"/>
  <c r="D19" i="21"/>
  <c r="F36" i="23"/>
  <c r="D23" i="21"/>
  <c r="F40" i="23"/>
  <c r="D27" i="21"/>
  <c r="F44" i="23"/>
  <c r="E97"/>
  <c r="E101"/>
  <c r="E44"/>
  <c r="E59"/>
  <c r="E48"/>
  <c r="E124"/>
  <c r="E133"/>
  <c r="E145"/>
  <c r="E141"/>
  <c r="E147"/>
  <c r="E139"/>
  <c r="E144"/>
  <c r="E140"/>
  <c r="E146"/>
  <c r="E142"/>
  <c r="E138"/>
  <c r="E158"/>
  <c r="E156"/>
  <c r="E157"/>
  <c r="F21"/>
  <c r="D8" i="21"/>
  <c r="F25" i="23"/>
  <c r="D12" i="21"/>
  <c r="F29" i="23"/>
  <c r="D20" i="21"/>
  <c r="F37" i="23"/>
  <c r="D24" i="21"/>
  <c r="F41" i="23"/>
  <c r="D18" i="21"/>
  <c r="F35" i="23"/>
  <c r="D28" i="21"/>
  <c r="F45" i="23"/>
  <c r="D32" i="21"/>
  <c r="F49" i="23"/>
  <c r="D36" i="21"/>
  <c r="F53" i="23"/>
  <c r="D40" i="21"/>
  <c r="F57" i="23"/>
  <c r="D44" i="21"/>
  <c r="F61" i="23"/>
  <c r="D17" i="16"/>
  <c r="D36"/>
  <c r="D15"/>
  <c r="D37"/>
  <c r="D78"/>
  <c r="D82"/>
  <c r="D12"/>
  <c r="D9"/>
  <c r="D20"/>
  <c r="D10"/>
  <c r="D79"/>
  <c r="D22"/>
  <c r="D44"/>
  <c r="D54"/>
  <c r="F90"/>
  <c r="F88"/>
  <c r="D23"/>
  <c r="D24"/>
  <c r="F87"/>
  <c r="D62"/>
  <c r="D39"/>
  <c r="D71"/>
  <c r="D77"/>
  <c r="D81"/>
  <c r="D47"/>
  <c r="F91"/>
  <c r="D80"/>
  <c r="D8"/>
  <c r="D32"/>
  <c r="D11"/>
  <c r="D19"/>
  <c r="D33"/>
  <c r="D63"/>
  <c r="D67"/>
  <c r="F89"/>
  <c r="D16"/>
  <c r="D35"/>
  <c r="D65"/>
  <c r="D75"/>
  <c r="D94"/>
  <c r="D14"/>
  <c r="D18"/>
  <c r="D25"/>
  <c r="D59"/>
  <c r="D40"/>
  <c r="D66"/>
  <c r="D70"/>
  <c r="D85"/>
  <c r="D89"/>
  <c r="D95"/>
  <c r="D99"/>
  <c r="D104"/>
  <c r="D42"/>
  <c r="D46"/>
  <c r="D52"/>
  <c r="D7"/>
  <c r="D21"/>
  <c r="D58"/>
  <c r="D69"/>
  <c r="D84"/>
  <c r="D51"/>
  <c r="D60"/>
  <c r="D76"/>
  <c r="D86"/>
  <c r="D90"/>
  <c r="D96"/>
  <c r="D100"/>
  <c r="D105"/>
  <c r="D43"/>
  <c r="D48"/>
  <c r="D53"/>
  <c r="D91"/>
  <c r="D13"/>
  <c r="D88"/>
  <c r="D98"/>
  <c r="D103"/>
  <c r="D45"/>
  <c r="D57"/>
  <c r="D61"/>
  <c r="D34"/>
  <c r="D38"/>
  <c r="D64"/>
  <c r="D68"/>
  <c r="D74"/>
  <c r="D83"/>
  <c r="D87"/>
  <c r="D93"/>
  <c r="D97"/>
  <c r="D102"/>
  <c r="D49"/>
  <c r="D6"/>
  <c r="J514" i="8"/>
  <c r="J501"/>
  <c r="J487"/>
  <c r="J475"/>
  <c r="J461"/>
  <c r="J447"/>
  <c r="J441"/>
  <c r="J434"/>
  <c r="J425"/>
  <c r="J410"/>
  <c r="J395"/>
  <c r="J385"/>
  <c r="J373"/>
  <c r="J367"/>
  <c r="J362"/>
  <c r="J357"/>
  <c r="J347"/>
  <c r="J334"/>
  <c r="J320"/>
  <c r="J308"/>
  <c r="J299"/>
  <c r="J290"/>
  <c r="J281"/>
  <c r="J272"/>
  <c r="J260"/>
  <c r="J245"/>
  <c r="J230"/>
  <c r="J220"/>
  <c r="J204"/>
  <c r="J191"/>
  <c r="J177"/>
  <c r="J165"/>
  <c r="J151"/>
  <c r="J139"/>
  <c r="J129"/>
  <c r="J122"/>
  <c r="J113"/>
  <c r="J104"/>
  <c r="J96"/>
  <c r="J87"/>
  <c r="J78"/>
  <c r="J68"/>
  <c r="J56"/>
  <c r="J47"/>
  <c r="J38"/>
  <c r="J29"/>
  <c r="J20"/>
  <c r="J11"/>
  <c r="I28" i="7"/>
  <c r="E163" i="24" l="1"/>
  <c r="E164"/>
  <c r="E160"/>
  <c r="E162"/>
  <c r="E161"/>
  <c r="E145"/>
  <c r="E141"/>
  <c r="E139"/>
  <c r="E142"/>
  <c r="E146"/>
  <c r="E138"/>
  <c r="E148" s="1"/>
  <c r="E144"/>
  <c r="E140"/>
  <c r="E147"/>
  <c r="E55"/>
  <c r="E51"/>
  <c r="E52"/>
  <c r="E56"/>
  <c r="E53"/>
  <c r="E54"/>
  <c r="E57"/>
  <c r="E38"/>
  <c r="E41"/>
  <c r="E40"/>
  <c r="E39"/>
  <c r="E37"/>
  <c r="E180"/>
  <c r="E177"/>
  <c r="E182"/>
  <c r="E181"/>
  <c r="E179"/>
  <c r="E176"/>
  <c r="E178"/>
  <c r="E183"/>
  <c r="E184"/>
  <c r="E185"/>
  <c r="E157"/>
  <c r="E156"/>
  <c r="E158"/>
  <c r="E107"/>
  <c r="E105"/>
  <c r="E106"/>
  <c r="E110"/>
  <c r="E108"/>
  <c r="E104"/>
  <c r="E78"/>
  <c r="E82"/>
  <c r="E75"/>
  <c r="E67"/>
  <c r="E81" s="1"/>
  <c r="E68"/>
  <c r="E71"/>
  <c r="E72"/>
  <c r="E77"/>
  <c r="E69"/>
  <c r="E66"/>
  <c r="E80" s="1"/>
  <c r="E76"/>
  <c r="E73"/>
  <c r="E65"/>
  <c r="E70"/>
  <c r="E153" i="23"/>
  <c r="E148"/>
  <c r="E98"/>
  <c r="E99"/>
  <c r="E100"/>
  <c r="E143"/>
  <c r="E80"/>
  <c r="E109"/>
  <c r="E74"/>
  <c r="E79"/>
  <c r="E168"/>
  <c r="E167"/>
  <c r="E166"/>
  <c r="E85"/>
  <c r="E92"/>
  <c r="E88"/>
  <c r="E93"/>
  <c r="E94"/>
  <c r="E90"/>
  <c r="E91"/>
  <c r="E89"/>
  <c r="E87"/>
  <c r="E86"/>
  <c r="E81"/>
  <c r="G154" i="10"/>
  <c r="E109" i="24" l="1"/>
  <c r="E74"/>
  <c r="E79"/>
  <c r="E171" i="23"/>
  <c r="E170"/>
  <c r="E169"/>
  <c r="G83" i="13"/>
  <c r="E173" i="23" l="1"/>
  <c r="E172"/>
  <c r="G19" i="13"/>
  <c r="G20"/>
  <c r="G21"/>
  <c r="G22"/>
  <c r="G25"/>
  <c r="G26"/>
  <c r="G27"/>
  <c r="G28"/>
  <c r="G29"/>
  <c r="G30"/>
  <c r="G31"/>
  <c r="G32"/>
  <c r="G33"/>
  <c r="G36"/>
  <c r="G37"/>
  <c r="G38"/>
  <c r="G39"/>
  <c r="G40"/>
  <c r="G41"/>
  <c r="G44"/>
  <c r="G45"/>
  <c r="G46"/>
  <c r="G47"/>
  <c r="G48"/>
  <c r="G49"/>
  <c r="G50"/>
  <c r="G53"/>
  <c r="G54"/>
  <c r="G55"/>
  <c r="G56"/>
  <c r="G57"/>
  <c r="G58"/>
  <c r="G59"/>
  <c r="G64"/>
  <c r="G65"/>
  <c r="G66"/>
  <c r="G67"/>
  <c r="G68"/>
  <c r="G69"/>
  <c r="G72"/>
  <c r="G73"/>
  <c r="G74"/>
  <c r="G75"/>
  <c r="G76"/>
  <c r="G77"/>
  <c r="G78"/>
  <c r="G81"/>
  <c r="G82"/>
  <c r="G84"/>
  <c r="G85"/>
  <c r="G86"/>
  <c r="G87"/>
  <c r="G88"/>
  <c r="G89"/>
  <c r="G93"/>
  <c r="G94"/>
  <c r="G95"/>
  <c r="G96"/>
  <c r="G97"/>
  <c r="G98"/>
  <c r="G99"/>
  <c r="G100"/>
  <c r="G101"/>
  <c r="G102"/>
  <c r="G103"/>
  <c r="G104"/>
  <c r="G105"/>
  <c r="G106"/>
  <c r="G107"/>
  <c r="G108"/>
  <c r="G111"/>
  <c r="G112"/>
  <c r="G113"/>
  <c r="G114"/>
  <c r="G115"/>
  <c r="G116"/>
  <c r="G154"/>
  <c r="G155"/>
  <c r="G156"/>
  <c r="G157"/>
  <c r="G158"/>
  <c r="G159"/>
  <c r="G160"/>
  <c r="G161"/>
  <c r="G166"/>
  <c r="G167"/>
  <c r="G168"/>
  <c r="G169"/>
  <c r="G172"/>
  <c r="G173"/>
  <c r="G174"/>
  <c r="G175"/>
  <c r="G176"/>
  <c r="G177"/>
  <c r="G178"/>
  <c r="G179"/>
  <c r="G180"/>
  <c r="G183"/>
  <c r="G184"/>
  <c r="G185"/>
  <c r="G186"/>
  <c r="G187"/>
  <c r="G188"/>
  <c r="G191"/>
  <c r="G192"/>
  <c r="G193"/>
  <c r="G194"/>
  <c r="G195"/>
  <c r="G196"/>
  <c r="G199"/>
  <c r="G200"/>
  <c r="G201"/>
  <c r="G202"/>
  <c r="G203"/>
  <c r="G204"/>
  <c r="G205"/>
  <c r="G210"/>
  <c r="G211"/>
  <c r="G212"/>
  <c r="G213"/>
  <c r="G214"/>
  <c r="G217"/>
  <c r="G218"/>
  <c r="G219"/>
  <c r="G220"/>
  <c r="G221"/>
  <c r="G222"/>
  <c r="G223"/>
  <c r="G226"/>
  <c r="G227"/>
  <c r="G228"/>
  <c r="G229"/>
  <c r="G230"/>
  <c r="G231"/>
  <c r="G232"/>
  <c r="G233"/>
  <c r="G234"/>
  <c r="G238"/>
  <c r="G239"/>
  <c r="G240"/>
  <c r="G241"/>
  <c r="G242"/>
  <c r="G243"/>
  <c r="G244"/>
  <c r="G245"/>
  <c r="G246"/>
  <c r="G247"/>
  <c r="G248"/>
  <c r="G249"/>
  <c r="G250"/>
  <c r="G251"/>
  <c r="G252"/>
  <c r="G255"/>
  <c r="G256"/>
  <c r="G257"/>
  <c r="G258"/>
  <c r="G259"/>
  <c r="G260"/>
  <c r="G8"/>
  <c r="G9"/>
  <c r="G10"/>
  <c r="G11"/>
  <c r="G12"/>
  <c r="G13"/>
  <c r="G14"/>
  <c r="G7"/>
  <c r="G5" i="10"/>
  <c r="G6"/>
  <c r="G7"/>
  <c r="G8"/>
  <c r="G9"/>
  <c r="G10"/>
  <c r="G11"/>
  <c r="G12"/>
  <c r="G13"/>
  <c r="G14"/>
  <c r="G15"/>
  <c r="G16"/>
  <c r="G17"/>
  <c r="G18"/>
  <c r="G19"/>
  <c r="G20"/>
  <c r="G23"/>
  <c r="G24"/>
  <c r="G25"/>
  <c r="G26"/>
  <c r="G27"/>
  <c r="G28"/>
  <c r="G29"/>
  <c r="G30"/>
  <c r="G31"/>
  <c r="G32"/>
  <c r="G33"/>
  <c r="G34"/>
  <c r="G35"/>
  <c r="G36"/>
  <c r="G39"/>
  <c r="G40"/>
  <c r="G41"/>
  <c r="G42"/>
  <c r="G43"/>
  <c r="G44"/>
  <c r="G45"/>
  <c r="G46"/>
  <c r="G47"/>
  <c r="G48"/>
  <c r="G49"/>
  <c r="G50"/>
  <c r="G51"/>
  <c r="G52"/>
  <c r="G53"/>
  <c r="G54"/>
  <c r="G55"/>
  <c r="G58"/>
  <c r="G59"/>
  <c r="G60"/>
  <c r="G61"/>
  <c r="G62"/>
  <c r="G63"/>
  <c r="G64"/>
  <c r="G65"/>
  <c r="G66"/>
  <c r="G67"/>
  <c r="G70"/>
  <c r="G71"/>
  <c r="G72"/>
  <c r="G73"/>
  <c r="G74"/>
  <c r="G75"/>
  <c r="G76"/>
  <c r="G77"/>
  <c r="G78"/>
  <c r="G81"/>
  <c r="G82"/>
  <c r="G83"/>
  <c r="G84"/>
  <c r="G85"/>
  <c r="G86"/>
  <c r="G87"/>
  <c r="G88"/>
  <c r="G89"/>
  <c r="G92"/>
  <c r="G93"/>
  <c r="G94"/>
  <c r="G95"/>
  <c r="G96"/>
  <c r="G97"/>
  <c r="G98"/>
  <c r="G99"/>
  <c r="G100"/>
  <c r="G101"/>
  <c r="G102"/>
  <c r="G103"/>
  <c r="G104"/>
  <c r="G105"/>
  <c r="G106"/>
  <c r="G107"/>
  <c r="G110"/>
  <c r="G111"/>
  <c r="G112"/>
  <c r="G113"/>
  <c r="G114"/>
  <c r="G115"/>
  <c r="G116"/>
  <c r="G117"/>
  <c r="G118"/>
  <c r="G119"/>
  <c r="G120"/>
  <c r="G121"/>
  <c r="G122"/>
  <c r="G125"/>
  <c r="G126"/>
  <c r="G127"/>
  <c r="G128"/>
  <c r="G129"/>
  <c r="G130"/>
  <c r="G131"/>
  <c r="G132"/>
  <c r="G135"/>
  <c r="G136"/>
  <c r="G137"/>
  <c r="G138"/>
  <c r="G139"/>
  <c r="G140"/>
  <c r="G141"/>
  <c r="G142"/>
  <c r="G143"/>
  <c r="G144"/>
  <c r="G145"/>
  <c r="G146"/>
  <c r="G147"/>
  <c r="G148"/>
  <c r="G151"/>
  <c r="G152"/>
  <c r="G153"/>
  <c r="G155"/>
  <c r="G156"/>
  <c r="G157"/>
  <c r="G158"/>
  <c r="G159"/>
  <c r="G160"/>
  <c r="G163"/>
  <c r="G164"/>
  <c r="G165"/>
  <c r="G166"/>
  <c r="G167"/>
  <c r="G168"/>
  <c r="G169"/>
  <c r="G170"/>
  <c r="G171"/>
  <c r="G172"/>
  <c r="G173"/>
  <c r="G174"/>
  <c r="G177"/>
  <c r="G178"/>
  <c r="G179"/>
  <c r="G180"/>
  <c r="G181"/>
  <c r="G182"/>
  <c r="G183"/>
  <c r="G184"/>
  <c r="G185"/>
  <c r="G186"/>
  <c r="G187"/>
  <c r="G188"/>
  <c r="G189"/>
  <c r="G190"/>
  <c r="G193"/>
  <c r="G194"/>
  <c r="G195"/>
  <c r="G196"/>
  <c r="G197"/>
  <c r="G200"/>
  <c r="G201"/>
  <c r="G202"/>
  <c r="G203"/>
  <c r="G204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4"/>
  <c r="G255"/>
  <c r="G256"/>
  <c r="G257"/>
  <c r="G258"/>
  <c r="G263"/>
  <c r="G264"/>
  <c r="G265"/>
  <c r="G266"/>
  <c r="G267"/>
  <c r="G268"/>
  <c r="G269"/>
  <c r="G270"/>
  <c r="G271"/>
  <c r="G272"/>
  <c r="G273"/>
  <c r="G274"/>
  <c r="G277"/>
  <c r="G278"/>
  <c r="G279"/>
  <c r="G280"/>
  <c r="G281"/>
  <c r="G282"/>
  <c r="G283"/>
  <c r="G284"/>
  <c r="G285"/>
  <c r="G286"/>
  <c r="G287"/>
  <c r="G291"/>
  <c r="G292"/>
  <c r="G293"/>
  <c r="G294"/>
  <c r="G295"/>
  <c r="G296"/>
  <c r="G297"/>
  <c r="G298"/>
  <c r="G299"/>
  <c r="G300"/>
  <c r="G301"/>
  <c r="G302"/>
  <c r="G303"/>
  <c r="G306"/>
  <c r="G307"/>
  <c r="G308"/>
  <c r="G309"/>
  <c r="G310"/>
  <c r="G311"/>
  <c r="G312"/>
  <c r="G313"/>
  <c r="G314"/>
  <c r="G315"/>
  <c r="G316"/>
  <c r="G317"/>
  <c r="G318"/>
  <c r="G321"/>
  <c r="G322"/>
  <c r="G323"/>
  <c r="G324"/>
  <c r="G325"/>
  <c r="G326"/>
  <c r="G327"/>
  <c r="G328"/>
  <c r="G329"/>
  <c r="G330"/>
  <c r="G331"/>
  <c r="G332"/>
  <c r="G333"/>
  <c r="G343"/>
  <c r="G344"/>
  <c r="G345"/>
  <c r="G346"/>
  <c r="G347"/>
  <c r="G348"/>
  <c r="G349"/>
  <c r="G350"/>
  <c r="G351"/>
  <c r="G352"/>
  <c r="G353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6"/>
  <c r="G377"/>
  <c r="G378"/>
  <c r="G379"/>
  <c r="G380"/>
  <c r="G381"/>
  <c r="G382"/>
  <c r="G383"/>
  <c r="G384"/>
  <c r="G385"/>
  <c r="G386"/>
  <c r="G387"/>
  <c r="G388"/>
  <c r="G389"/>
  <c r="G390"/>
  <c r="G391"/>
  <c r="G394"/>
  <c r="G395"/>
  <c r="G396"/>
  <c r="G397"/>
  <c r="G398"/>
  <c r="G399"/>
  <c r="G400"/>
  <c r="G401"/>
  <c r="G402"/>
  <c r="G403"/>
  <c r="G404"/>
  <c r="G405"/>
  <c r="G406"/>
  <c r="G407"/>
  <c r="G408"/>
  <c r="G409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31"/>
  <c r="G432"/>
  <c r="G433"/>
  <c r="G434"/>
  <c r="G435"/>
  <c r="G436"/>
  <c r="G437"/>
  <c r="G438"/>
  <c r="G439"/>
  <c r="G440"/>
  <c r="G441"/>
  <c r="G442"/>
  <c r="G443"/>
  <c r="G444"/>
  <c r="G447"/>
  <c r="G448"/>
  <c r="G449"/>
  <c r="G450"/>
  <c r="G451"/>
  <c r="G452"/>
  <c r="G453"/>
  <c r="G454"/>
  <c r="G455"/>
  <c r="G456"/>
  <c r="G457"/>
  <c r="G460"/>
  <c r="G461"/>
  <c r="G462"/>
  <c r="G463"/>
  <c r="G464"/>
  <c r="G465"/>
  <c r="G466"/>
  <c r="G467"/>
  <c r="G468"/>
  <c r="G469"/>
  <c r="G470"/>
  <c r="G471"/>
  <c r="G474"/>
  <c r="G475"/>
  <c r="G476"/>
  <c r="G477"/>
  <c r="G478"/>
  <c r="G479"/>
  <c r="G480"/>
  <c r="G481"/>
  <c r="G482"/>
  <c r="G485"/>
  <c r="G486"/>
  <c r="G487"/>
  <c r="G488"/>
  <c r="G489"/>
  <c r="G490"/>
  <c r="G491"/>
  <c r="G492"/>
  <c r="G493"/>
  <c r="G494"/>
  <c r="G495"/>
  <c r="G499"/>
  <c r="G500"/>
  <c r="G501"/>
  <c r="G502"/>
  <c r="G503"/>
  <c r="G504"/>
  <c r="G505"/>
  <c r="G506"/>
  <c r="G507"/>
  <c r="G508"/>
  <c r="G509"/>
  <c r="G510"/>
  <c r="G511"/>
  <c r="G515"/>
  <c r="G516"/>
  <c r="G517"/>
  <c r="G518"/>
  <c r="G519"/>
  <c r="G520"/>
  <c r="G521"/>
  <c r="G522"/>
  <c r="G523"/>
  <c r="G524"/>
  <c r="G525"/>
  <c r="G526"/>
  <c r="G530"/>
  <c r="G531"/>
  <c r="G532"/>
  <c r="G533"/>
  <c r="G534"/>
  <c r="G535"/>
  <c r="G536"/>
  <c r="G537"/>
  <c r="G538"/>
  <c r="G539"/>
  <c r="G540"/>
  <c r="G541"/>
  <c r="G542"/>
  <c r="G543"/>
  <c r="G546"/>
  <c r="G547"/>
  <c r="G548"/>
  <c r="G551"/>
  <c r="G552"/>
  <c r="G555"/>
  <c r="G556"/>
  <c r="G557"/>
  <c r="G558"/>
  <c r="G559"/>
  <c r="G560"/>
  <c r="G561"/>
  <c r="G562"/>
  <c r="G563"/>
  <c r="G566"/>
  <c r="G567"/>
  <c r="G568"/>
  <c r="G569"/>
  <c r="G570"/>
  <c r="G571"/>
  <c r="G572"/>
  <c r="G573"/>
  <c r="G574"/>
  <c r="G575"/>
  <c r="G576"/>
  <c r="G577"/>
  <c r="G578"/>
  <c r="G581"/>
  <c r="G582"/>
  <c r="G583"/>
  <c r="G584"/>
  <c r="G585"/>
  <c r="G586"/>
  <c r="G587"/>
  <c r="G588"/>
  <c r="G589"/>
  <c r="G590"/>
  <c r="G591"/>
  <c r="G592"/>
  <c r="G593"/>
  <c r="G596"/>
  <c r="G597"/>
  <c r="G598"/>
  <c r="G599"/>
  <c r="G600"/>
  <c r="G601"/>
  <c r="G602"/>
  <c r="G603"/>
  <c r="G604"/>
  <c r="G605"/>
  <c r="G606"/>
  <c r="G607"/>
  <c r="G608"/>
  <c r="G609"/>
  <c r="G610"/>
  <c r="G611"/>
  <c r="G614"/>
  <c r="G615"/>
  <c r="G616"/>
  <c r="G617"/>
  <c r="G618"/>
  <c r="G619"/>
  <c r="G620"/>
  <c r="G621"/>
  <c r="G622"/>
  <c r="G623"/>
  <c r="G624"/>
  <c r="G625"/>
  <c r="G626"/>
  <c r="G627"/>
  <c r="G628"/>
  <c r="G629"/>
  <c r="G632"/>
  <c r="G633"/>
  <c r="G634"/>
  <c r="G635"/>
  <c r="G636"/>
  <c r="G637"/>
  <c r="G638"/>
  <c r="G639"/>
  <c r="G640"/>
  <c r="G641"/>
  <c r="G642"/>
  <c r="G645"/>
  <c r="G646"/>
  <c r="G650"/>
  <c r="G651"/>
  <c r="G652"/>
  <c r="G653"/>
  <c r="G654"/>
  <c r="G655"/>
  <c r="G656"/>
  <c r="G657"/>
  <c r="G658"/>
  <c r="G659"/>
  <c r="G660"/>
  <c r="G661"/>
  <c r="G662"/>
  <c r="G663"/>
  <c r="G664"/>
  <c r="G665"/>
  <c r="G668"/>
  <c r="G669"/>
  <c r="G670"/>
  <c r="G671"/>
  <c r="G672"/>
  <c r="G673"/>
  <c r="G674"/>
  <c r="G675"/>
  <c r="G676"/>
  <c r="G677"/>
  <c r="G678"/>
  <c r="G679"/>
  <c r="G680"/>
  <c r="G681"/>
  <c r="G682"/>
  <c r="G683"/>
  <c r="G686"/>
  <c r="G687"/>
  <c r="G688"/>
  <c r="G689"/>
  <c r="G690"/>
  <c r="G691"/>
  <c r="G692"/>
  <c r="G693"/>
  <c r="G694"/>
  <c r="G695"/>
  <c r="G696"/>
  <c r="G700"/>
  <c r="G701"/>
  <c r="G702"/>
  <c r="G703"/>
  <c r="G704"/>
  <c r="G705"/>
  <c r="G706"/>
  <c r="G707"/>
  <c r="G708"/>
  <c r="G709"/>
  <c r="G710"/>
  <c r="G711"/>
  <c r="G712"/>
  <c r="G716"/>
  <c r="G717"/>
  <c r="G718"/>
  <c r="G719"/>
  <c r="G720"/>
  <c r="G721"/>
  <c r="G722"/>
  <c r="G723"/>
  <c r="G724"/>
  <c r="G725"/>
  <c r="G726"/>
  <c r="G727"/>
  <c r="G4"/>
  <c r="E175" i="23" l="1"/>
  <c r="G15" i="13"/>
  <c r="G6" s="1"/>
  <c r="G6" i="24" s="1"/>
  <c r="G23" i="13"/>
  <c r="G18" s="1"/>
  <c r="G9" i="24" s="1"/>
  <c r="G579" i="10"/>
  <c r="G565" s="1"/>
  <c r="H78" i="24" s="1"/>
  <c r="G527" i="10"/>
  <c r="G514" s="1"/>
  <c r="G496"/>
  <c r="G484" s="1"/>
  <c r="G458"/>
  <c r="G446" s="1"/>
  <c r="H65" i="24" s="1"/>
  <c r="G697" i="10"/>
  <c r="G685" s="1"/>
  <c r="G684"/>
  <c r="G667" s="1"/>
  <c r="H87" i="24" s="1"/>
  <c r="G666" i="10"/>
  <c r="G649" s="1"/>
  <c r="H86" i="24" s="1"/>
  <c r="G564" i="10"/>
  <c r="G554" s="1"/>
  <c r="H77" i="24" s="1"/>
  <c r="G512" i="10"/>
  <c r="G498" s="1"/>
  <c r="G483"/>
  <c r="G473" s="1"/>
  <c r="H67" i="24" s="1"/>
  <c r="G472" i="10"/>
  <c r="G459" s="1"/>
  <c r="H66" i="24" s="1"/>
  <c r="G374" i="10"/>
  <c r="G355" s="1"/>
  <c r="H59" i="24" s="1"/>
  <c r="G334" i="10"/>
  <c r="G320" s="1"/>
  <c r="H50" i="24" s="1"/>
  <c r="G250" i="10"/>
  <c r="G227" s="1"/>
  <c r="G544"/>
  <c r="G529" s="1"/>
  <c r="H74" i="24" s="1"/>
  <c r="G728" i="10"/>
  <c r="G715" s="1"/>
  <c r="G713"/>
  <c r="G699" s="1"/>
  <c r="G643"/>
  <c r="G631" s="1"/>
  <c r="H82" i="24" s="1"/>
  <c r="G630" i="10"/>
  <c r="G613" s="1"/>
  <c r="H81" i="24" s="1"/>
  <c r="G612" i="10"/>
  <c r="G595" s="1"/>
  <c r="H80" i="24" s="1"/>
  <c r="G549" i="10"/>
  <c r="G545" s="1"/>
  <c r="H75" i="24" s="1"/>
  <c r="G445" i="10"/>
  <c r="G430" s="1"/>
  <c r="H64" i="24" s="1"/>
  <c r="G319" i="10"/>
  <c r="G305" s="1"/>
  <c r="H49" i="24" s="1"/>
  <c r="G288" i="10"/>
  <c r="G276" s="1"/>
  <c r="H46" i="24" s="1"/>
  <c r="G275" i="10"/>
  <c r="G262" s="1"/>
  <c r="H45" i="24" s="1"/>
  <c r="G224" i="10"/>
  <c r="G206" s="1"/>
  <c r="H36" i="24" s="1"/>
  <c r="G191" i="10"/>
  <c r="G176" s="1"/>
  <c r="H33" i="24" s="1"/>
  <c r="G175" i="10"/>
  <c r="G162" s="1"/>
  <c r="H32" i="24" s="1"/>
  <c r="G354" i="10"/>
  <c r="G342" s="1"/>
  <c r="H58" i="24" s="1"/>
  <c r="G198" i="10"/>
  <c r="G192" s="1"/>
  <c r="H34" i="24" s="1"/>
  <c r="G647" i="10"/>
  <c r="G644" s="1"/>
  <c r="G594"/>
  <c r="G580" s="1"/>
  <c r="H79" i="24" s="1"/>
  <c r="G553" i="10"/>
  <c r="G550" s="1"/>
  <c r="H76" i="24" s="1"/>
  <c r="G429" i="10"/>
  <c r="G411" s="1"/>
  <c r="H62" i="24" s="1"/>
  <c r="G410" i="10"/>
  <c r="G393" s="1"/>
  <c r="H61" i="24" s="1"/>
  <c r="G392" i="10"/>
  <c r="G375" s="1"/>
  <c r="H60" i="24" s="1"/>
  <c r="G304" i="10"/>
  <c r="G290" s="1"/>
  <c r="H48" i="24" s="1"/>
  <c r="G259" i="10"/>
  <c r="G253" s="1"/>
  <c r="H42" i="24" s="1"/>
  <c r="G205" i="10"/>
  <c r="G199" s="1"/>
  <c r="H35" i="24" s="1"/>
  <c r="G79" i="10"/>
  <c r="G69" s="1"/>
  <c r="H25" i="24" s="1"/>
  <c r="G149" i="10"/>
  <c r="G134" s="1"/>
  <c r="H30" i="24" s="1"/>
  <c r="G133" i="10"/>
  <c r="G124" s="1"/>
  <c r="H29" i="24" s="1"/>
  <c r="G123" i="10"/>
  <c r="G109" s="1"/>
  <c r="H28" i="24" s="1"/>
  <c r="G108" i="10"/>
  <c r="G91" s="1"/>
  <c r="H27" i="24" s="1"/>
  <c r="G68" i="10"/>
  <c r="G57" s="1"/>
  <c r="H24" i="24" s="1"/>
  <c r="G161" i="10"/>
  <c r="G150" s="1"/>
  <c r="H31" i="24" s="1"/>
  <c r="G90" i="10"/>
  <c r="G80" s="1"/>
  <c r="H26" i="24" s="1"/>
  <c r="G56" i="10"/>
  <c r="G38" s="1"/>
  <c r="H23" i="24" s="1"/>
  <c r="G37" i="10"/>
  <c r="G22" s="1"/>
  <c r="H22" i="24" s="1"/>
  <c r="G21" i="10"/>
  <c r="G3" s="1"/>
  <c r="H21" i="24" s="1"/>
  <c r="G261" i="13"/>
  <c r="G254" s="1"/>
  <c r="G253"/>
  <c r="G237" s="1"/>
  <c r="G111" i="24" s="1"/>
  <c r="G235" i="13"/>
  <c r="G225" s="1"/>
  <c r="G109" i="24" s="1"/>
  <c r="G224" i="13"/>
  <c r="G216" s="1"/>
  <c r="G215"/>
  <c r="G209" s="1"/>
  <c r="G206"/>
  <c r="G197"/>
  <c r="G190" s="1"/>
  <c r="G103" i="24" s="1"/>
  <c r="G189" i="13"/>
  <c r="G182" s="1"/>
  <c r="G181"/>
  <c r="G171" s="1"/>
  <c r="G170"/>
  <c r="G165" s="1"/>
  <c r="G162"/>
  <c r="G153" s="1"/>
  <c r="G117"/>
  <c r="G110" s="1"/>
  <c r="G109"/>
  <c r="G92" s="1"/>
  <c r="G90"/>
  <c r="G80" s="1"/>
  <c r="G18" i="24" s="1"/>
  <c r="G79" i="13"/>
  <c r="G71" s="1"/>
  <c r="G17" i="24" s="1"/>
  <c r="G70" i="13"/>
  <c r="G63" s="1"/>
  <c r="G16" i="24" s="1"/>
  <c r="G60" i="13"/>
  <c r="G52" s="1"/>
  <c r="G13" i="24" s="1"/>
  <c r="G51" i="13"/>
  <c r="G43" s="1"/>
  <c r="G12" i="24" s="1"/>
  <c r="G42" i="13"/>
  <c r="G35" s="1"/>
  <c r="G11" i="24" s="1"/>
  <c r="G34" i="13"/>
  <c r="G24" s="1"/>
  <c r="G10" i="24" s="1"/>
  <c r="I5" i="8"/>
  <c r="J5" s="1"/>
  <c r="I6"/>
  <c r="J6" s="1"/>
  <c r="I7"/>
  <c r="J7" s="1"/>
  <c r="I8"/>
  <c r="J8" s="1"/>
  <c r="I9"/>
  <c r="J9" s="1"/>
  <c r="I10"/>
  <c r="J10" s="1"/>
  <c r="I13"/>
  <c r="J13" s="1"/>
  <c r="I14"/>
  <c r="J14" s="1"/>
  <c r="I15"/>
  <c r="J15" s="1"/>
  <c r="I16"/>
  <c r="J16" s="1"/>
  <c r="I17"/>
  <c r="J17" s="1"/>
  <c r="I18"/>
  <c r="J18" s="1"/>
  <c r="I19"/>
  <c r="J19" s="1"/>
  <c r="I22"/>
  <c r="J22" s="1"/>
  <c r="I23"/>
  <c r="J23" s="1"/>
  <c r="I24"/>
  <c r="J24" s="1"/>
  <c r="I25"/>
  <c r="J25" s="1"/>
  <c r="I26"/>
  <c r="J26" s="1"/>
  <c r="I27"/>
  <c r="J27" s="1"/>
  <c r="I28"/>
  <c r="J28" s="1"/>
  <c r="I31"/>
  <c r="J31" s="1"/>
  <c r="I32"/>
  <c r="J32" s="1"/>
  <c r="I33"/>
  <c r="J33" s="1"/>
  <c r="I34"/>
  <c r="J34" s="1"/>
  <c r="I35"/>
  <c r="J35" s="1"/>
  <c r="I36"/>
  <c r="J36" s="1"/>
  <c r="I37"/>
  <c r="J37" s="1"/>
  <c r="I40"/>
  <c r="J40" s="1"/>
  <c r="I41"/>
  <c r="J41" s="1"/>
  <c r="I42"/>
  <c r="J42" s="1"/>
  <c r="I43"/>
  <c r="J43" s="1"/>
  <c r="I44"/>
  <c r="J44" s="1"/>
  <c r="I45"/>
  <c r="J45" s="1"/>
  <c r="I46"/>
  <c r="J46" s="1"/>
  <c r="I49"/>
  <c r="J49" s="1"/>
  <c r="I50"/>
  <c r="J50" s="1"/>
  <c r="I51"/>
  <c r="J51" s="1"/>
  <c r="I52"/>
  <c r="J52" s="1"/>
  <c r="I53"/>
  <c r="J53" s="1"/>
  <c r="I54"/>
  <c r="J54" s="1"/>
  <c r="I55"/>
  <c r="J55" s="1"/>
  <c r="I58"/>
  <c r="J58" s="1"/>
  <c r="I59"/>
  <c r="J59" s="1"/>
  <c r="I60"/>
  <c r="J60" s="1"/>
  <c r="I61"/>
  <c r="J61" s="1"/>
  <c r="I62"/>
  <c r="J62" s="1"/>
  <c r="I63"/>
  <c r="J63" s="1"/>
  <c r="I64"/>
  <c r="J64" s="1"/>
  <c r="I65"/>
  <c r="J65" s="1"/>
  <c r="I66"/>
  <c r="J66" s="1"/>
  <c r="I67"/>
  <c r="J67" s="1"/>
  <c r="I70"/>
  <c r="J70" s="1"/>
  <c r="I71"/>
  <c r="J71" s="1"/>
  <c r="I72"/>
  <c r="J72" s="1"/>
  <c r="I73"/>
  <c r="J73" s="1"/>
  <c r="I74"/>
  <c r="J74" s="1"/>
  <c r="I75"/>
  <c r="J75" s="1"/>
  <c r="I76"/>
  <c r="J76" s="1"/>
  <c r="I77"/>
  <c r="J77" s="1"/>
  <c r="I80"/>
  <c r="J80" s="1"/>
  <c r="I81"/>
  <c r="J81" s="1"/>
  <c r="I82"/>
  <c r="J82" s="1"/>
  <c r="I83"/>
  <c r="J83" s="1"/>
  <c r="I84"/>
  <c r="J84" s="1"/>
  <c r="I85"/>
  <c r="J85" s="1"/>
  <c r="I86"/>
  <c r="J86" s="1"/>
  <c r="I89"/>
  <c r="J89" s="1"/>
  <c r="I90"/>
  <c r="J90" s="1"/>
  <c r="I91"/>
  <c r="J91" s="1"/>
  <c r="I92"/>
  <c r="J92" s="1"/>
  <c r="I93"/>
  <c r="J93" s="1"/>
  <c r="I94"/>
  <c r="J94" s="1"/>
  <c r="I95"/>
  <c r="J95" s="1"/>
  <c r="I98"/>
  <c r="J98" s="1"/>
  <c r="I99"/>
  <c r="J99" s="1"/>
  <c r="I100"/>
  <c r="J100" s="1"/>
  <c r="I101"/>
  <c r="J101" s="1"/>
  <c r="I102"/>
  <c r="J102" s="1"/>
  <c r="I103"/>
  <c r="J103" s="1"/>
  <c r="I106"/>
  <c r="J106" s="1"/>
  <c r="I107"/>
  <c r="J107" s="1"/>
  <c r="I108"/>
  <c r="J108" s="1"/>
  <c r="I109"/>
  <c r="J109" s="1"/>
  <c r="I110"/>
  <c r="J110" s="1"/>
  <c r="I111"/>
  <c r="J111" s="1"/>
  <c r="I112"/>
  <c r="J112" s="1"/>
  <c r="I116"/>
  <c r="J116" s="1"/>
  <c r="I117"/>
  <c r="J117" s="1"/>
  <c r="I118"/>
  <c r="J118" s="1"/>
  <c r="I119"/>
  <c r="J119" s="1"/>
  <c r="I120"/>
  <c r="J120" s="1"/>
  <c r="I121"/>
  <c r="J121" s="1"/>
  <c r="I124"/>
  <c r="J124" s="1"/>
  <c r="I125"/>
  <c r="J125" s="1"/>
  <c r="I126"/>
  <c r="J126" s="1"/>
  <c r="I127"/>
  <c r="J127" s="1"/>
  <c r="I128"/>
  <c r="J128" s="1"/>
  <c r="I131"/>
  <c r="J131" s="1"/>
  <c r="I132"/>
  <c r="J132" s="1"/>
  <c r="I133"/>
  <c r="J133" s="1"/>
  <c r="I134"/>
  <c r="J134" s="1"/>
  <c r="I135"/>
  <c r="J135" s="1"/>
  <c r="I136"/>
  <c r="J136" s="1"/>
  <c r="I137"/>
  <c r="J137" s="1"/>
  <c r="I138"/>
  <c r="J138" s="1"/>
  <c r="I143"/>
  <c r="J143" s="1"/>
  <c r="I144"/>
  <c r="J144" s="1"/>
  <c r="I145"/>
  <c r="J145" s="1"/>
  <c r="I146"/>
  <c r="J146" s="1"/>
  <c r="I147"/>
  <c r="J147" s="1"/>
  <c r="I148"/>
  <c r="J148" s="1"/>
  <c r="I149"/>
  <c r="J149" s="1"/>
  <c r="I150"/>
  <c r="J150" s="1"/>
  <c r="I158"/>
  <c r="J158" s="1"/>
  <c r="I159"/>
  <c r="J159" s="1"/>
  <c r="I160"/>
  <c r="J160" s="1"/>
  <c r="I161"/>
  <c r="J161" s="1"/>
  <c r="I162"/>
  <c r="J162" s="1"/>
  <c r="I163"/>
  <c r="J163" s="1"/>
  <c r="I164"/>
  <c r="J164" s="1"/>
  <c r="I167"/>
  <c r="J167" s="1"/>
  <c r="I168"/>
  <c r="J168" s="1"/>
  <c r="I169"/>
  <c r="J169" s="1"/>
  <c r="I170"/>
  <c r="J170" s="1"/>
  <c r="I171"/>
  <c r="J171" s="1"/>
  <c r="I172"/>
  <c r="J172" s="1"/>
  <c r="I173"/>
  <c r="J173" s="1"/>
  <c r="I174"/>
  <c r="J174" s="1"/>
  <c r="I175"/>
  <c r="J175" s="1"/>
  <c r="I176"/>
  <c r="J176" s="1"/>
  <c r="I180"/>
  <c r="J180" s="1"/>
  <c r="I181"/>
  <c r="J181" s="1"/>
  <c r="I182"/>
  <c r="J182" s="1"/>
  <c r="I183"/>
  <c r="J183" s="1"/>
  <c r="I184"/>
  <c r="J184" s="1"/>
  <c r="I185"/>
  <c r="J185" s="1"/>
  <c r="I186"/>
  <c r="J186" s="1"/>
  <c r="I187"/>
  <c r="J187" s="1"/>
  <c r="I188"/>
  <c r="J188" s="1"/>
  <c r="I189"/>
  <c r="J189" s="1"/>
  <c r="I190"/>
  <c r="J190" s="1"/>
  <c r="I194"/>
  <c r="J194" s="1"/>
  <c r="I195"/>
  <c r="J195" s="1"/>
  <c r="I196"/>
  <c r="J196" s="1"/>
  <c r="I197"/>
  <c r="J197" s="1"/>
  <c r="I198"/>
  <c r="J198" s="1"/>
  <c r="I199"/>
  <c r="J199" s="1"/>
  <c r="I200"/>
  <c r="J200" s="1"/>
  <c r="I201"/>
  <c r="J201" s="1"/>
  <c r="I202"/>
  <c r="J202" s="1"/>
  <c r="I203"/>
  <c r="J203" s="1"/>
  <c r="I213"/>
  <c r="J213" s="1"/>
  <c r="I214"/>
  <c r="J214" s="1"/>
  <c r="I215"/>
  <c r="J215" s="1"/>
  <c r="I216"/>
  <c r="J216" s="1"/>
  <c r="I217"/>
  <c r="J217" s="1"/>
  <c r="I218"/>
  <c r="J218" s="1"/>
  <c r="I219"/>
  <c r="J219" s="1"/>
  <c r="I222"/>
  <c r="J222" s="1"/>
  <c r="I223"/>
  <c r="J223" s="1"/>
  <c r="I224"/>
  <c r="J224" s="1"/>
  <c r="I225"/>
  <c r="J225" s="1"/>
  <c r="I226"/>
  <c r="J226" s="1"/>
  <c r="I227"/>
  <c r="J227" s="1"/>
  <c r="I228"/>
  <c r="J228" s="1"/>
  <c r="I229"/>
  <c r="J229" s="1"/>
  <c r="I232"/>
  <c r="J232" s="1"/>
  <c r="I233"/>
  <c r="J233" s="1"/>
  <c r="I234"/>
  <c r="J234" s="1"/>
  <c r="I235"/>
  <c r="J235" s="1"/>
  <c r="I236"/>
  <c r="J236" s="1"/>
  <c r="I237"/>
  <c r="J237" s="1"/>
  <c r="I238"/>
  <c r="J238" s="1"/>
  <c r="I239"/>
  <c r="J239" s="1"/>
  <c r="I240"/>
  <c r="J240" s="1"/>
  <c r="I241"/>
  <c r="J241" s="1"/>
  <c r="I242"/>
  <c r="J242" s="1"/>
  <c r="I243"/>
  <c r="J243" s="1"/>
  <c r="I244"/>
  <c r="J244" s="1"/>
  <c r="I247"/>
  <c r="J247" s="1"/>
  <c r="I248"/>
  <c r="J248" s="1"/>
  <c r="I249"/>
  <c r="J249" s="1"/>
  <c r="I250"/>
  <c r="J250" s="1"/>
  <c r="I251"/>
  <c r="J251" s="1"/>
  <c r="I252"/>
  <c r="J252" s="1"/>
  <c r="I253"/>
  <c r="J253" s="1"/>
  <c r="I254"/>
  <c r="J254" s="1"/>
  <c r="I255"/>
  <c r="J255" s="1"/>
  <c r="I256"/>
  <c r="J256" s="1"/>
  <c r="I257"/>
  <c r="J257" s="1"/>
  <c r="I258"/>
  <c r="J258" s="1"/>
  <c r="I259"/>
  <c r="J259" s="1"/>
  <c r="I262"/>
  <c r="J262" s="1"/>
  <c r="I263"/>
  <c r="J263" s="1"/>
  <c r="I264"/>
  <c r="J264" s="1"/>
  <c r="I265"/>
  <c r="J265" s="1"/>
  <c r="I266"/>
  <c r="J266" s="1"/>
  <c r="I267"/>
  <c r="J267" s="1"/>
  <c r="I268"/>
  <c r="J268" s="1"/>
  <c r="I269"/>
  <c r="J269" s="1"/>
  <c r="I270"/>
  <c r="J270" s="1"/>
  <c r="I271"/>
  <c r="J271" s="1"/>
  <c r="I274"/>
  <c r="J274" s="1"/>
  <c r="I275"/>
  <c r="J275" s="1"/>
  <c r="I276"/>
  <c r="J276" s="1"/>
  <c r="I277"/>
  <c r="J277" s="1"/>
  <c r="I278"/>
  <c r="J278" s="1"/>
  <c r="I279"/>
  <c r="J279" s="1"/>
  <c r="I280"/>
  <c r="J280" s="1"/>
  <c r="I283"/>
  <c r="J283" s="1"/>
  <c r="I284"/>
  <c r="J284" s="1"/>
  <c r="I285"/>
  <c r="J285" s="1"/>
  <c r="I286"/>
  <c r="J286" s="1"/>
  <c r="I287"/>
  <c r="J287" s="1"/>
  <c r="I288"/>
  <c r="J288" s="1"/>
  <c r="I289"/>
  <c r="J289" s="1"/>
  <c r="I292"/>
  <c r="J292" s="1"/>
  <c r="I293"/>
  <c r="J293" s="1"/>
  <c r="I294"/>
  <c r="J294" s="1"/>
  <c r="I295"/>
  <c r="J295" s="1"/>
  <c r="I296"/>
  <c r="J296" s="1"/>
  <c r="I297"/>
  <c r="J297" s="1"/>
  <c r="I298"/>
  <c r="J298" s="1"/>
  <c r="I301"/>
  <c r="J301" s="1"/>
  <c r="I302"/>
  <c r="J302" s="1"/>
  <c r="I303"/>
  <c r="J303" s="1"/>
  <c r="I304"/>
  <c r="J304" s="1"/>
  <c r="I305"/>
  <c r="J305" s="1"/>
  <c r="I306"/>
  <c r="J306" s="1"/>
  <c r="I307"/>
  <c r="J307" s="1"/>
  <c r="I310"/>
  <c r="J310" s="1"/>
  <c r="I311"/>
  <c r="J311" s="1"/>
  <c r="I312"/>
  <c r="J312" s="1"/>
  <c r="I313"/>
  <c r="J313" s="1"/>
  <c r="I314"/>
  <c r="J314" s="1"/>
  <c r="I315"/>
  <c r="J315" s="1"/>
  <c r="I316"/>
  <c r="J316" s="1"/>
  <c r="I317"/>
  <c r="J317" s="1"/>
  <c r="I318"/>
  <c r="J318" s="1"/>
  <c r="I319"/>
  <c r="J319" s="1"/>
  <c r="I323"/>
  <c r="J323" s="1"/>
  <c r="I324"/>
  <c r="J324" s="1"/>
  <c r="I325"/>
  <c r="J325" s="1"/>
  <c r="I326"/>
  <c r="J326" s="1"/>
  <c r="I327"/>
  <c r="J327" s="1"/>
  <c r="I328"/>
  <c r="J328" s="1"/>
  <c r="I329"/>
  <c r="J329" s="1"/>
  <c r="I330"/>
  <c r="J330" s="1"/>
  <c r="I331"/>
  <c r="J331" s="1"/>
  <c r="I332"/>
  <c r="J332" s="1"/>
  <c r="I333"/>
  <c r="J333" s="1"/>
  <c r="I337"/>
  <c r="J337" s="1"/>
  <c r="I338"/>
  <c r="J338" s="1"/>
  <c r="I339"/>
  <c r="J339" s="1"/>
  <c r="I340"/>
  <c r="J340" s="1"/>
  <c r="I341"/>
  <c r="J341" s="1"/>
  <c r="I342"/>
  <c r="J342" s="1"/>
  <c r="I343"/>
  <c r="J343" s="1"/>
  <c r="I344"/>
  <c r="J344" s="1"/>
  <c r="I345"/>
  <c r="J345" s="1"/>
  <c r="I346"/>
  <c r="J346" s="1"/>
  <c r="I350"/>
  <c r="J350" s="1"/>
  <c r="I351"/>
  <c r="J351" s="1"/>
  <c r="I352"/>
  <c r="J352" s="1"/>
  <c r="I353"/>
  <c r="J353" s="1"/>
  <c r="I354"/>
  <c r="J354" s="1"/>
  <c r="I355"/>
  <c r="J355" s="1"/>
  <c r="I356"/>
  <c r="J356" s="1"/>
  <c r="I359"/>
  <c r="J359" s="1"/>
  <c r="I360"/>
  <c r="J360" s="1"/>
  <c r="I361"/>
  <c r="J361" s="1"/>
  <c r="I364"/>
  <c r="J364" s="1"/>
  <c r="I365"/>
  <c r="J365" s="1"/>
  <c r="I366"/>
  <c r="J366" s="1"/>
  <c r="I369"/>
  <c r="J369" s="1"/>
  <c r="I370"/>
  <c r="J370" s="1"/>
  <c r="I371"/>
  <c r="J371" s="1"/>
  <c r="I372"/>
  <c r="J372" s="1"/>
  <c r="I375"/>
  <c r="J375" s="1"/>
  <c r="I376"/>
  <c r="J376" s="1"/>
  <c r="I377"/>
  <c r="J377" s="1"/>
  <c r="I378"/>
  <c r="J378" s="1"/>
  <c r="I379"/>
  <c r="J379" s="1"/>
  <c r="I380"/>
  <c r="J380" s="1"/>
  <c r="I381"/>
  <c r="J381" s="1"/>
  <c r="I382"/>
  <c r="J382" s="1"/>
  <c r="I383"/>
  <c r="J383" s="1"/>
  <c r="I384"/>
  <c r="J384" s="1"/>
  <c r="I387"/>
  <c r="J387" s="1"/>
  <c r="I388"/>
  <c r="J388" s="1"/>
  <c r="I389"/>
  <c r="J389" s="1"/>
  <c r="I390"/>
  <c r="J390" s="1"/>
  <c r="I391"/>
  <c r="J391" s="1"/>
  <c r="I392"/>
  <c r="J392" s="1"/>
  <c r="I393"/>
  <c r="J393" s="1"/>
  <c r="I394"/>
  <c r="J394" s="1"/>
  <c r="I397"/>
  <c r="J397" s="1"/>
  <c r="I398"/>
  <c r="J398" s="1"/>
  <c r="I399"/>
  <c r="J399" s="1"/>
  <c r="I400"/>
  <c r="J400" s="1"/>
  <c r="I401"/>
  <c r="J401" s="1"/>
  <c r="I402"/>
  <c r="J402" s="1"/>
  <c r="I403"/>
  <c r="J403" s="1"/>
  <c r="I404"/>
  <c r="J404" s="1"/>
  <c r="I405"/>
  <c r="J405" s="1"/>
  <c r="I406"/>
  <c r="J406" s="1"/>
  <c r="I407"/>
  <c r="J407" s="1"/>
  <c r="I408"/>
  <c r="J408" s="1"/>
  <c r="I409"/>
  <c r="J409" s="1"/>
  <c r="I412"/>
  <c r="J412" s="1"/>
  <c r="I413"/>
  <c r="J413" s="1"/>
  <c r="I414"/>
  <c r="J414" s="1"/>
  <c r="I415"/>
  <c r="J415" s="1"/>
  <c r="I416"/>
  <c r="J416" s="1"/>
  <c r="I417"/>
  <c r="J417" s="1"/>
  <c r="I418"/>
  <c r="J418" s="1"/>
  <c r="I419"/>
  <c r="J419" s="1"/>
  <c r="I420"/>
  <c r="J420" s="1"/>
  <c r="I421"/>
  <c r="J421" s="1"/>
  <c r="I422"/>
  <c r="J422" s="1"/>
  <c r="I423"/>
  <c r="J423" s="1"/>
  <c r="I424"/>
  <c r="J424" s="1"/>
  <c r="I427"/>
  <c r="J427" s="1"/>
  <c r="I428"/>
  <c r="J428" s="1"/>
  <c r="I429"/>
  <c r="J429" s="1"/>
  <c r="I430"/>
  <c r="J430" s="1"/>
  <c r="I431"/>
  <c r="J431" s="1"/>
  <c r="I432"/>
  <c r="J432" s="1"/>
  <c r="I433"/>
  <c r="J433" s="1"/>
  <c r="I437"/>
  <c r="J437" s="1"/>
  <c r="I438"/>
  <c r="J438" s="1"/>
  <c r="I439"/>
  <c r="J439" s="1"/>
  <c r="I440"/>
  <c r="J440" s="1"/>
  <c r="I443"/>
  <c r="J443" s="1"/>
  <c r="I444"/>
  <c r="J444" s="1"/>
  <c r="I445"/>
  <c r="J445" s="1"/>
  <c r="I446"/>
  <c r="J446" s="1"/>
  <c r="I449"/>
  <c r="J449" s="1"/>
  <c r="I450"/>
  <c r="J450" s="1"/>
  <c r="I451"/>
  <c r="J451" s="1"/>
  <c r="I452"/>
  <c r="J452" s="1"/>
  <c r="I453"/>
  <c r="J453" s="1"/>
  <c r="I454"/>
  <c r="J454" s="1"/>
  <c r="I455"/>
  <c r="J455" s="1"/>
  <c r="I456"/>
  <c r="J456" s="1"/>
  <c r="I457"/>
  <c r="J457" s="1"/>
  <c r="I458"/>
  <c r="J458" s="1"/>
  <c r="I459"/>
  <c r="J459" s="1"/>
  <c r="I460"/>
  <c r="J460" s="1"/>
  <c r="I463"/>
  <c r="J463" s="1"/>
  <c r="I464"/>
  <c r="J464" s="1"/>
  <c r="I465"/>
  <c r="J465" s="1"/>
  <c r="I466"/>
  <c r="J466" s="1"/>
  <c r="I467"/>
  <c r="J467" s="1"/>
  <c r="I468"/>
  <c r="J468" s="1"/>
  <c r="I469"/>
  <c r="J469" s="1"/>
  <c r="I470"/>
  <c r="J470" s="1"/>
  <c r="I471"/>
  <c r="J471" s="1"/>
  <c r="I472"/>
  <c r="J472" s="1"/>
  <c r="I473"/>
  <c r="J473" s="1"/>
  <c r="I474"/>
  <c r="J474" s="1"/>
  <c r="I477"/>
  <c r="J477" s="1"/>
  <c r="I478"/>
  <c r="J478" s="1"/>
  <c r="I479"/>
  <c r="J479" s="1"/>
  <c r="I480"/>
  <c r="J480" s="1"/>
  <c r="I481"/>
  <c r="J481" s="1"/>
  <c r="I482"/>
  <c r="J482" s="1"/>
  <c r="I483"/>
  <c r="J483" s="1"/>
  <c r="I484"/>
  <c r="J484" s="1"/>
  <c r="I485"/>
  <c r="J485" s="1"/>
  <c r="I486"/>
  <c r="J486" s="1"/>
  <c r="I490"/>
  <c r="J490" s="1"/>
  <c r="I491"/>
  <c r="J491" s="1"/>
  <c r="I492"/>
  <c r="J492" s="1"/>
  <c r="I493"/>
  <c r="J493" s="1"/>
  <c r="I494"/>
  <c r="J494" s="1"/>
  <c r="I495"/>
  <c r="J495" s="1"/>
  <c r="I496"/>
  <c r="J496" s="1"/>
  <c r="I497"/>
  <c r="J497" s="1"/>
  <c r="I498"/>
  <c r="J498" s="1"/>
  <c r="I499"/>
  <c r="J499" s="1"/>
  <c r="I500"/>
  <c r="J500" s="1"/>
  <c r="I504"/>
  <c r="J504" s="1"/>
  <c r="I505"/>
  <c r="J505" s="1"/>
  <c r="I506"/>
  <c r="J506" s="1"/>
  <c r="I507"/>
  <c r="J507" s="1"/>
  <c r="I508"/>
  <c r="J508" s="1"/>
  <c r="I509"/>
  <c r="J509" s="1"/>
  <c r="I510"/>
  <c r="J510" s="1"/>
  <c r="I511"/>
  <c r="J511" s="1"/>
  <c r="I512"/>
  <c r="J512" s="1"/>
  <c r="I513"/>
  <c r="J513" s="1"/>
  <c r="I4"/>
  <c r="J4" s="1"/>
  <c r="I120" i="7"/>
  <c r="J120" s="1"/>
  <c r="I144"/>
  <c r="J144" s="1"/>
  <c r="I18"/>
  <c r="J18" s="1"/>
  <c r="I24"/>
  <c r="J24" s="1"/>
  <c r="J28"/>
  <c r="I37"/>
  <c r="J37" s="1"/>
  <c r="I49"/>
  <c r="J49" s="1"/>
  <c r="I8"/>
  <c r="J8" s="1"/>
  <c r="I12"/>
  <c r="J12" s="1"/>
  <c r="I13"/>
  <c r="J13" s="1"/>
  <c r="I16"/>
  <c r="J16" s="1"/>
  <c r="I17"/>
  <c r="J17" s="1"/>
  <c r="I25"/>
  <c r="J25" s="1"/>
  <c r="I29"/>
  <c r="J29" s="1"/>
  <c r="I36"/>
  <c r="J36" s="1"/>
  <c r="I50"/>
  <c r="J50" s="1"/>
  <c r="I58"/>
  <c r="J58" s="1"/>
  <c r="I81"/>
  <c r="J81" s="1"/>
  <c r="I92"/>
  <c r="J92" s="1"/>
  <c r="I95"/>
  <c r="J95" s="1"/>
  <c r="I98"/>
  <c r="J98" s="1"/>
  <c r="I104"/>
  <c r="J104" s="1"/>
  <c r="I105"/>
  <c r="J105" s="1"/>
  <c r="I112"/>
  <c r="J112" s="1"/>
  <c r="I113"/>
  <c r="J113" s="1"/>
  <c r="I121"/>
  <c r="J121" s="1"/>
  <c r="I132"/>
  <c r="J132" s="1"/>
  <c r="I145"/>
  <c r="J145" s="1"/>
  <c r="I153"/>
  <c r="J153" s="1"/>
  <c r="I173"/>
  <c r="J173" s="1"/>
  <c r="I178"/>
  <c r="J178" s="1"/>
  <c r="I189"/>
  <c r="J189" s="1"/>
  <c r="I192"/>
  <c r="J192" s="1"/>
  <c r="I195"/>
  <c r="J195" s="1"/>
  <c r="I7"/>
  <c r="J7" s="1"/>
  <c r="H5" i="6"/>
  <c r="I5" s="1"/>
  <c r="H6"/>
  <c r="I6" s="1"/>
  <c r="H7"/>
  <c r="I7" s="1"/>
  <c r="H8"/>
  <c r="I8" s="1"/>
  <c r="H9"/>
  <c r="I9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5"/>
  <c r="I45" s="1"/>
  <c r="H46"/>
  <c r="I46" s="1"/>
  <c r="H47"/>
  <c r="I47" s="1"/>
  <c r="H48"/>
  <c r="I48" s="1"/>
  <c r="H49"/>
  <c r="I49" s="1"/>
  <c r="H50"/>
  <c r="I50" s="1"/>
  <c r="H51"/>
  <c r="I51" s="1"/>
  <c r="H52"/>
  <c r="I52" s="1"/>
  <c r="H53"/>
  <c r="I53" s="1"/>
  <c r="H54"/>
  <c r="I54" s="1"/>
  <c r="H55"/>
  <c r="I55" s="1"/>
  <c r="H56"/>
  <c r="I56" s="1"/>
  <c r="H57"/>
  <c r="I57" s="1"/>
  <c r="H58"/>
  <c r="I58" s="1"/>
  <c r="H59"/>
  <c r="I59" s="1"/>
  <c r="H60"/>
  <c r="I60" s="1"/>
  <c r="H61"/>
  <c r="I61" s="1"/>
  <c r="H62"/>
  <c r="I62" s="1"/>
  <c r="H63"/>
  <c r="I63" s="1"/>
  <c r="H64"/>
  <c r="I64" s="1"/>
  <c r="H68"/>
  <c r="I68" s="1"/>
  <c r="H69"/>
  <c r="I69" s="1"/>
  <c r="H70"/>
  <c r="I70" s="1"/>
  <c r="H71"/>
  <c r="I71" s="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2"/>
  <c r="I82" s="1"/>
  <c r="H83"/>
  <c r="I83" s="1"/>
  <c r="H84"/>
  <c r="I84" s="1"/>
  <c r="H85"/>
  <c r="I85" s="1"/>
  <c r="H86"/>
  <c r="I86" s="1"/>
  <c r="H87"/>
  <c r="I87" s="1"/>
  <c r="H88"/>
  <c r="I88" s="1"/>
  <c r="H89"/>
  <c r="I89" s="1"/>
  <c r="H90"/>
  <c r="I90" s="1"/>
  <c r="H91"/>
  <c r="I91" s="1"/>
  <c r="H92"/>
  <c r="I92" s="1"/>
  <c r="H93"/>
  <c r="I93" s="1"/>
  <c r="H94"/>
  <c r="I94" s="1"/>
  <c r="H95"/>
  <c r="I95" s="1"/>
  <c r="H96"/>
  <c r="I96" s="1"/>
  <c r="H97"/>
  <c r="I97" s="1"/>
  <c r="H98"/>
  <c r="I98" s="1"/>
  <c r="H99"/>
  <c r="I99" s="1"/>
  <c r="H103"/>
  <c r="I103" s="1"/>
  <c r="H104"/>
  <c r="I104" s="1"/>
  <c r="H105"/>
  <c r="I105" s="1"/>
  <c r="H106"/>
  <c r="I106" s="1"/>
  <c r="H107"/>
  <c r="I107" s="1"/>
  <c r="H108"/>
  <c r="I108" s="1"/>
  <c r="H109"/>
  <c r="I109" s="1"/>
  <c r="H110"/>
  <c r="I110" s="1"/>
  <c r="H111"/>
  <c r="I111" s="1"/>
  <c r="H112"/>
  <c r="I112" s="1"/>
  <c r="H113"/>
  <c r="I113" s="1"/>
  <c r="H114"/>
  <c r="I114" s="1"/>
  <c r="H115"/>
  <c r="I115" s="1"/>
  <c r="H116"/>
  <c r="I116" s="1"/>
  <c r="H117"/>
  <c r="I117" s="1"/>
  <c r="H118"/>
  <c r="I118" s="1"/>
  <c r="H119"/>
  <c r="I119" s="1"/>
  <c r="H120"/>
  <c r="I120" s="1"/>
  <c r="H121"/>
  <c r="I121" s="1"/>
  <c r="H122"/>
  <c r="I122" s="1"/>
  <c r="H123"/>
  <c r="I123" s="1"/>
  <c r="H124"/>
  <c r="I124" s="1"/>
  <c r="H125"/>
  <c r="I125" s="1"/>
  <c r="H126"/>
  <c r="I126" s="1"/>
  <c r="H127"/>
  <c r="I127" s="1"/>
  <c r="H128"/>
  <c r="I128" s="1"/>
  <c r="H129"/>
  <c r="I129" s="1"/>
  <c r="H133"/>
  <c r="I133" s="1"/>
  <c r="H134"/>
  <c r="I134" s="1"/>
  <c r="H135"/>
  <c r="I135" s="1"/>
  <c r="H136"/>
  <c r="I136" s="1"/>
  <c r="H137"/>
  <c r="I137" s="1"/>
  <c r="H138"/>
  <c r="I138" s="1"/>
  <c r="H139"/>
  <c r="I139" s="1"/>
  <c r="H140"/>
  <c r="I140" s="1"/>
  <c r="H141"/>
  <c r="I141" s="1"/>
  <c r="H142"/>
  <c r="I142" s="1"/>
  <c r="H143"/>
  <c r="I143" s="1"/>
  <c r="H144"/>
  <c r="I144" s="1"/>
  <c r="H145"/>
  <c r="I145" s="1"/>
  <c r="H146"/>
  <c r="I146" s="1"/>
  <c r="H147"/>
  <c r="I147" s="1"/>
  <c r="H148"/>
  <c r="I148" s="1"/>
  <c r="H149"/>
  <c r="I149" s="1"/>
  <c r="H150"/>
  <c r="I150" s="1"/>
  <c r="H151"/>
  <c r="I151" s="1"/>
  <c r="H152"/>
  <c r="I152" s="1"/>
  <c r="H153"/>
  <c r="I153" s="1"/>
  <c r="H154"/>
  <c r="I154" s="1"/>
  <c r="H155"/>
  <c r="I155" s="1"/>
  <c r="H156"/>
  <c r="I156" s="1"/>
  <c r="H157"/>
  <c r="I157" s="1"/>
  <c r="H158"/>
  <c r="I158" s="1"/>
  <c r="H159"/>
  <c r="I159" s="1"/>
  <c r="H160"/>
  <c r="I160" s="1"/>
  <c r="H161"/>
  <c r="I161" s="1"/>
  <c r="H166"/>
  <c r="I166" s="1"/>
  <c r="H167"/>
  <c r="I167" s="1"/>
  <c r="H168"/>
  <c r="I168" s="1"/>
  <c r="H169"/>
  <c r="I169" s="1"/>
  <c r="H170"/>
  <c r="I170" s="1"/>
  <c r="H171"/>
  <c r="I171" s="1"/>
  <c r="H172"/>
  <c r="I172" s="1"/>
  <c r="H173"/>
  <c r="I173" s="1"/>
  <c r="H174"/>
  <c r="I174" s="1"/>
  <c r="H175"/>
  <c r="I175" s="1"/>
  <c r="H176"/>
  <c r="I176" s="1"/>
  <c r="H177"/>
  <c r="I177" s="1"/>
  <c r="H178"/>
  <c r="I178" s="1"/>
  <c r="H179"/>
  <c r="I179" s="1"/>
  <c r="H180"/>
  <c r="I180" s="1"/>
  <c r="H181"/>
  <c r="I181" s="1"/>
  <c r="H182"/>
  <c r="I182" s="1"/>
  <c r="H183"/>
  <c r="I183" s="1"/>
  <c r="H184"/>
  <c r="I184" s="1"/>
  <c r="H185"/>
  <c r="I185" s="1"/>
  <c r="H186"/>
  <c r="I186" s="1"/>
  <c r="H187"/>
  <c r="I187" s="1"/>
  <c r="H188"/>
  <c r="I188" s="1"/>
  <c r="H189"/>
  <c r="I189" s="1"/>
  <c r="H190"/>
  <c r="I190" s="1"/>
  <c r="H191"/>
  <c r="I191" s="1"/>
  <c r="H192"/>
  <c r="I192" s="1"/>
  <c r="H193"/>
  <c r="I193" s="1"/>
  <c r="H194"/>
  <c r="I194" s="1"/>
  <c r="H195"/>
  <c r="I195" s="1"/>
  <c r="H199"/>
  <c r="I199" s="1"/>
  <c r="H200"/>
  <c r="I200" s="1"/>
  <c r="H201"/>
  <c r="I201" s="1"/>
  <c r="H202"/>
  <c r="I202" s="1"/>
  <c r="H203"/>
  <c r="I203" s="1"/>
  <c r="H204"/>
  <c r="I204" s="1"/>
  <c r="H205"/>
  <c r="I205" s="1"/>
  <c r="H206"/>
  <c r="I206" s="1"/>
  <c r="H207"/>
  <c r="I207" s="1"/>
  <c r="H208"/>
  <c r="I208" s="1"/>
  <c r="H209"/>
  <c r="I209" s="1"/>
  <c r="H210"/>
  <c r="I210" s="1"/>
  <c r="H211"/>
  <c r="I211" s="1"/>
  <c r="H212"/>
  <c r="I212" s="1"/>
  <c r="H213"/>
  <c r="I213" s="1"/>
  <c r="H214"/>
  <c r="I214" s="1"/>
  <c r="H215"/>
  <c r="I215" s="1"/>
  <c r="H216"/>
  <c r="I216" s="1"/>
  <c r="H217"/>
  <c r="I217" s="1"/>
  <c r="H218"/>
  <c r="I218" s="1"/>
  <c r="H219"/>
  <c r="I219" s="1"/>
  <c r="H220"/>
  <c r="I220" s="1"/>
  <c r="H221"/>
  <c r="I221" s="1"/>
  <c r="H222"/>
  <c r="I222" s="1"/>
  <c r="H223"/>
  <c r="I223" s="1"/>
  <c r="H224"/>
  <c r="I224" s="1"/>
  <c r="H225"/>
  <c r="I225" s="1"/>
  <c r="H226"/>
  <c r="I226" s="1"/>
  <c r="H227"/>
  <c r="I227" s="1"/>
  <c r="H228"/>
  <c r="I228" s="1"/>
  <c r="H232"/>
  <c r="I232" s="1"/>
  <c r="H233"/>
  <c r="I233" s="1"/>
  <c r="H234"/>
  <c r="I234" s="1"/>
  <c r="H235"/>
  <c r="I235" s="1"/>
  <c r="H236"/>
  <c r="I236" s="1"/>
  <c r="H237"/>
  <c r="I237" s="1"/>
  <c r="H238"/>
  <c r="I238" s="1"/>
  <c r="H239"/>
  <c r="I239" s="1"/>
  <c r="H240"/>
  <c r="I240" s="1"/>
  <c r="H241"/>
  <c r="I241" s="1"/>
  <c r="H242"/>
  <c r="I242" s="1"/>
  <c r="H243"/>
  <c r="I243" s="1"/>
  <c r="H244"/>
  <c r="I244" s="1"/>
  <c r="H245"/>
  <c r="I245" s="1"/>
  <c r="H246"/>
  <c r="I246" s="1"/>
  <c r="H247"/>
  <c r="I247" s="1"/>
  <c r="H248"/>
  <c r="I248" s="1"/>
  <c r="H249"/>
  <c r="I249" s="1"/>
  <c r="H250"/>
  <c r="I250" s="1"/>
  <c r="H251"/>
  <c r="I251" s="1"/>
  <c r="H252"/>
  <c r="I252" s="1"/>
  <c r="H253"/>
  <c r="I253" s="1"/>
  <c r="H254"/>
  <c r="I254" s="1"/>
  <c r="H255"/>
  <c r="I255" s="1"/>
  <c r="H256"/>
  <c r="I256" s="1"/>
  <c r="H257"/>
  <c r="I257" s="1"/>
  <c r="H258"/>
  <c r="I258" s="1"/>
  <c r="H259"/>
  <c r="I259" s="1"/>
  <c r="H260"/>
  <c r="I260" s="1"/>
  <c r="H264"/>
  <c r="I264" s="1"/>
  <c r="H265"/>
  <c r="I265" s="1"/>
  <c r="H266"/>
  <c r="I266" s="1"/>
  <c r="H267"/>
  <c r="I267" s="1"/>
  <c r="H268"/>
  <c r="I268" s="1"/>
  <c r="H269"/>
  <c r="I269" s="1"/>
  <c r="H270"/>
  <c r="I270" s="1"/>
  <c r="H271"/>
  <c r="I271" s="1"/>
  <c r="H272"/>
  <c r="I272" s="1"/>
  <c r="H273"/>
  <c r="I273" s="1"/>
  <c r="H274"/>
  <c r="I274" s="1"/>
  <c r="H275"/>
  <c r="I275" s="1"/>
  <c r="H276"/>
  <c r="I276" s="1"/>
  <c r="H277"/>
  <c r="I277" s="1"/>
  <c r="H278"/>
  <c r="I278" s="1"/>
  <c r="H279"/>
  <c r="I279" s="1"/>
  <c r="H280"/>
  <c r="I280" s="1"/>
  <c r="H281"/>
  <c r="I281" s="1"/>
  <c r="H282"/>
  <c r="I282" s="1"/>
  <c r="H283"/>
  <c r="I283" s="1"/>
  <c r="H284"/>
  <c r="I284" s="1"/>
  <c r="H285"/>
  <c r="I285" s="1"/>
  <c r="H286"/>
  <c r="I286" s="1"/>
  <c r="H287"/>
  <c r="I287" s="1"/>
  <c r="H288"/>
  <c r="I288" s="1"/>
  <c r="H289"/>
  <c r="I289" s="1"/>
  <c r="H290"/>
  <c r="I290" s="1"/>
  <c r="H291"/>
  <c r="I291" s="1"/>
  <c r="H292"/>
  <c r="I292" s="1"/>
  <c r="H296"/>
  <c r="I296" s="1"/>
  <c r="H297"/>
  <c r="I297" s="1"/>
  <c r="H298"/>
  <c r="I298" s="1"/>
  <c r="H299"/>
  <c r="I299" s="1"/>
  <c r="H300"/>
  <c r="I300" s="1"/>
  <c r="H301"/>
  <c r="I301" s="1"/>
  <c r="H302"/>
  <c r="I302" s="1"/>
  <c r="H303"/>
  <c r="I303" s="1"/>
  <c r="H304"/>
  <c r="I304" s="1"/>
  <c r="H305"/>
  <c r="I305" s="1"/>
  <c r="H306"/>
  <c r="I306" s="1"/>
  <c r="H307"/>
  <c r="I307" s="1"/>
  <c r="H308"/>
  <c r="I308" s="1"/>
  <c r="H309"/>
  <c r="I309" s="1"/>
  <c r="H310"/>
  <c r="I310" s="1"/>
  <c r="H311"/>
  <c r="I311" s="1"/>
  <c r="H312"/>
  <c r="I312" s="1"/>
  <c r="H313"/>
  <c r="I313" s="1"/>
  <c r="H314"/>
  <c r="I314" s="1"/>
  <c r="H315"/>
  <c r="I315" s="1"/>
  <c r="H316"/>
  <c r="I316" s="1"/>
  <c r="H317"/>
  <c r="I317" s="1"/>
  <c r="H318"/>
  <c r="I318" s="1"/>
  <c r="H319"/>
  <c r="I319" s="1"/>
  <c r="H320"/>
  <c r="I320" s="1"/>
  <c r="H321"/>
  <c r="I321" s="1"/>
  <c r="H322"/>
  <c r="I322" s="1"/>
  <c r="H323"/>
  <c r="I323" s="1"/>
  <c r="H327"/>
  <c r="I327" s="1"/>
  <c r="H328"/>
  <c r="I328" s="1"/>
  <c r="H329"/>
  <c r="I329" s="1"/>
  <c r="H330"/>
  <c r="I330" s="1"/>
  <c r="H331"/>
  <c r="I331" s="1"/>
  <c r="H332"/>
  <c r="I332" s="1"/>
  <c r="H333"/>
  <c r="I333" s="1"/>
  <c r="H334"/>
  <c r="I334" s="1"/>
  <c r="H335"/>
  <c r="I335" s="1"/>
  <c r="H336"/>
  <c r="I336" s="1"/>
  <c r="H337"/>
  <c r="I337" s="1"/>
  <c r="H338"/>
  <c r="I338" s="1"/>
  <c r="H339"/>
  <c r="I339" s="1"/>
  <c r="H340"/>
  <c r="I340" s="1"/>
  <c r="H341"/>
  <c r="I341" s="1"/>
  <c r="H342"/>
  <c r="I342" s="1"/>
  <c r="H343"/>
  <c r="I343" s="1"/>
  <c r="H344"/>
  <c r="I344" s="1"/>
  <c r="H345"/>
  <c r="I345" s="1"/>
  <c r="H346"/>
  <c r="I346" s="1"/>
  <c r="H347"/>
  <c r="I347" s="1"/>
  <c r="H348"/>
  <c r="I348" s="1"/>
  <c r="H349"/>
  <c r="I349" s="1"/>
  <c r="H350"/>
  <c r="I350" s="1"/>
  <c r="H351"/>
  <c r="I351" s="1"/>
  <c r="H356"/>
  <c r="I356" s="1"/>
  <c r="H357"/>
  <c r="I357" s="1"/>
  <c r="H358"/>
  <c r="I358" s="1"/>
  <c r="H359"/>
  <c r="I359" s="1"/>
  <c r="H360"/>
  <c r="I360" s="1"/>
  <c r="H361"/>
  <c r="I361" s="1"/>
  <c r="H362"/>
  <c r="I362" s="1"/>
  <c r="H363"/>
  <c r="I363" s="1"/>
  <c r="H364"/>
  <c r="I364" s="1"/>
  <c r="H365"/>
  <c r="I365" s="1"/>
  <c r="H366"/>
  <c r="I366" s="1"/>
  <c r="H367"/>
  <c r="I367" s="1"/>
  <c r="H368"/>
  <c r="I368" s="1"/>
  <c r="H369"/>
  <c r="I369" s="1"/>
  <c r="H370"/>
  <c r="I370" s="1"/>
  <c r="H371"/>
  <c r="I371" s="1"/>
  <c r="H372"/>
  <c r="I372" s="1"/>
  <c r="H373"/>
  <c r="I373" s="1"/>
  <c r="H377"/>
  <c r="I377" s="1"/>
  <c r="H378"/>
  <c r="I378" s="1"/>
  <c r="H379"/>
  <c r="I379" s="1"/>
  <c r="H380"/>
  <c r="I380" s="1"/>
  <c r="H381"/>
  <c r="I381" s="1"/>
  <c r="H382"/>
  <c r="I382" s="1"/>
  <c r="H383"/>
  <c r="I383" s="1"/>
  <c r="H384"/>
  <c r="I384" s="1"/>
  <c r="H385"/>
  <c r="I385" s="1"/>
  <c r="H386"/>
  <c r="I386" s="1"/>
  <c r="H387"/>
  <c r="I387" s="1"/>
  <c r="H388"/>
  <c r="I388" s="1"/>
  <c r="H389"/>
  <c r="I389" s="1"/>
  <c r="H390"/>
  <c r="I390" s="1"/>
  <c r="H391"/>
  <c r="I391" s="1"/>
  <c r="H392"/>
  <c r="I392" s="1"/>
  <c r="H393"/>
  <c r="I393" s="1"/>
  <c r="H394"/>
  <c r="I394" s="1"/>
  <c r="H398"/>
  <c r="I398" s="1"/>
  <c r="H399"/>
  <c r="I399" s="1"/>
  <c r="H400"/>
  <c r="I400" s="1"/>
  <c r="H401"/>
  <c r="I401" s="1"/>
  <c r="H402"/>
  <c r="I402" s="1"/>
  <c r="H403"/>
  <c r="I403" s="1"/>
  <c r="H404"/>
  <c r="I404" s="1"/>
  <c r="H405"/>
  <c r="I405" s="1"/>
  <c r="H406"/>
  <c r="I406" s="1"/>
  <c r="H407"/>
  <c r="I407" s="1"/>
  <c r="H408"/>
  <c r="I408" s="1"/>
  <c r="H409"/>
  <c r="I409" s="1"/>
  <c r="H410"/>
  <c r="I410" s="1"/>
  <c r="H411"/>
  <c r="I411" s="1"/>
  <c r="H412"/>
  <c r="I412" s="1"/>
  <c r="H413"/>
  <c r="I413" s="1"/>
  <c r="H414"/>
  <c r="I414" s="1"/>
  <c r="H415"/>
  <c r="I415" s="1"/>
  <c r="H416"/>
  <c r="I416" s="1"/>
  <c r="H417"/>
  <c r="I417" s="1"/>
  <c r="H418"/>
  <c r="I418" s="1"/>
  <c r="H419"/>
  <c r="I419" s="1"/>
  <c r="H420"/>
  <c r="I420" s="1"/>
  <c r="H421"/>
  <c r="I421" s="1"/>
  <c r="H422"/>
  <c r="I422" s="1"/>
  <c r="H423"/>
  <c r="I423" s="1"/>
  <c r="H424"/>
  <c r="I424" s="1"/>
  <c r="H425"/>
  <c r="I425" s="1"/>
  <c r="H426"/>
  <c r="I426" s="1"/>
  <c r="H435"/>
  <c r="I435" s="1"/>
  <c r="H436"/>
  <c r="I436" s="1"/>
  <c r="H437"/>
  <c r="I437" s="1"/>
  <c r="H438"/>
  <c r="I438" s="1"/>
  <c r="H439"/>
  <c r="I439" s="1"/>
  <c r="H440"/>
  <c r="I440" s="1"/>
  <c r="H441"/>
  <c r="I441" s="1"/>
  <c r="H442"/>
  <c r="I442" s="1"/>
  <c r="H443"/>
  <c r="I443" s="1"/>
  <c r="H444"/>
  <c r="I444" s="1"/>
  <c r="H445"/>
  <c r="I445" s="1"/>
  <c r="H446"/>
  <c r="I446" s="1"/>
  <c r="H447"/>
  <c r="I447" s="1"/>
  <c r="H448"/>
  <c r="I448" s="1"/>
  <c r="H449"/>
  <c r="I449" s="1"/>
  <c r="H450"/>
  <c r="I450" s="1"/>
  <c r="H451"/>
  <c r="I451" s="1"/>
  <c r="H452"/>
  <c r="I452" s="1"/>
  <c r="H453"/>
  <c r="I453" s="1"/>
  <c r="H454"/>
  <c r="I454" s="1"/>
  <c r="H455"/>
  <c r="I455" s="1"/>
  <c r="H456"/>
  <c r="I456" s="1"/>
  <c r="H457"/>
  <c r="I457" s="1"/>
  <c r="H458"/>
  <c r="I458" s="1"/>
  <c r="H464"/>
  <c r="I464" s="1"/>
  <c r="H465"/>
  <c r="I465" s="1"/>
  <c r="H466"/>
  <c r="I466" s="1"/>
  <c r="H467"/>
  <c r="I467" s="1"/>
  <c r="H468"/>
  <c r="I468" s="1"/>
  <c r="H469"/>
  <c r="I469" s="1"/>
  <c r="H470"/>
  <c r="I470" s="1"/>
  <c r="H471"/>
  <c r="I471" s="1"/>
  <c r="H472"/>
  <c r="I472" s="1"/>
  <c r="H473"/>
  <c r="I473" s="1"/>
  <c r="H474"/>
  <c r="I474" s="1"/>
  <c r="H475"/>
  <c r="I475" s="1"/>
  <c r="H476"/>
  <c r="I476" s="1"/>
  <c r="H477"/>
  <c r="I477" s="1"/>
  <c r="H478"/>
  <c r="I478" s="1"/>
  <c r="H479"/>
  <c r="I479" s="1"/>
  <c r="H480"/>
  <c r="I480" s="1"/>
  <c r="H481"/>
  <c r="I481" s="1"/>
  <c r="H482"/>
  <c r="I482" s="1"/>
  <c r="H483"/>
  <c r="I483" s="1"/>
  <c r="H484"/>
  <c r="I484" s="1"/>
  <c r="H485"/>
  <c r="I485" s="1"/>
  <c r="H486"/>
  <c r="I486" s="1"/>
  <c r="H487"/>
  <c r="I487" s="1"/>
  <c r="H488"/>
  <c r="I488" s="1"/>
  <c r="H492"/>
  <c r="I492" s="1"/>
  <c r="H493"/>
  <c r="I493" s="1"/>
  <c r="H494"/>
  <c r="I494" s="1"/>
  <c r="H495"/>
  <c r="I495" s="1"/>
  <c r="H496"/>
  <c r="I496" s="1"/>
  <c r="H497"/>
  <c r="I497" s="1"/>
  <c r="H498"/>
  <c r="I498" s="1"/>
  <c r="H499"/>
  <c r="I499" s="1"/>
  <c r="H500"/>
  <c r="I500" s="1"/>
  <c r="H501"/>
  <c r="I501" s="1"/>
  <c r="H502"/>
  <c r="I502" s="1"/>
  <c r="H503"/>
  <c r="I503" s="1"/>
  <c r="H504"/>
  <c r="I504" s="1"/>
  <c r="H505"/>
  <c r="I505" s="1"/>
  <c r="H506"/>
  <c r="I506" s="1"/>
  <c r="H507"/>
  <c r="I507" s="1"/>
  <c r="H508"/>
  <c r="I508" s="1"/>
  <c r="H509"/>
  <c r="I509" s="1"/>
  <c r="H510"/>
  <c r="I510" s="1"/>
  <c r="H511"/>
  <c r="I511" s="1"/>
  <c r="H512"/>
  <c r="I512" s="1"/>
  <c r="H513"/>
  <c r="I513" s="1"/>
  <c r="H514"/>
  <c r="I514" s="1"/>
  <c r="H515"/>
  <c r="I515" s="1"/>
  <c r="H516"/>
  <c r="I516" s="1"/>
  <c r="H517"/>
  <c r="I517" s="1"/>
  <c r="H518"/>
  <c r="I518" s="1"/>
  <c r="H519"/>
  <c r="I519" s="1"/>
  <c r="H520"/>
  <c r="I520" s="1"/>
  <c r="H521"/>
  <c r="I521" s="1"/>
  <c r="H522"/>
  <c r="I522" s="1"/>
  <c r="H527"/>
  <c r="I527" s="1"/>
  <c r="H528"/>
  <c r="I528" s="1"/>
  <c r="H529"/>
  <c r="I529" s="1"/>
  <c r="H530"/>
  <c r="I530" s="1"/>
  <c r="H531"/>
  <c r="I531" s="1"/>
  <c r="H532"/>
  <c r="I532" s="1"/>
  <c r="H533"/>
  <c r="I533" s="1"/>
  <c r="H534"/>
  <c r="I534" s="1"/>
  <c r="H535"/>
  <c r="I535" s="1"/>
  <c r="H536"/>
  <c r="I536" s="1"/>
  <c r="H537"/>
  <c r="I537" s="1"/>
  <c r="H538"/>
  <c r="I538" s="1"/>
  <c r="H539"/>
  <c r="I539" s="1"/>
  <c r="H540"/>
  <c r="I540" s="1"/>
  <c r="H541"/>
  <c r="I541" s="1"/>
  <c r="H542"/>
  <c r="I542" s="1"/>
  <c r="H543"/>
  <c r="I543" s="1"/>
  <c r="H544"/>
  <c r="I544" s="1"/>
  <c r="H545"/>
  <c r="I545" s="1"/>
  <c r="H546"/>
  <c r="I546" s="1"/>
  <c r="H547"/>
  <c r="I547" s="1"/>
  <c r="H548"/>
  <c r="I548" s="1"/>
  <c r="H549"/>
  <c r="I549" s="1"/>
  <c r="H550"/>
  <c r="I550" s="1"/>
  <c r="H551"/>
  <c r="I551" s="1"/>
  <c r="H552"/>
  <c r="I552" s="1"/>
  <c r="H553"/>
  <c r="I553" s="1"/>
  <c r="H554"/>
  <c r="I554" s="1"/>
  <c r="H555"/>
  <c r="I555" s="1"/>
  <c r="H556"/>
  <c r="I556" s="1"/>
  <c r="H560"/>
  <c r="I560" s="1"/>
  <c r="H561"/>
  <c r="I561" s="1"/>
  <c r="H562"/>
  <c r="I562" s="1"/>
  <c r="H563"/>
  <c r="I563" s="1"/>
  <c r="H564"/>
  <c r="I564" s="1"/>
  <c r="H565"/>
  <c r="I565" s="1"/>
  <c r="H566"/>
  <c r="I566" s="1"/>
  <c r="H567"/>
  <c r="I567" s="1"/>
  <c r="H568"/>
  <c r="I568" s="1"/>
  <c r="H569"/>
  <c r="I569" s="1"/>
  <c r="H570"/>
  <c r="I570" s="1"/>
  <c r="H571"/>
  <c r="I571" s="1"/>
  <c r="H572"/>
  <c r="I572" s="1"/>
  <c r="H573"/>
  <c r="I573" s="1"/>
  <c r="H574"/>
  <c r="I574" s="1"/>
  <c r="H575"/>
  <c r="I575" s="1"/>
  <c r="H576"/>
  <c r="I576" s="1"/>
  <c r="H577"/>
  <c r="I577" s="1"/>
  <c r="H578"/>
  <c r="I578" s="1"/>
  <c r="H579"/>
  <c r="I579" s="1"/>
  <c r="H580"/>
  <c r="I580" s="1"/>
  <c r="H581"/>
  <c r="I581" s="1"/>
  <c r="H582"/>
  <c r="I582" s="1"/>
  <c r="H583"/>
  <c r="I583" s="1"/>
  <c r="H584"/>
  <c r="I584" s="1"/>
  <c r="H585"/>
  <c r="I585" s="1"/>
  <c r="H586"/>
  <c r="I586" s="1"/>
  <c r="H587"/>
  <c r="I587" s="1"/>
  <c r="H588"/>
  <c r="I588" s="1"/>
  <c r="H589"/>
  <c r="I589" s="1"/>
  <c r="H593"/>
  <c r="I593" s="1"/>
  <c r="H594"/>
  <c r="I594" s="1"/>
  <c r="H595"/>
  <c r="I595" s="1"/>
  <c r="H596"/>
  <c r="I596" s="1"/>
  <c r="H597"/>
  <c r="I597" s="1"/>
  <c r="H598"/>
  <c r="I598" s="1"/>
  <c r="H599"/>
  <c r="I599" s="1"/>
  <c r="H600"/>
  <c r="I600" s="1"/>
  <c r="H601"/>
  <c r="I601" s="1"/>
  <c r="H602"/>
  <c r="I602" s="1"/>
  <c r="H603"/>
  <c r="I603" s="1"/>
  <c r="H604"/>
  <c r="I604" s="1"/>
  <c r="H605"/>
  <c r="I605" s="1"/>
  <c r="H606"/>
  <c r="I606" s="1"/>
  <c r="H607"/>
  <c r="I607" s="1"/>
  <c r="H608"/>
  <c r="I608" s="1"/>
  <c r="H609"/>
  <c r="I609" s="1"/>
  <c r="H610"/>
  <c r="I610" s="1"/>
  <c r="H611"/>
  <c r="I611" s="1"/>
  <c r="H612"/>
  <c r="I612" s="1"/>
  <c r="H613"/>
  <c r="I613" s="1"/>
  <c r="H614"/>
  <c r="I614" s="1"/>
  <c r="H615"/>
  <c r="I615" s="1"/>
  <c r="H616"/>
  <c r="I616" s="1"/>
  <c r="H617"/>
  <c r="I617" s="1"/>
  <c r="H618"/>
  <c r="I618" s="1"/>
  <c r="H619"/>
  <c r="I619" s="1"/>
  <c r="H620"/>
  <c r="I620" s="1"/>
  <c r="H621"/>
  <c r="I621" s="1"/>
  <c r="H622"/>
  <c r="I622" s="1"/>
  <c r="H633"/>
  <c r="I633" s="1"/>
  <c r="H634"/>
  <c r="I634" s="1"/>
  <c r="H635"/>
  <c r="I635" s="1"/>
  <c r="H636"/>
  <c r="I636" s="1"/>
  <c r="H637"/>
  <c r="I637" s="1"/>
  <c r="H638"/>
  <c r="I638" s="1"/>
  <c r="H639"/>
  <c r="I639" s="1"/>
  <c r="H640"/>
  <c r="I640" s="1"/>
  <c r="H641"/>
  <c r="I641" s="1"/>
  <c r="H642"/>
  <c r="I642" s="1"/>
  <c r="H643"/>
  <c r="I643" s="1"/>
  <c r="H644"/>
  <c r="I644" s="1"/>
  <c r="H645"/>
  <c r="I645" s="1"/>
  <c r="H646"/>
  <c r="I646" s="1"/>
  <c r="H647"/>
  <c r="I647" s="1"/>
  <c r="H648"/>
  <c r="I648" s="1"/>
  <c r="H649"/>
  <c r="I649" s="1"/>
  <c r="H650"/>
  <c r="I650" s="1"/>
  <c r="H651"/>
  <c r="I651" s="1"/>
  <c r="H652"/>
  <c r="I652" s="1"/>
  <c r="H653"/>
  <c r="I653" s="1"/>
  <c r="H654"/>
  <c r="I654" s="1"/>
  <c r="H655"/>
  <c r="I655" s="1"/>
  <c r="H656"/>
  <c r="I656" s="1"/>
  <c r="H660"/>
  <c r="I660" s="1"/>
  <c r="H661"/>
  <c r="I661" s="1"/>
  <c r="H662"/>
  <c r="I662" s="1"/>
  <c r="H663"/>
  <c r="I663" s="1"/>
  <c r="H664"/>
  <c r="I664" s="1"/>
  <c r="H665"/>
  <c r="I665" s="1"/>
  <c r="H666"/>
  <c r="I666" s="1"/>
  <c r="H667"/>
  <c r="I667" s="1"/>
  <c r="H668"/>
  <c r="I668" s="1"/>
  <c r="H669"/>
  <c r="I669" s="1"/>
  <c r="H670"/>
  <c r="I670" s="1"/>
  <c r="H671"/>
  <c r="I671" s="1"/>
  <c r="H672"/>
  <c r="I672" s="1"/>
  <c r="H673"/>
  <c r="I673" s="1"/>
  <c r="H674"/>
  <c r="I674" s="1"/>
  <c r="H675"/>
  <c r="I675" s="1"/>
  <c r="H676"/>
  <c r="I676" s="1"/>
  <c r="H677"/>
  <c r="I677" s="1"/>
  <c r="H678"/>
  <c r="I678" s="1"/>
  <c r="H679"/>
  <c r="I679" s="1"/>
  <c r="H680"/>
  <c r="I680" s="1"/>
  <c r="H681"/>
  <c r="I681" s="1"/>
  <c r="H682"/>
  <c r="I682" s="1"/>
  <c r="H683"/>
  <c r="I683" s="1"/>
  <c r="H684"/>
  <c r="I684" s="1"/>
  <c r="H685"/>
  <c r="I685" s="1"/>
  <c r="H689"/>
  <c r="I689" s="1"/>
  <c r="H690"/>
  <c r="I690" s="1"/>
  <c r="H691"/>
  <c r="I691" s="1"/>
  <c r="H692"/>
  <c r="I692" s="1"/>
  <c r="H693"/>
  <c r="I693" s="1"/>
  <c r="H694"/>
  <c r="I694" s="1"/>
  <c r="H695"/>
  <c r="I695" s="1"/>
  <c r="H696"/>
  <c r="I696" s="1"/>
  <c r="H697"/>
  <c r="I697" s="1"/>
  <c r="H698"/>
  <c r="I698" s="1"/>
  <c r="H699"/>
  <c r="I699" s="1"/>
  <c r="H700"/>
  <c r="I700" s="1"/>
  <c r="H701"/>
  <c r="I701" s="1"/>
  <c r="H702"/>
  <c r="I702" s="1"/>
  <c r="H703"/>
  <c r="I703" s="1"/>
  <c r="H704"/>
  <c r="I704" s="1"/>
  <c r="H705"/>
  <c r="I705" s="1"/>
  <c r="H706"/>
  <c r="I706" s="1"/>
  <c r="H707"/>
  <c r="I707" s="1"/>
  <c r="H708"/>
  <c r="I708" s="1"/>
  <c r="H709"/>
  <c r="I709" s="1"/>
  <c r="H710"/>
  <c r="I710" s="1"/>
  <c r="H711"/>
  <c r="I711" s="1"/>
  <c r="H712"/>
  <c r="I712" s="1"/>
  <c r="H713"/>
  <c r="I713" s="1"/>
  <c r="H714"/>
  <c r="I714" s="1"/>
  <c r="H718"/>
  <c r="I718" s="1"/>
  <c r="H719"/>
  <c r="I719" s="1"/>
  <c r="H720"/>
  <c r="I720" s="1"/>
  <c r="H721"/>
  <c r="I721" s="1"/>
  <c r="H722"/>
  <c r="I722" s="1"/>
  <c r="H723"/>
  <c r="I723" s="1"/>
  <c r="H724"/>
  <c r="I724" s="1"/>
  <c r="H725"/>
  <c r="I725" s="1"/>
  <c r="H726"/>
  <c r="I726" s="1"/>
  <c r="H727"/>
  <c r="I727" s="1"/>
  <c r="H728"/>
  <c r="I728" s="1"/>
  <c r="H729"/>
  <c r="I729" s="1"/>
  <c r="H730"/>
  <c r="I730" s="1"/>
  <c r="H731"/>
  <c r="I731" s="1"/>
  <c r="H732"/>
  <c r="I732" s="1"/>
  <c r="H733"/>
  <c r="I733" s="1"/>
  <c r="H734"/>
  <c r="I734" s="1"/>
  <c r="H735"/>
  <c r="I735" s="1"/>
  <c r="H736"/>
  <c r="I736" s="1"/>
  <c r="H737"/>
  <c r="I737" s="1"/>
  <c r="H738"/>
  <c r="I738" s="1"/>
  <c r="H739"/>
  <c r="I739" s="1"/>
  <c r="H740"/>
  <c r="I740" s="1"/>
  <c r="H741"/>
  <c r="I741" s="1"/>
  <c r="H742"/>
  <c r="I742" s="1"/>
  <c r="H743"/>
  <c r="I743" s="1"/>
  <c r="H747"/>
  <c r="I747" s="1"/>
  <c r="H748"/>
  <c r="I748" s="1"/>
  <c r="H749"/>
  <c r="I749" s="1"/>
  <c r="H750"/>
  <c r="I750" s="1"/>
  <c r="H751"/>
  <c r="I751" s="1"/>
  <c r="H752"/>
  <c r="I752" s="1"/>
  <c r="H753"/>
  <c r="I753" s="1"/>
  <c r="H754"/>
  <c r="I754" s="1"/>
  <c r="H755"/>
  <c r="I755" s="1"/>
  <c r="H756"/>
  <c r="I756" s="1"/>
  <c r="H757"/>
  <c r="I757" s="1"/>
  <c r="H758"/>
  <c r="I758" s="1"/>
  <c r="H759"/>
  <c r="I759" s="1"/>
  <c r="H760"/>
  <c r="I760" s="1"/>
  <c r="H761"/>
  <c r="I761" s="1"/>
  <c r="H762"/>
  <c r="I762" s="1"/>
  <c r="H763"/>
  <c r="I763" s="1"/>
  <c r="H764"/>
  <c r="I764" s="1"/>
  <c r="H765"/>
  <c r="I765" s="1"/>
  <c r="H766"/>
  <c r="I766" s="1"/>
  <c r="H767"/>
  <c r="I767" s="1"/>
  <c r="H768"/>
  <c r="I768" s="1"/>
  <c r="H769"/>
  <c r="I769" s="1"/>
  <c r="H770"/>
  <c r="I770" s="1"/>
  <c r="H771"/>
  <c r="I771" s="1"/>
  <c r="H772"/>
  <c r="I772" s="1"/>
  <c r="H773"/>
  <c r="I773" s="1"/>
  <c r="H774"/>
  <c r="I774" s="1"/>
  <c r="H779"/>
  <c r="I779" s="1"/>
  <c r="H780"/>
  <c r="I780" s="1"/>
  <c r="H781"/>
  <c r="I781" s="1"/>
  <c r="H782"/>
  <c r="I782" s="1"/>
  <c r="H783"/>
  <c r="I783" s="1"/>
  <c r="H784"/>
  <c r="I784" s="1"/>
  <c r="H785"/>
  <c r="I785" s="1"/>
  <c r="H786"/>
  <c r="I786" s="1"/>
  <c r="H787"/>
  <c r="I787" s="1"/>
  <c r="H788"/>
  <c r="I788" s="1"/>
  <c r="H789"/>
  <c r="I789" s="1"/>
  <c r="H790"/>
  <c r="I790" s="1"/>
  <c r="H791"/>
  <c r="I791" s="1"/>
  <c r="H792"/>
  <c r="I792" s="1"/>
  <c r="H793"/>
  <c r="I793" s="1"/>
  <c r="H794"/>
  <c r="I794" s="1"/>
  <c r="H795"/>
  <c r="I795" s="1"/>
  <c r="H796"/>
  <c r="I796" s="1"/>
  <c r="H797"/>
  <c r="I797" s="1"/>
  <c r="H798"/>
  <c r="I798" s="1"/>
  <c r="H799"/>
  <c r="I799" s="1"/>
  <c r="H800"/>
  <c r="I800" s="1"/>
  <c r="H801"/>
  <c r="I801" s="1"/>
  <c r="H802"/>
  <c r="I802" s="1"/>
  <c r="H803"/>
  <c r="I803" s="1"/>
  <c r="H804"/>
  <c r="I804" s="1"/>
  <c r="H805"/>
  <c r="I805" s="1"/>
  <c r="H806"/>
  <c r="I806" s="1"/>
  <c r="H807"/>
  <c r="I807" s="1"/>
  <c r="H808"/>
  <c r="I808" s="1"/>
  <c r="H812"/>
  <c r="I812" s="1"/>
  <c r="H813"/>
  <c r="I813" s="1"/>
  <c r="H814"/>
  <c r="I814" s="1"/>
  <c r="H815"/>
  <c r="I815" s="1"/>
  <c r="H816"/>
  <c r="I816" s="1"/>
  <c r="H817"/>
  <c r="I817" s="1"/>
  <c r="H818"/>
  <c r="I818" s="1"/>
  <c r="H819"/>
  <c r="I819" s="1"/>
  <c r="H820"/>
  <c r="I820" s="1"/>
  <c r="H821"/>
  <c r="I821" s="1"/>
  <c r="H822"/>
  <c r="I822" s="1"/>
  <c r="H823"/>
  <c r="I823" s="1"/>
  <c r="H824"/>
  <c r="I824" s="1"/>
  <c r="H825"/>
  <c r="I825" s="1"/>
  <c r="H826"/>
  <c r="I826" s="1"/>
  <c r="H827"/>
  <c r="I827" s="1"/>
  <c r="H828"/>
  <c r="I828" s="1"/>
  <c r="H829"/>
  <c r="I829" s="1"/>
  <c r="H830"/>
  <c r="I830" s="1"/>
  <c r="H831"/>
  <c r="I831" s="1"/>
  <c r="H832"/>
  <c r="I832" s="1"/>
  <c r="H833"/>
  <c r="I833" s="1"/>
  <c r="H834"/>
  <c r="I834" s="1"/>
  <c r="H835"/>
  <c r="I835" s="1"/>
  <c r="H836"/>
  <c r="I836" s="1"/>
  <c r="H837"/>
  <c r="I837" s="1"/>
  <c r="H838"/>
  <c r="I838" s="1"/>
  <c r="H839"/>
  <c r="I839" s="1"/>
  <c r="H840"/>
  <c r="I840" s="1"/>
  <c r="H841"/>
  <c r="I841" s="1"/>
  <c r="H842"/>
  <c r="I842" s="1"/>
  <c r="H846"/>
  <c r="I846" s="1"/>
  <c r="H847"/>
  <c r="I847" s="1"/>
  <c r="H848"/>
  <c r="I848" s="1"/>
  <c r="H849"/>
  <c r="I849" s="1"/>
  <c r="H850"/>
  <c r="I850" s="1"/>
  <c r="H851"/>
  <c r="I851" s="1"/>
  <c r="H852"/>
  <c r="I852" s="1"/>
  <c r="H853"/>
  <c r="I853" s="1"/>
  <c r="H854"/>
  <c r="I854" s="1"/>
  <c r="H855"/>
  <c r="I855" s="1"/>
  <c r="H856"/>
  <c r="I856" s="1"/>
  <c r="H857"/>
  <c r="I857" s="1"/>
  <c r="H858"/>
  <c r="I858" s="1"/>
  <c r="H859"/>
  <c r="I859" s="1"/>
  <c r="H860"/>
  <c r="I860" s="1"/>
  <c r="H861"/>
  <c r="I861" s="1"/>
  <c r="H862"/>
  <c r="I862" s="1"/>
  <c r="H863"/>
  <c r="I863" s="1"/>
  <c r="H864"/>
  <c r="I864" s="1"/>
  <c r="H865"/>
  <c r="I865" s="1"/>
  <c r="H866"/>
  <c r="I866" s="1"/>
  <c r="H867"/>
  <c r="I867" s="1"/>
  <c r="H868"/>
  <c r="I868" s="1"/>
  <c r="H869"/>
  <c r="I869" s="1"/>
  <c r="H870"/>
  <c r="I870" s="1"/>
  <c r="H871"/>
  <c r="I871" s="1"/>
  <c r="H872"/>
  <c r="I872" s="1"/>
  <c r="H873"/>
  <c r="I873" s="1"/>
  <c r="H877"/>
  <c r="I877" s="1"/>
  <c r="H878"/>
  <c r="I878" s="1"/>
  <c r="H879"/>
  <c r="I879" s="1"/>
  <c r="H880"/>
  <c r="I880" s="1"/>
  <c r="H881"/>
  <c r="I881" s="1"/>
  <c r="H882"/>
  <c r="I882" s="1"/>
  <c r="H883"/>
  <c r="I883" s="1"/>
  <c r="H884"/>
  <c r="I884" s="1"/>
  <c r="H885"/>
  <c r="I885" s="1"/>
  <c r="H886"/>
  <c r="I886" s="1"/>
  <c r="H887"/>
  <c r="I887" s="1"/>
  <c r="H888"/>
  <c r="I888" s="1"/>
  <c r="H889"/>
  <c r="I889" s="1"/>
  <c r="H890"/>
  <c r="I890" s="1"/>
  <c r="H891"/>
  <c r="I891" s="1"/>
  <c r="H892"/>
  <c r="I892" s="1"/>
  <c r="H893"/>
  <c r="I893" s="1"/>
  <c r="H894"/>
  <c r="I894" s="1"/>
  <c r="H895"/>
  <c r="I895" s="1"/>
  <c r="H896"/>
  <c r="I896" s="1"/>
  <c r="H897"/>
  <c r="I897" s="1"/>
  <c r="H898"/>
  <c r="I898" s="1"/>
  <c r="H899"/>
  <c r="I899" s="1"/>
  <c r="H900"/>
  <c r="I900" s="1"/>
  <c r="H901"/>
  <c r="I901" s="1"/>
  <c r="H902"/>
  <c r="I902" s="1"/>
  <c r="H903"/>
  <c r="I903" s="1"/>
  <c r="H904"/>
  <c r="I904" s="1"/>
  <c r="H905"/>
  <c r="I905" s="1"/>
  <c r="H909"/>
  <c r="I909" s="1"/>
  <c r="H910"/>
  <c r="I910" s="1"/>
  <c r="H911"/>
  <c r="I911" s="1"/>
  <c r="H912"/>
  <c r="I912" s="1"/>
  <c r="H913"/>
  <c r="I913" s="1"/>
  <c r="H914"/>
  <c r="I914" s="1"/>
  <c r="H915"/>
  <c r="I915" s="1"/>
  <c r="H916"/>
  <c r="I916" s="1"/>
  <c r="H917"/>
  <c r="I917" s="1"/>
  <c r="H918"/>
  <c r="I918" s="1"/>
  <c r="H919"/>
  <c r="I919" s="1"/>
  <c r="H920"/>
  <c r="I920" s="1"/>
  <c r="H921"/>
  <c r="I921" s="1"/>
  <c r="H922"/>
  <c r="I922" s="1"/>
  <c r="H923"/>
  <c r="I923" s="1"/>
  <c r="H924"/>
  <c r="I924" s="1"/>
  <c r="H925"/>
  <c r="I925" s="1"/>
  <c r="H926"/>
  <c r="I926" s="1"/>
  <c r="H927"/>
  <c r="I927" s="1"/>
  <c r="H928"/>
  <c r="I928" s="1"/>
  <c r="H929"/>
  <c r="I929" s="1"/>
  <c r="H930"/>
  <c r="I930" s="1"/>
  <c r="H931"/>
  <c r="I931" s="1"/>
  <c r="H932"/>
  <c r="I932" s="1"/>
  <c r="H933"/>
  <c r="I933" s="1"/>
  <c r="H934"/>
  <c r="I934" s="1"/>
  <c r="H935"/>
  <c r="I935" s="1"/>
  <c r="H936"/>
  <c r="I936" s="1"/>
  <c r="H937"/>
  <c r="I937" s="1"/>
  <c r="H938"/>
  <c r="I938" s="1"/>
  <c r="H939"/>
  <c r="I939" s="1"/>
  <c r="H944"/>
  <c r="I944" s="1"/>
  <c r="H945"/>
  <c r="I945" s="1"/>
  <c r="H946"/>
  <c r="I946" s="1"/>
  <c r="H947"/>
  <c r="I947" s="1"/>
  <c r="H948"/>
  <c r="I948" s="1"/>
  <c r="H949"/>
  <c r="I949" s="1"/>
  <c r="H950"/>
  <c r="I950" s="1"/>
  <c r="H951"/>
  <c r="I951" s="1"/>
  <c r="H952"/>
  <c r="I952" s="1"/>
  <c r="H953"/>
  <c r="I953" s="1"/>
  <c r="H954"/>
  <c r="I954" s="1"/>
  <c r="H955"/>
  <c r="I955" s="1"/>
  <c r="H956"/>
  <c r="I956" s="1"/>
  <c r="H957"/>
  <c r="I957" s="1"/>
  <c r="H958"/>
  <c r="I958" s="1"/>
  <c r="H959"/>
  <c r="I959" s="1"/>
  <c r="H960"/>
  <c r="I960" s="1"/>
  <c r="H961"/>
  <c r="I961" s="1"/>
  <c r="H962"/>
  <c r="I962" s="1"/>
  <c r="H963"/>
  <c r="I963" s="1"/>
  <c r="H964"/>
  <c r="I964" s="1"/>
  <c r="H965"/>
  <c r="I965" s="1"/>
  <c r="H966"/>
  <c r="I966" s="1"/>
  <c r="H967"/>
  <c r="I967" s="1"/>
  <c r="H968"/>
  <c r="I968" s="1"/>
  <c r="H969"/>
  <c r="I969" s="1"/>
  <c r="H970"/>
  <c r="I970" s="1"/>
  <c r="H971"/>
  <c r="I971" s="1"/>
  <c r="H972"/>
  <c r="I972" s="1"/>
  <c r="H973"/>
  <c r="I973" s="1"/>
  <c r="H978"/>
  <c r="I978" s="1"/>
  <c r="H979"/>
  <c r="I979" s="1"/>
  <c r="H980"/>
  <c r="I980" s="1"/>
  <c r="H981"/>
  <c r="I981" s="1"/>
  <c r="H982"/>
  <c r="I982" s="1"/>
  <c r="H983"/>
  <c r="I983" s="1"/>
  <c r="H984"/>
  <c r="I984" s="1"/>
  <c r="H985"/>
  <c r="I985" s="1"/>
  <c r="H986"/>
  <c r="I986" s="1"/>
  <c r="H987"/>
  <c r="I987" s="1"/>
  <c r="H988"/>
  <c r="I988" s="1"/>
  <c r="H989"/>
  <c r="I989" s="1"/>
  <c r="H990"/>
  <c r="I990" s="1"/>
  <c r="H991"/>
  <c r="I991" s="1"/>
  <c r="H992"/>
  <c r="I992" s="1"/>
  <c r="H993"/>
  <c r="I993" s="1"/>
  <c r="H994"/>
  <c r="I994" s="1"/>
  <c r="H995"/>
  <c r="I995" s="1"/>
  <c r="H996"/>
  <c r="I996" s="1"/>
  <c r="H997"/>
  <c r="I997" s="1"/>
  <c r="H998"/>
  <c r="I998" s="1"/>
  <c r="H999"/>
  <c r="I999" s="1"/>
  <c r="H1000"/>
  <c r="I1000" s="1"/>
  <c r="H1001"/>
  <c r="I1001" s="1"/>
  <c r="H1002"/>
  <c r="I1002" s="1"/>
  <c r="H1003"/>
  <c r="I1003" s="1"/>
  <c r="H1004"/>
  <c r="I1004" s="1"/>
  <c r="H1005"/>
  <c r="I1005" s="1"/>
  <c r="H1006"/>
  <c r="I1006" s="1"/>
  <c r="H1007"/>
  <c r="I1007" s="1"/>
  <c r="H1012"/>
  <c r="I1012" s="1"/>
  <c r="H1013"/>
  <c r="I1013" s="1"/>
  <c r="H1014"/>
  <c r="I1014" s="1"/>
  <c r="H1015"/>
  <c r="I1015" s="1"/>
  <c r="H1016"/>
  <c r="I1016" s="1"/>
  <c r="H1017"/>
  <c r="I1017" s="1"/>
  <c r="H1018"/>
  <c r="I1018" s="1"/>
  <c r="H1019"/>
  <c r="I1019" s="1"/>
  <c r="H1020"/>
  <c r="I1020" s="1"/>
  <c r="H1021"/>
  <c r="I1021" s="1"/>
  <c r="H1022"/>
  <c r="I1022" s="1"/>
  <c r="H1023"/>
  <c r="I1023" s="1"/>
  <c r="H1024"/>
  <c r="I1024" s="1"/>
  <c r="H1025"/>
  <c r="I1025" s="1"/>
  <c r="H1026"/>
  <c r="I1026" s="1"/>
  <c r="H1027"/>
  <c r="I1027" s="1"/>
  <c r="H1028"/>
  <c r="I1028" s="1"/>
  <c r="H1029"/>
  <c r="I1029" s="1"/>
  <c r="H1030"/>
  <c r="I1030" s="1"/>
  <c r="H1031"/>
  <c r="I1031" s="1"/>
  <c r="H1032"/>
  <c r="I1032" s="1"/>
  <c r="H1033"/>
  <c r="I1033" s="1"/>
  <c r="H1034"/>
  <c r="I1034" s="1"/>
  <c r="H1035"/>
  <c r="I1035" s="1"/>
  <c r="H1036"/>
  <c r="I1036" s="1"/>
  <c r="H1040"/>
  <c r="I1040" s="1"/>
  <c r="H1041"/>
  <c r="I1041" s="1"/>
  <c r="H1042"/>
  <c r="I1042" s="1"/>
  <c r="H1043"/>
  <c r="I1043" s="1"/>
  <c r="H1044"/>
  <c r="I1044" s="1"/>
  <c r="H1045"/>
  <c r="I1045" s="1"/>
  <c r="H1046"/>
  <c r="I1046" s="1"/>
  <c r="H1047"/>
  <c r="I1047" s="1"/>
  <c r="H1048"/>
  <c r="I1048" s="1"/>
  <c r="H1049"/>
  <c r="I1049" s="1"/>
  <c r="H1050"/>
  <c r="I1050" s="1"/>
  <c r="H1051"/>
  <c r="I1051" s="1"/>
  <c r="H1052"/>
  <c r="I1052" s="1"/>
  <c r="H1056"/>
  <c r="I1056" s="1"/>
  <c r="H1057"/>
  <c r="I1057" s="1"/>
  <c r="H1058"/>
  <c r="I1058" s="1"/>
  <c r="H1059"/>
  <c r="I1059" s="1"/>
  <c r="H1060"/>
  <c r="I1060" s="1"/>
  <c r="H1061"/>
  <c r="I1061" s="1"/>
  <c r="H1062"/>
  <c r="I1062" s="1"/>
  <c r="H1063"/>
  <c r="I1063" s="1"/>
  <c r="H1064"/>
  <c r="I1064" s="1"/>
  <c r="H1065"/>
  <c r="I1065" s="1"/>
  <c r="H1066"/>
  <c r="I1066" s="1"/>
  <c r="H1067"/>
  <c r="I1067" s="1"/>
  <c r="H1068"/>
  <c r="I1068" s="1"/>
  <c r="H1072"/>
  <c r="I1072" s="1"/>
  <c r="H1073"/>
  <c r="I1073" s="1"/>
  <c r="H1074"/>
  <c r="I1074" s="1"/>
  <c r="H1075"/>
  <c r="I1075" s="1"/>
  <c r="H1076"/>
  <c r="I1076" s="1"/>
  <c r="H1077"/>
  <c r="I1077" s="1"/>
  <c r="H1078"/>
  <c r="I1078" s="1"/>
  <c r="H1079"/>
  <c r="I1079" s="1"/>
  <c r="H1080"/>
  <c r="I1080" s="1"/>
  <c r="H1081"/>
  <c r="I1081" s="1"/>
  <c r="H1082"/>
  <c r="I1082" s="1"/>
  <c r="H1083"/>
  <c r="I1083" s="1"/>
  <c r="H1084"/>
  <c r="I1084" s="1"/>
  <c r="H1085"/>
  <c r="I1085" s="1"/>
  <c r="H1086"/>
  <c r="I1086" s="1"/>
  <c r="H1087"/>
  <c r="I1087" s="1"/>
  <c r="H1088"/>
  <c r="I1088" s="1"/>
  <c r="H1089"/>
  <c r="I1089" s="1"/>
  <c r="H1090"/>
  <c r="I1090" s="1"/>
  <c r="H1091"/>
  <c r="I1091" s="1"/>
  <c r="H1092"/>
  <c r="I1092" s="1"/>
  <c r="H1093"/>
  <c r="I1093" s="1"/>
  <c r="H1094"/>
  <c r="I1094" s="1"/>
  <c r="H1095"/>
  <c r="I1095" s="1"/>
  <c r="H1096"/>
  <c r="I1096" s="1"/>
  <c r="H1097"/>
  <c r="I1097" s="1"/>
  <c r="H1098"/>
  <c r="I1098" s="1"/>
  <c r="H1099"/>
  <c r="I1099" s="1"/>
  <c r="H1100"/>
  <c r="I1100" s="1"/>
  <c r="H1101"/>
  <c r="I1101" s="1"/>
  <c r="H1105"/>
  <c r="I1105" s="1"/>
  <c r="H1106"/>
  <c r="I1106" s="1"/>
  <c r="H1107"/>
  <c r="I1107" s="1"/>
  <c r="H1108"/>
  <c r="I1108" s="1"/>
  <c r="H1109"/>
  <c r="I1109" s="1"/>
  <c r="H1110"/>
  <c r="I1110" s="1"/>
  <c r="H1111"/>
  <c r="I1111" s="1"/>
  <c r="H1112"/>
  <c r="I1112" s="1"/>
  <c r="H1113"/>
  <c r="I1113" s="1"/>
  <c r="H1114"/>
  <c r="I1114" s="1"/>
  <c r="H1115"/>
  <c r="I1115" s="1"/>
  <c r="H1116"/>
  <c r="I1116" s="1"/>
  <c r="H1117"/>
  <c r="I1117" s="1"/>
  <c r="H1118"/>
  <c r="I1118" s="1"/>
  <c r="H1119"/>
  <c r="I1119" s="1"/>
  <c r="H1120"/>
  <c r="I1120" s="1"/>
  <c r="H1121"/>
  <c r="I1121" s="1"/>
  <c r="H1122"/>
  <c r="I1122" s="1"/>
  <c r="H1123"/>
  <c r="I1123" s="1"/>
  <c r="H1124"/>
  <c r="I1124" s="1"/>
  <c r="H1125"/>
  <c r="I1125" s="1"/>
  <c r="H1126"/>
  <c r="I1126" s="1"/>
  <c r="H1127"/>
  <c r="I1127" s="1"/>
  <c r="H1128"/>
  <c r="I1128" s="1"/>
  <c r="H1129"/>
  <c r="I1129" s="1"/>
  <c r="H1130"/>
  <c r="I1130" s="1"/>
  <c r="H1131"/>
  <c r="I1131" s="1"/>
  <c r="H1132"/>
  <c r="I1132" s="1"/>
  <c r="H1133"/>
  <c r="I1133" s="1"/>
  <c r="H1134"/>
  <c r="I1134" s="1"/>
  <c r="H1138"/>
  <c r="I1138" s="1"/>
  <c r="H1139"/>
  <c r="I1139" s="1"/>
  <c r="H1140"/>
  <c r="I1140" s="1"/>
  <c r="H1141"/>
  <c r="I1141" s="1"/>
  <c r="H1142"/>
  <c r="I1142" s="1"/>
  <c r="H1143"/>
  <c r="I1143" s="1"/>
  <c r="H1144"/>
  <c r="I1144" s="1"/>
  <c r="H1145"/>
  <c r="I1145" s="1"/>
  <c r="H1146"/>
  <c r="I1146" s="1"/>
  <c r="H1147"/>
  <c r="I1147" s="1"/>
  <c r="H1148"/>
  <c r="I1148" s="1"/>
  <c r="H1149"/>
  <c r="I1149" s="1"/>
  <c r="H1150"/>
  <c r="I1150" s="1"/>
  <c r="H1151"/>
  <c r="I1151" s="1"/>
  <c r="H1152"/>
  <c r="I1152" s="1"/>
  <c r="H1153"/>
  <c r="I1153" s="1"/>
  <c r="H1154"/>
  <c r="I1154" s="1"/>
  <c r="H1155"/>
  <c r="I1155" s="1"/>
  <c r="H1156"/>
  <c r="I1156" s="1"/>
  <c r="H1157"/>
  <c r="I1157" s="1"/>
  <c r="H1158"/>
  <c r="I1158" s="1"/>
  <c r="H1159"/>
  <c r="I1159" s="1"/>
  <c r="H1160"/>
  <c r="I1160" s="1"/>
  <c r="H1161"/>
  <c r="I1161" s="1"/>
  <c r="H1162"/>
  <c r="I1162" s="1"/>
  <c r="H1163"/>
  <c r="I1163" s="1"/>
  <c r="H1164"/>
  <c r="I1164" s="1"/>
  <c r="H1165"/>
  <c r="I1165" s="1"/>
  <c r="H1166"/>
  <c r="I1166" s="1"/>
  <c r="H1167"/>
  <c r="I1167" s="1"/>
  <c r="H1171"/>
  <c r="I1171" s="1"/>
  <c r="H1172"/>
  <c r="I1172" s="1"/>
  <c r="H1173"/>
  <c r="I1173" s="1"/>
  <c r="H1174"/>
  <c r="I1174" s="1"/>
  <c r="H1175"/>
  <c r="I1175" s="1"/>
  <c r="H1176"/>
  <c r="I1176" s="1"/>
  <c r="H1177"/>
  <c r="I1177" s="1"/>
  <c r="H1178"/>
  <c r="I1178" s="1"/>
  <c r="H1179"/>
  <c r="I1179" s="1"/>
  <c r="H1180"/>
  <c r="I1180" s="1"/>
  <c r="H1181"/>
  <c r="I1181" s="1"/>
  <c r="H1182"/>
  <c r="I1182" s="1"/>
  <c r="H1183"/>
  <c r="I1183" s="1"/>
  <c r="H1184"/>
  <c r="I1184" s="1"/>
  <c r="H1185"/>
  <c r="I1185" s="1"/>
  <c r="H1186"/>
  <c r="I1186" s="1"/>
  <c r="H1187"/>
  <c r="I1187" s="1"/>
  <c r="H1188"/>
  <c r="I1188" s="1"/>
  <c r="H1189"/>
  <c r="I1189" s="1"/>
  <c r="H1190"/>
  <c r="I1190" s="1"/>
  <c r="H1191"/>
  <c r="I1191" s="1"/>
  <c r="H1192"/>
  <c r="I1192" s="1"/>
  <c r="H1193"/>
  <c r="I1193" s="1"/>
  <c r="H1194"/>
  <c r="I1194" s="1"/>
  <c r="H1195"/>
  <c r="I1195" s="1"/>
  <c r="H1196"/>
  <c r="I1196" s="1"/>
  <c r="H1200"/>
  <c r="I1200" s="1"/>
  <c r="H1201"/>
  <c r="I1201" s="1"/>
  <c r="H1202"/>
  <c r="I1202" s="1"/>
  <c r="H1203"/>
  <c r="I1203" s="1"/>
  <c r="H1204"/>
  <c r="I1204" s="1"/>
  <c r="H1205"/>
  <c r="I1205" s="1"/>
  <c r="H1206"/>
  <c r="I1206" s="1"/>
  <c r="H1207"/>
  <c r="I1207" s="1"/>
  <c r="H1208"/>
  <c r="I1208" s="1"/>
  <c r="H1209"/>
  <c r="I1209" s="1"/>
  <c r="H1210"/>
  <c r="I1210" s="1"/>
  <c r="H1211"/>
  <c r="I1211" s="1"/>
  <c r="H1212"/>
  <c r="I1212" s="1"/>
  <c r="H1213"/>
  <c r="I1213" s="1"/>
  <c r="H1214"/>
  <c r="I1214" s="1"/>
  <c r="H1215"/>
  <c r="I1215" s="1"/>
  <c r="H1216"/>
  <c r="I1216" s="1"/>
  <c r="H1217"/>
  <c r="I1217" s="1"/>
  <c r="H1218"/>
  <c r="I1218" s="1"/>
  <c r="H1219"/>
  <c r="I1219" s="1"/>
  <c r="H1220"/>
  <c r="I1220" s="1"/>
  <c r="H1221"/>
  <c r="I1221" s="1"/>
  <c r="H1222"/>
  <c r="I1222" s="1"/>
  <c r="H1223"/>
  <c r="I1223" s="1"/>
  <c r="H1224"/>
  <c r="I1224" s="1"/>
  <c r="H1225"/>
  <c r="I1225" s="1"/>
  <c r="H1229"/>
  <c r="I1229" s="1"/>
  <c r="H1230"/>
  <c r="I1230" s="1"/>
  <c r="H1231"/>
  <c r="I1231" s="1"/>
  <c r="H1232"/>
  <c r="I1232" s="1"/>
  <c r="H1233"/>
  <c r="I1233" s="1"/>
  <c r="H1234"/>
  <c r="I1234" s="1"/>
  <c r="H1235"/>
  <c r="I1235" s="1"/>
  <c r="H1236"/>
  <c r="I1236" s="1"/>
  <c r="H1237"/>
  <c r="I1237" s="1"/>
  <c r="H1238"/>
  <c r="I1238" s="1"/>
  <c r="H1239"/>
  <c r="I1239" s="1"/>
  <c r="H1240"/>
  <c r="I1240" s="1"/>
  <c r="H1241"/>
  <c r="I1241" s="1"/>
  <c r="H1242"/>
  <c r="I1242" s="1"/>
  <c r="H1243"/>
  <c r="I1243" s="1"/>
  <c r="H1244"/>
  <c r="I1244" s="1"/>
  <c r="H1245"/>
  <c r="I1245" s="1"/>
  <c r="H1246"/>
  <c r="I1246" s="1"/>
  <c r="H1247"/>
  <c r="I1247" s="1"/>
  <c r="H1248"/>
  <c r="I1248" s="1"/>
  <c r="H1249"/>
  <c r="I1249" s="1"/>
  <c r="H1250"/>
  <c r="I1250" s="1"/>
  <c r="H1251"/>
  <c r="I1251" s="1"/>
  <c r="H1252"/>
  <c r="I1252" s="1"/>
  <c r="H1253"/>
  <c r="I1253" s="1"/>
  <c r="H1254"/>
  <c r="I1254" s="1"/>
  <c r="H1259"/>
  <c r="I1259" s="1"/>
  <c r="H1260"/>
  <c r="I1260" s="1"/>
  <c r="H1261"/>
  <c r="I1261" s="1"/>
  <c r="H1262"/>
  <c r="I1262" s="1"/>
  <c r="H1263"/>
  <c r="I1263" s="1"/>
  <c r="H1264"/>
  <c r="I1264" s="1"/>
  <c r="H1265"/>
  <c r="I1265" s="1"/>
  <c r="H1266"/>
  <c r="I1266" s="1"/>
  <c r="H1267"/>
  <c r="I1267" s="1"/>
  <c r="H1268"/>
  <c r="I1268" s="1"/>
  <c r="H1269"/>
  <c r="I1269" s="1"/>
  <c r="H1270"/>
  <c r="I1270" s="1"/>
  <c r="H1274"/>
  <c r="I1274" s="1"/>
  <c r="H1275"/>
  <c r="I1275" s="1"/>
  <c r="H1276"/>
  <c r="I1276" s="1"/>
  <c r="H1277"/>
  <c r="I1277" s="1"/>
  <c r="H1278"/>
  <c r="I1278" s="1"/>
  <c r="H1279"/>
  <c r="I1279" s="1"/>
  <c r="H1280"/>
  <c r="I1280" s="1"/>
  <c r="H1281"/>
  <c r="I1281" s="1"/>
  <c r="H1282"/>
  <c r="I1282" s="1"/>
  <c r="H1283"/>
  <c r="I1283" s="1"/>
  <c r="H1284"/>
  <c r="I1284" s="1"/>
  <c r="H1285"/>
  <c r="I1285" s="1"/>
  <c r="H1289"/>
  <c r="I1289" s="1"/>
  <c r="H1290"/>
  <c r="I1290" s="1"/>
  <c r="H1291"/>
  <c r="I1291" s="1"/>
  <c r="H1292"/>
  <c r="I1292" s="1"/>
  <c r="H1293"/>
  <c r="I1293" s="1"/>
  <c r="H1294"/>
  <c r="I1294" s="1"/>
  <c r="H1295"/>
  <c r="I1295" s="1"/>
  <c r="H1296"/>
  <c r="I1296" s="1"/>
  <c r="H1297"/>
  <c r="I1297" s="1"/>
  <c r="H1298"/>
  <c r="I1298" s="1"/>
  <c r="H1299"/>
  <c r="I1299" s="1"/>
  <c r="H1300"/>
  <c r="I1300" s="1"/>
  <c r="H1301"/>
  <c r="I1301" s="1"/>
  <c r="H1302"/>
  <c r="I1302" s="1"/>
  <c r="H1303"/>
  <c r="I1303" s="1"/>
  <c r="H1304"/>
  <c r="I1304" s="1"/>
  <c r="H1305"/>
  <c r="I1305" s="1"/>
  <c r="H1306"/>
  <c r="I1306" s="1"/>
  <c r="H1307"/>
  <c r="I1307" s="1"/>
  <c r="H1308"/>
  <c r="I1308" s="1"/>
  <c r="H1309"/>
  <c r="I1309" s="1"/>
  <c r="H1310"/>
  <c r="I1310" s="1"/>
  <c r="H1311"/>
  <c r="I1311" s="1"/>
  <c r="H1312"/>
  <c r="I1312" s="1"/>
  <c r="H1313"/>
  <c r="I1313" s="1"/>
  <c r="H1314"/>
  <c r="I1314" s="1"/>
  <c r="H1318"/>
  <c r="I1318" s="1"/>
  <c r="H1319"/>
  <c r="I1319" s="1"/>
  <c r="H1320"/>
  <c r="I1320" s="1"/>
  <c r="H1321"/>
  <c r="I1321" s="1"/>
  <c r="H1322"/>
  <c r="I1322" s="1"/>
  <c r="H1323"/>
  <c r="I1323" s="1"/>
  <c r="H1324"/>
  <c r="I1324" s="1"/>
  <c r="H1325"/>
  <c r="I1325" s="1"/>
  <c r="H1326"/>
  <c r="I1326" s="1"/>
  <c r="H1327"/>
  <c r="I1327" s="1"/>
  <c r="H1328"/>
  <c r="I1328" s="1"/>
  <c r="H1329"/>
  <c r="I1329" s="1"/>
  <c r="H1330"/>
  <c r="I1330" s="1"/>
  <c r="H1331"/>
  <c r="I1331" s="1"/>
  <c r="H1332"/>
  <c r="I1332" s="1"/>
  <c r="H1333"/>
  <c r="I1333" s="1"/>
  <c r="H1334"/>
  <c r="I1334" s="1"/>
  <c r="H1335"/>
  <c r="I1335" s="1"/>
  <c r="H1336"/>
  <c r="I1336" s="1"/>
  <c r="H1337"/>
  <c r="I1337" s="1"/>
  <c r="H1338"/>
  <c r="I1338" s="1"/>
  <c r="H1339"/>
  <c r="I1339" s="1"/>
  <c r="H1340"/>
  <c r="I1340" s="1"/>
  <c r="H1341"/>
  <c r="I1341" s="1"/>
  <c r="H1342"/>
  <c r="I1342" s="1"/>
  <c r="H1343"/>
  <c r="I1343" s="1"/>
  <c r="H1347"/>
  <c r="I1347" s="1"/>
  <c r="H1348"/>
  <c r="I1348" s="1"/>
  <c r="H1349"/>
  <c r="I1349" s="1"/>
  <c r="H1350"/>
  <c r="I1350" s="1"/>
  <c r="H1351"/>
  <c r="I1351" s="1"/>
  <c r="H1352"/>
  <c r="I1352" s="1"/>
  <c r="H1353"/>
  <c r="I1353" s="1"/>
  <c r="H1354"/>
  <c r="I1354" s="1"/>
  <c r="H1355"/>
  <c r="I1355" s="1"/>
  <c r="H1356"/>
  <c r="I1356" s="1"/>
  <c r="H1357"/>
  <c r="I1357" s="1"/>
  <c r="H1358"/>
  <c r="I1358" s="1"/>
  <c r="H1359"/>
  <c r="I1359" s="1"/>
  <c r="H1360"/>
  <c r="I1360" s="1"/>
  <c r="H1361"/>
  <c r="I1361" s="1"/>
  <c r="H1362"/>
  <c r="I1362" s="1"/>
  <c r="H1363"/>
  <c r="I1363" s="1"/>
  <c r="H1364"/>
  <c r="I1364" s="1"/>
  <c r="H1365"/>
  <c r="I1365" s="1"/>
  <c r="H1366"/>
  <c r="I1366" s="1"/>
  <c r="H1367"/>
  <c r="I1367" s="1"/>
  <c r="H1368"/>
  <c r="I1368" s="1"/>
  <c r="H1369"/>
  <c r="I1369" s="1"/>
  <c r="H1370"/>
  <c r="I1370" s="1"/>
  <c r="H1371"/>
  <c r="I1371" s="1"/>
  <c r="H1372"/>
  <c r="I1372" s="1"/>
  <c r="H1373"/>
  <c r="I1373" s="1"/>
  <c r="H1374"/>
  <c r="I1374" s="1"/>
  <c r="H1375"/>
  <c r="I1375" s="1"/>
  <c r="H1376"/>
  <c r="I1376" s="1"/>
  <c r="H1377"/>
  <c r="I1377" s="1"/>
  <c r="H1382"/>
  <c r="I1382" s="1"/>
  <c r="H1383"/>
  <c r="I1383" s="1"/>
  <c r="H1384"/>
  <c r="I1384" s="1"/>
  <c r="H1385"/>
  <c r="I1385" s="1"/>
  <c r="H1386"/>
  <c r="I1386" s="1"/>
  <c r="H1387"/>
  <c r="I1387" s="1"/>
  <c r="H1388"/>
  <c r="I1388" s="1"/>
  <c r="H1389"/>
  <c r="I1389" s="1"/>
  <c r="H1390"/>
  <c r="I1390" s="1"/>
  <c r="H1391"/>
  <c r="I1391" s="1"/>
  <c r="H1392"/>
  <c r="I1392" s="1"/>
  <c r="H1393"/>
  <c r="I1393" s="1"/>
  <c r="H1394"/>
  <c r="I1394" s="1"/>
  <c r="H1395"/>
  <c r="I1395" s="1"/>
  <c r="H1396"/>
  <c r="I1396" s="1"/>
  <c r="H1397"/>
  <c r="I1397" s="1"/>
  <c r="H1398"/>
  <c r="I1398" s="1"/>
  <c r="H1399"/>
  <c r="I1399" s="1"/>
  <c r="H1400"/>
  <c r="I1400" s="1"/>
  <c r="H1401"/>
  <c r="I1401" s="1"/>
  <c r="H1402"/>
  <c r="I1402" s="1"/>
  <c r="H1403"/>
  <c r="I1403" s="1"/>
  <c r="H1404"/>
  <c r="I1404" s="1"/>
  <c r="H1405"/>
  <c r="I1405" s="1"/>
  <c r="H1406"/>
  <c r="I1406" s="1"/>
  <c r="H1407"/>
  <c r="I1407" s="1"/>
  <c r="H1408"/>
  <c r="I1408" s="1"/>
  <c r="H1409"/>
  <c r="I1409" s="1"/>
  <c r="H1410"/>
  <c r="I1410" s="1"/>
  <c r="H1411"/>
  <c r="I1411" s="1"/>
  <c r="H1416"/>
  <c r="I1416" s="1"/>
  <c r="H1417"/>
  <c r="I1417" s="1"/>
  <c r="H1418"/>
  <c r="I1418" s="1"/>
  <c r="H1419"/>
  <c r="I1419" s="1"/>
  <c r="H1420"/>
  <c r="I1420" s="1"/>
  <c r="H1421"/>
  <c r="I1421" s="1"/>
  <c r="H1422"/>
  <c r="I1422" s="1"/>
  <c r="H1423"/>
  <c r="I1423" s="1"/>
  <c r="H1424"/>
  <c r="I1424" s="1"/>
  <c r="H1425"/>
  <c r="I1425" s="1"/>
  <c r="H1426"/>
  <c r="I1426" s="1"/>
  <c r="H1427"/>
  <c r="I1427" s="1"/>
  <c r="H1428"/>
  <c r="I1428" s="1"/>
  <c r="H1429"/>
  <c r="I1429" s="1"/>
  <c r="H1430"/>
  <c r="I1430" s="1"/>
  <c r="H1431"/>
  <c r="I1431" s="1"/>
  <c r="H1432"/>
  <c r="I1432" s="1"/>
  <c r="H1433"/>
  <c r="I1433" s="1"/>
  <c r="H1434"/>
  <c r="I1434" s="1"/>
  <c r="H1435"/>
  <c r="I1435" s="1"/>
  <c r="H1436"/>
  <c r="I1436" s="1"/>
  <c r="H1437"/>
  <c r="I1437" s="1"/>
  <c r="H1438"/>
  <c r="I1438" s="1"/>
  <c r="H1439"/>
  <c r="I1439" s="1"/>
  <c r="H1440"/>
  <c r="I1440" s="1"/>
  <c r="H1441"/>
  <c r="I1441" s="1"/>
  <c r="H1442"/>
  <c r="I1442" s="1"/>
  <c r="H1443"/>
  <c r="I1443" s="1"/>
  <c r="H1444"/>
  <c r="I1444" s="1"/>
  <c r="H1445"/>
  <c r="I1445" s="1"/>
  <c r="H4"/>
  <c r="I4" s="1"/>
  <c r="G97" i="23" l="1"/>
  <c r="G99" s="1"/>
  <c r="G97" i="24"/>
  <c r="G100" i="23"/>
  <c r="G100" i="24"/>
  <c r="H92" i="23"/>
  <c r="H92" i="24"/>
  <c r="H70" i="23"/>
  <c r="H70" i="24"/>
  <c r="H88" i="23"/>
  <c r="H88" i="24"/>
  <c r="G21" i="23"/>
  <c r="G25" s="1"/>
  <c r="G21" i="24"/>
  <c r="G102" i="23"/>
  <c r="G102" i="24"/>
  <c r="G108" i="23"/>
  <c r="G108" i="24"/>
  <c r="H44"/>
  <c r="H43"/>
  <c r="H72" i="23"/>
  <c r="H72" i="24"/>
  <c r="H90" i="23"/>
  <c r="H90" i="24"/>
  <c r="G20" i="23"/>
  <c r="G20" i="24"/>
  <c r="G101" i="23"/>
  <c r="G101" i="24"/>
  <c r="G107" i="23"/>
  <c r="G107" i="24"/>
  <c r="G112" i="23"/>
  <c r="G113" s="1"/>
  <c r="G112" i="24"/>
  <c r="H84" i="23"/>
  <c r="H84" i="24"/>
  <c r="H68" i="23"/>
  <c r="H68" i="24"/>
  <c r="G7"/>
  <c r="G8"/>
  <c r="G13" i="23"/>
  <c r="G6"/>
  <c r="G12"/>
  <c r="G18"/>
  <c r="G111"/>
  <c r="G10"/>
  <c r="G16"/>
  <c r="G9"/>
  <c r="G11"/>
  <c r="G17"/>
  <c r="G103"/>
  <c r="G109"/>
  <c r="E9" i="21"/>
  <c r="H26" i="23"/>
  <c r="E11" i="21"/>
  <c r="H28" i="23"/>
  <c r="E18" i="21"/>
  <c r="H35" i="23"/>
  <c r="E44" i="21"/>
  <c r="H61" i="23"/>
  <c r="E16" i="21"/>
  <c r="H33" i="23"/>
  <c r="E32" i="21"/>
  <c r="H49" i="23"/>
  <c r="E64" i="21"/>
  <c r="H81" i="23"/>
  <c r="E57" i="21"/>
  <c r="H74" i="23"/>
  <c r="E49" i="21"/>
  <c r="H66" i="23"/>
  <c r="E69" i="21"/>
  <c r="H86" i="23"/>
  <c r="E6" i="21"/>
  <c r="H23" i="23"/>
  <c r="E10" i="21"/>
  <c r="H27" i="23"/>
  <c r="E43" i="21"/>
  <c r="H60" i="23"/>
  <c r="E62" i="21"/>
  <c r="H79" i="23"/>
  <c r="E15" i="21"/>
  <c r="H32" i="23"/>
  <c r="H46"/>
  <c r="E63" i="21"/>
  <c r="H80" i="23"/>
  <c r="E42" i="21"/>
  <c r="H59" i="23"/>
  <c r="E60" i="21"/>
  <c r="H77" i="23"/>
  <c r="E4" i="21"/>
  <c r="H21" i="23"/>
  <c r="E14" i="21"/>
  <c r="H31" i="23"/>
  <c r="E12" i="21"/>
  <c r="H29" i="23"/>
  <c r="E25" i="21"/>
  <c r="H42" i="23"/>
  <c r="E45" i="21"/>
  <c r="H62" i="23"/>
  <c r="E17" i="21"/>
  <c r="H34" i="23"/>
  <c r="E19" i="21"/>
  <c r="H36" i="23"/>
  <c r="E47" i="21"/>
  <c r="H64" i="23"/>
  <c r="E65" i="21"/>
  <c r="H82" i="23"/>
  <c r="E22" i="21"/>
  <c r="E50"/>
  <c r="H67" i="23"/>
  <c r="E70" i="21"/>
  <c r="H87" i="23"/>
  <c r="E8" i="21"/>
  <c r="H25" i="23"/>
  <c r="E48" i="21"/>
  <c r="H65" i="23"/>
  <c r="E5" i="21"/>
  <c r="H22" i="23"/>
  <c r="E7" i="21"/>
  <c r="H24" i="23"/>
  <c r="E13" i="21"/>
  <c r="H30" i="23"/>
  <c r="E31" i="21"/>
  <c r="H48" i="23"/>
  <c r="E59" i="21"/>
  <c r="H76" i="23"/>
  <c r="E41" i="21"/>
  <c r="H58" i="23"/>
  <c r="E28" i="21"/>
  <c r="H45" i="23"/>
  <c r="E58" i="21"/>
  <c r="H75" i="23"/>
  <c r="E33" i="21"/>
  <c r="H50" i="23"/>
  <c r="E61" i="21"/>
  <c r="H78" i="23"/>
  <c r="E185"/>
  <c r="E181"/>
  <c r="E177"/>
  <c r="E184"/>
  <c r="E180"/>
  <c r="E176"/>
  <c r="E182"/>
  <c r="E178"/>
  <c r="E183"/>
  <c r="E179"/>
  <c r="E75" i="21"/>
  <c r="G730" i="10"/>
  <c r="E16" i="16"/>
  <c r="E62"/>
  <c r="E11"/>
  <c r="E17"/>
  <c r="E57"/>
  <c r="E60"/>
  <c r="E71"/>
  <c r="E9"/>
  <c r="E10"/>
  <c r="E68"/>
  <c r="E20"/>
  <c r="E61"/>
  <c r="E67"/>
  <c r="E72"/>
  <c r="G528" i="10"/>
  <c r="H73" i="24" s="1"/>
  <c r="E55" i="21"/>
  <c r="G714" i="10"/>
  <c r="H91" i="24" s="1"/>
  <c r="E73" i="21"/>
  <c r="G513" i="10"/>
  <c r="H71" i="24" s="1"/>
  <c r="E53" i="21"/>
  <c r="G698" i="10"/>
  <c r="H89" i="24" s="1"/>
  <c r="E71" i="21"/>
  <c r="G289" i="10"/>
  <c r="H47" i="24" s="1"/>
  <c r="E29" i="21"/>
  <c r="G648" i="10"/>
  <c r="H85" i="24" s="1"/>
  <c r="E67" i="21"/>
  <c r="G497" i="10"/>
  <c r="H69" i="24" s="1"/>
  <c r="E51" i="21"/>
  <c r="G236" i="13"/>
  <c r="E69" i="16"/>
  <c r="G207" i="13"/>
  <c r="E63" i="16"/>
  <c r="G198" i="13"/>
  <c r="G16"/>
  <c r="E6" i="16"/>
  <c r="G61" i="13"/>
  <c r="G14" i="24" s="1"/>
  <c r="E12" i="16"/>
  <c r="G91" i="13"/>
  <c r="G19" i="24" s="1"/>
  <c r="E18" i="16"/>
  <c r="G62" i="13"/>
  <c r="G15" i="24" s="1"/>
  <c r="E13" i="16"/>
  <c r="G133" i="13"/>
  <c r="E21" i="16"/>
  <c r="J358" i="8"/>
  <c r="G58" i="21" s="1"/>
  <c r="J363" i="8"/>
  <c r="G59" i="21" s="1"/>
  <c r="J489" i="8"/>
  <c r="J336"/>
  <c r="J300"/>
  <c r="G50" i="21" s="1"/>
  <c r="J105" i="8"/>
  <c r="J79"/>
  <c r="G12" i="21" s="1"/>
  <c r="J69" i="8"/>
  <c r="G11" i="21" s="1"/>
  <c r="J503" i="8"/>
  <c r="G75" i="21" s="1"/>
  <c r="J426" i="8"/>
  <c r="G65" i="21" s="1"/>
  <c r="J374" i="8"/>
  <c r="G61" i="21" s="1"/>
  <c r="J368" i="8"/>
  <c r="G60" i="21" s="1"/>
  <c r="J309" i="8"/>
  <c r="J273"/>
  <c r="G47" i="21" s="1"/>
  <c r="J476" i="8"/>
  <c r="J462"/>
  <c r="G70" i="21" s="1"/>
  <c r="J448" i="8"/>
  <c r="G69" i="21" s="1"/>
  <c r="J442" i="8"/>
  <c r="G68" i="21" s="1"/>
  <c r="J436" i="8"/>
  <c r="G67" i="21" s="1"/>
  <c r="J411" i="8"/>
  <c r="G64" i="21" s="1"/>
  <c r="J349" i="8"/>
  <c r="G57" i="21" s="1"/>
  <c r="J282" i="8"/>
  <c r="G48" i="21" s="1"/>
  <c r="J396" i="8"/>
  <c r="G63" i="21" s="1"/>
  <c r="J386" i="8"/>
  <c r="G62" i="21" s="1"/>
  <c r="J322" i="8"/>
  <c r="J291"/>
  <c r="G49" i="21" s="1"/>
  <c r="J261" i="8"/>
  <c r="G45" i="21" s="1"/>
  <c r="J212" i="8"/>
  <c r="G41" i="21" s="1"/>
  <c r="J231" i="8"/>
  <c r="G43" i="21" s="1"/>
  <c r="J221" i="8"/>
  <c r="G42" i="21" s="1"/>
  <c r="J179" i="8"/>
  <c r="J193"/>
  <c r="J246"/>
  <c r="G44" i="21" s="1"/>
  <c r="J39" i="8"/>
  <c r="G8" i="21" s="1"/>
  <c r="J157" i="8"/>
  <c r="G28" i="21" s="1"/>
  <c r="J142" i="8"/>
  <c r="J130"/>
  <c r="J166"/>
  <c r="J123"/>
  <c r="G18" i="21" s="1"/>
  <c r="J115" i="8"/>
  <c r="J88"/>
  <c r="G13" i="21" s="1"/>
  <c r="J48" i="8"/>
  <c r="G9" i="21" s="1"/>
  <c r="J12" i="8"/>
  <c r="G5" i="21" s="1"/>
  <c r="J97" i="8"/>
  <c r="G14" i="21" s="1"/>
  <c r="J57" i="8"/>
  <c r="G10" i="21" s="1"/>
  <c r="J21" i="8"/>
  <c r="G6" i="21" s="1"/>
  <c r="J3" i="8"/>
  <c r="G4" i="21" s="1"/>
  <c r="J30" i="8"/>
  <c r="G7" i="21" s="1"/>
  <c r="J103" i="7"/>
  <c r="J15"/>
  <c r="I21"/>
  <c r="J21" s="1"/>
  <c r="I20"/>
  <c r="J20" s="1"/>
  <c r="I22"/>
  <c r="J22" s="1"/>
  <c r="I193"/>
  <c r="J193" s="1"/>
  <c r="J191" s="1"/>
  <c r="I196"/>
  <c r="J196" s="1"/>
  <c r="J194" s="1"/>
  <c r="I190"/>
  <c r="J190" s="1"/>
  <c r="J188" s="1"/>
  <c r="I174"/>
  <c r="J174" s="1"/>
  <c r="J172" s="1"/>
  <c r="I179"/>
  <c r="J179" s="1"/>
  <c r="J177" s="1"/>
  <c r="I154"/>
  <c r="J154" s="1"/>
  <c r="I126"/>
  <c r="J126" s="1"/>
  <c r="I96"/>
  <c r="J96" s="1"/>
  <c r="J94" s="1"/>
  <c r="I26"/>
  <c r="J26" s="1"/>
  <c r="J23" s="1"/>
  <c r="I45"/>
  <c r="J45" s="1"/>
  <c r="I116"/>
  <c r="J116" s="1"/>
  <c r="I146"/>
  <c r="J146" s="1"/>
  <c r="J143" s="1"/>
  <c r="I138"/>
  <c r="J138" s="1"/>
  <c r="I130"/>
  <c r="J130" s="1"/>
  <c r="I125"/>
  <c r="J125" s="1"/>
  <c r="I117"/>
  <c r="J117" s="1"/>
  <c r="I110"/>
  <c r="J110" s="1"/>
  <c r="I55"/>
  <c r="J55" s="1"/>
  <c r="I47"/>
  <c r="J47" s="1"/>
  <c r="I38"/>
  <c r="J38" s="1"/>
  <c r="J35" s="1"/>
  <c r="I32"/>
  <c r="J32" s="1"/>
  <c r="I9"/>
  <c r="J9" s="1"/>
  <c r="J6" s="1"/>
  <c r="I41"/>
  <c r="J41" s="1"/>
  <c r="I136"/>
  <c r="J136" s="1"/>
  <c r="I141"/>
  <c r="J141" s="1"/>
  <c r="I118"/>
  <c r="J118" s="1"/>
  <c r="I82"/>
  <c r="J82" s="1"/>
  <c r="J80" s="1"/>
  <c r="I42"/>
  <c r="J42" s="1"/>
  <c r="I140"/>
  <c r="J140" s="1"/>
  <c r="I151"/>
  <c r="J151" s="1"/>
  <c r="I137"/>
  <c r="J137" s="1"/>
  <c r="I129"/>
  <c r="J129" s="1"/>
  <c r="I122"/>
  <c r="J122" s="1"/>
  <c r="J119" s="1"/>
  <c r="I114"/>
  <c r="J114" s="1"/>
  <c r="J111" s="1"/>
  <c r="I109"/>
  <c r="J109" s="1"/>
  <c r="I99"/>
  <c r="J99" s="1"/>
  <c r="J97" s="1"/>
  <c r="I93"/>
  <c r="J93" s="1"/>
  <c r="J91" s="1"/>
  <c r="I59"/>
  <c r="J59" s="1"/>
  <c r="J57" s="1"/>
  <c r="I54"/>
  <c r="J54" s="1"/>
  <c r="I46"/>
  <c r="J46" s="1"/>
  <c r="I30"/>
  <c r="J30" s="1"/>
  <c r="J27" s="1"/>
  <c r="I14"/>
  <c r="J14" s="1"/>
  <c r="J11" s="1"/>
  <c r="I124"/>
  <c r="J124" s="1"/>
  <c r="J123" s="1"/>
  <c r="I149"/>
  <c r="J149" s="1"/>
  <c r="I56"/>
  <c r="J56" s="1"/>
  <c r="I33"/>
  <c r="J33" s="1"/>
  <c r="I150"/>
  <c r="J150" s="1"/>
  <c r="I142"/>
  <c r="J142" s="1"/>
  <c r="I133"/>
  <c r="J133" s="1"/>
  <c r="J131" s="1"/>
  <c r="I128"/>
  <c r="J128" s="1"/>
  <c r="I106"/>
  <c r="J106" s="1"/>
  <c r="I51"/>
  <c r="J51" s="1"/>
  <c r="J48" s="1"/>
  <c r="I43"/>
  <c r="J43" s="1"/>
  <c r="I34"/>
  <c r="J34" s="1"/>
  <c r="G261" i="10"/>
  <c r="E27" i="21" s="1"/>
  <c r="G260" i="10"/>
  <c r="E26" i="21" s="1"/>
  <c r="G226" i="10"/>
  <c r="H38" i="24" s="1"/>
  <c r="G225" i="10"/>
  <c r="H37" i="24" s="1"/>
  <c r="G729" i="10"/>
  <c r="H93" i="24" s="1"/>
  <c r="E77" i="21"/>
  <c r="G335" i="10"/>
  <c r="H51" i="24" s="1"/>
  <c r="H52" s="1"/>
  <c r="H53" s="1"/>
  <c r="H54" s="1"/>
  <c r="H55" s="1"/>
  <c r="H56" s="1"/>
  <c r="H57" s="1"/>
  <c r="G336" i="10"/>
  <c r="I1413" i="6"/>
  <c r="I1381" s="1"/>
  <c r="I1038"/>
  <c r="I1011" s="1"/>
  <c r="F57" i="21" s="1"/>
  <c r="I907" i="6"/>
  <c r="I876" s="1"/>
  <c r="F50" i="21" s="1"/>
  <c r="G252" i="10"/>
  <c r="E24" i="21" s="1"/>
  <c r="G251" i="10"/>
  <c r="H39" i="24" s="1"/>
  <c r="I1272" i="6"/>
  <c r="I1258" s="1"/>
  <c r="F67" i="21" s="1"/>
  <c r="I1070" i="6"/>
  <c r="I1055" s="1"/>
  <c r="F59" i="21" s="1"/>
  <c r="I1198" i="6"/>
  <c r="I1170" s="1"/>
  <c r="F63" i="21" s="1"/>
  <c r="I875" i="6"/>
  <c r="I845" s="1"/>
  <c r="F49" i="21" s="1"/>
  <c r="I844" i="6"/>
  <c r="I811" s="1"/>
  <c r="F48" i="21" s="1"/>
  <c r="I1169" i="6"/>
  <c r="I1137" s="1"/>
  <c r="F62" i="21" s="1"/>
  <c r="I810" i="6"/>
  <c r="I778" s="1"/>
  <c r="F47" i="21" s="1"/>
  <c r="I776" i="6"/>
  <c r="I746" s="1"/>
  <c r="F45" i="21" s="1"/>
  <c r="I1447" i="6"/>
  <c r="I1415" s="1"/>
  <c r="F75" i="21" s="1"/>
  <c r="I1316" i="6"/>
  <c r="I1288" s="1"/>
  <c r="F69" i="21" s="1"/>
  <c r="I1227" i="6"/>
  <c r="I1199" s="1"/>
  <c r="F64" i="21" s="1"/>
  <c r="I1103" i="6"/>
  <c r="I1071" s="1"/>
  <c r="F60" i="21" s="1"/>
  <c r="I1054" i="6"/>
  <c r="I1039" s="1"/>
  <c r="F58" i="21" s="1"/>
  <c r="I975" i="6"/>
  <c r="I943" s="1"/>
  <c r="I941"/>
  <c r="I908" s="1"/>
  <c r="I1379"/>
  <c r="I1346" s="1"/>
  <c r="I1345"/>
  <c r="I1317" s="1"/>
  <c r="F70" i="21" s="1"/>
  <c r="I1287" i="6"/>
  <c r="I1273" s="1"/>
  <c r="F68" i="21" s="1"/>
  <c r="I1256" i="6"/>
  <c r="I1228" s="1"/>
  <c r="F65" i="21" s="1"/>
  <c r="I1136" i="6"/>
  <c r="I1104" s="1"/>
  <c r="F61" i="21" s="1"/>
  <c r="I1009" i="6"/>
  <c r="I977" s="1"/>
  <c r="I33"/>
  <c r="I3" s="1"/>
  <c r="F4" i="21" s="1"/>
  <c r="I687" i="6"/>
  <c r="I659" s="1"/>
  <c r="F42" i="21" s="1"/>
  <c r="I558" i="6"/>
  <c r="I526" s="1"/>
  <c r="F31" i="21" s="1"/>
  <c r="I524" i="6"/>
  <c r="I491" s="1"/>
  <c r="I396"/>
  <c r="I376" s="1"/>
  <c r="F18" i="21" s="1"/>
  <c r="I294" i="6"/>
  <c r="I263" s="1"/>
  <c r="F13" i="21" s="1"/>
  <c r="I197" i="6"/>
  <c r="I165" s="1"/>
  <c r="F10" i="21" s="1"/>
  <c r="I716" i="6"/>
  <c r="I688" s="1"/>
  <c r="F43" i="21" s="1"/>
  <c r="I591" i="6"/>
  <c r="I559" s="1"/>
  <c r="F32" i="21" s="1"/>
  <c r="I428" i="6"/>
  <c r="I397" s="1"/>
  <c r="I353"/>
  <c r="I326" s="1"/>
  <c r="I230"/>
  <c r="I198" s="1"/>
  <c r="F11" i="21" s="1"/>
  <c r="I745" i="6"/>
  <c r="I717" s="1"/>
  <c r="F44" i="21" s="1"/>
  <c r="I624" i="6"/>
  <c r="I592" s="1"/>
  <c r="I490"/>
  <c r="I463" s="1"/>
  <c r="F28" i="21" s="1"/>
  <c r="I325" i="6"/>
  <c r="I295" s="1"/>
  <c r="F14" i="21" s="1"/>
  <c r="I262" i="6"/>
  <c r="I163"/>
  <c r="I132" s="1"/>
  <c r="I131"/>
  <c r="I102" s="1"/>
  <c r="F7" i="21" s="1"/>
  <c r="I66" i="6"/>
  <c r="I34" s="1"/>
  <c r="F5" i="21" s="1"/>
  <c r="I658" i="6"/>
  <c r="I632" s="1"/>
  <c r="I460"/>
  <c r="I434" s="1"/>
  <c r="I375"/>
  <c r="I355" s="1"/>
  <c r="F17" i="21" s="1"/>
  <c r="I101" i="6"/>
  <c r="I67" s="1"/>
  <c r="F6" i="21" s="1"/>
  <c r="G265" i="13"/>
  <c r="G264"/>
  <c r="G267"/>
  <c r="G263"/>
  <c r="G266"/>
  <c r="G262"/>
  <c r="G164"/>
  <c r="G163"/>
  <c r="G130"/>
  <c r="G121"/>
  <c r="G129"/>
  <c r="G120"/>
  <c r="G132"/>
  <c r="E36" i="16" s="1"/>
  <c r="G128" i="13"/>
  <c r="G119"/>
  <c r="G131"/>
  <c r="G118"/>
  <c r="G17"/>
  <c r="G24" i="23" l="1"/>
  <c r="G30"/>
  <c r="G115"/>
  <c r="G116"/>
  <c r="G119"/>
  <c r="G114"/>
  <c r="G122"/>
  <c r="G118"/>
  <c r="G121"/>
  <c r="G120"/>
  <c r="G117"/>
  <c r="J85" i="24"/>
  <c r="J176"/>
  <c r="G98" i="23"/>
  <c r="G98" i="24"/>
  <c r="J23"/>
  <c r="J114"/>
  <c r="J113"/>
  <c r="J22"/>
  <c r="J31"/>
  <c r="J122"/>
  <c r="J119"/>
  <c r="J28"/>
  <c r="J152"/>
  <c r="J151" s="1"/>
  <c r="J60"/>
  <c r="J87"/>
  <c r="J178"/>
  <c r="J166"/>
  <c r="J75"/>
  <c r="J183"/>
  <c r="J92"/>
  <c r="J65"/>
  <c r="J156"/>
  <c r="J175"/>
  <c r="J84"/>
  <c r="J165"/>
  <c r="J74"/>
  <c r="H185" i="23"/>
  <c r="H185" i="24"/>
  <c r="H134" i="23"/>
  <c r="H134" i="24"/>
  <c r="L118"/>
  <c r="L27"/>
  <c r="L30"/>
  <c r="L121"/>
  <c r="L152" i="23"/>
  <c r="L152" i="24"/>
  <c r="L60"/>
  <c r="L61"/>
  <c r="L151"/>
  <c r="L74"/>
  <c r="L165"/>
  <c r="L177"/>
  <c r="L86"/>
  <c r="L92"/>
  <c r="L183"/>
  <c r="L158"/>
  <c r="L67"/>
  <c r="L75"/>
  <c r="L166"/>
  <c r="H159" i="23"/>
  <c r="H159" i="24"/>
  <c r="H137" i="23"/>
  <c r="H137" i="24"/>
  <c r="H161" i="23"/>
  <c r="H161" i="24"/>
  <c r="H163" i="23"/>
  <c r="H163" i="24"/>
  <c r="H94" i="23"/>
  <c r="H94" i="24"/>
  <c r="H130" i="23"/>
  <c r="H130" i="24"/>
  <c r="I155"/>
  <c r="H155"/>
  <c r="H125" i="23"/>
  <c r="H125" i="24"/>
  <c r="H133" i="23"/>
  <c r="H133" i="24"/>
  <c r="H122" i="23"/>
  <c r="H122" i="24"/>
  <c r="H168" i="23"/>
  <c r="H168" i="24"/>
  <c r="H171" i="23"/>
  <c r="H171" i="24"/>
  <c r="G118"/>
  <c r="G121"/>
  <c r="G113"/>
  <c r="G117"/>
  <c r="G116"/>
  <c r="G115"/>
  <c r="G120"/>
  <c r="G119"/>
  <c r="G114"/>
  <c r="G122"/>
  <c r="G26" i="23"/>
  <c r="G29"/>
  <c r="J61"/>
  <c r="J61" i="24"/>
  <c r="J86"/>
  <c r="J177"/>
  <c r="J167"/>
  <c r="J76"/>
  <c r="L150"/>
  <c r="L59"/>
  <c r="L156"/>
  <c r="L65"/>
  <c r="L173"/>
  <c r="L82"/>
  <c r="J150"/>
  <c r="J59"/>
  <c r="J173"/>
  <c r="J82"/>
  <c r="J81" i="23"/>
  <c r="J81" i="24"/>
  <c r="J155"/>
  <c r="J64"/>
  <c r="J80"/>
  <c r="J171"/>
  <c r="J172" s="1"/>
  <c r="H132" i="23"/>
  <c r="H132" i="24"/>
  <c r="L112"/>
  <c r="L21"/>
  <c r="L113"/>
  <c r="L22"/>
  <c r="L35"/>
  <c r="L126"/>
  <c r="L45" i="23"/>
  <c r="L45" i="24"/>
  <c r="L153"/>
  <c r="L62"/>
  <c r="L80"/>
  <c r="L171"/>
  <c r="L84"/>
  <c r="L175"/>
  <c r="L169"/>
  <c r="L78"/>
  <c r="L29"/>
  <c r="L120"/>
  <c r="H175" i="23"/>
  <c r="H175" i="24"/>
  <c r="H179" i="23"/>
  <c r="H179" i="24"/>
  <c r="H181" i="23"/>
  <c r="H181" i="24"/>
  <c r="H173" i="23"/>
  <c r="H173" i="24"/>
  <c r="H127" i="23"/>
  <c r="H127" i="24"/>
  <c r="H153" i="23"/>
  <c r="H153" i="24"/>
  <c r="H120" i="23"/>
  <c r="H120" i="24"/>
  <c r="H112" i="23"/>
  <c r="H112" i="24"/>
  <c r="H150" i="23"/>
  <c r="H150" i="24"/>
  <c r="G28"/>
  <c r="G30"/>
  <c r="G27"/>
  <c r="G22"/>
  <c r="G24"/>
  <c r="G23"/>
  <c r="G31"/>
  <c r="G25"/>
  <c r="G26"/>
  <c r="G29"/>
  <c r="G23" i="23"/>
  <c r="G28"/>
  <c r="G31"/>
  <c r="J49" i="24"/>
  <c r="J140"/>
  <c r="J35" i="23"/>
  <c r="J35" i="24"/>
  <c r="J112"/>
  <c r="J21"/>
  <c r="J79"/>
  <c r="J170"/>
  <c r="J67"/>
  <c r="J158"/>
  <c r="L23"/>
  <c r="L114"/>
  <c r="L117"/>
  <c r="L26"/>
  <c r="L116"/>
  <c r="L25"/>
  <c r="L157"/>
  <c r="L66"/>
  <c r="L85"/>
  <c r="L176"/>
  <c r="L64"/>
  <c r="L155"/>
  <c r="L76"/>
  <c r="L167"/>
  <c r="G104" i="23"/>
  <c r="G104" i="24"/>
  <c r="G110" i="23"/>
  <c r="G110" i="24"/>
  <c r="H141" i="23"/>
  <c r="H141" i="24"/>
  <c r="H136" i="23"/>
  <c r="H136" i="24"/>
  <c r="H167" i="23"/>
  <c r="H167" i="24"/>
  <c r="H121" i="23"/>
  <c r="H121" i="24"/>
  <c r="H113" i="23"/>
  <c r="H113" i="24"/>
  <c r="H116" i="23"/>
  <c r="H116" i="24"/>
  <c r="H158" i="23"/>
  <c r="H158" i="24"/>
  <c r="H123" i="23"/>
  <c r="H123" i="24"/>
  <c r="H151" i="23"/>
  <c r="H151" i="24"/>
  <c r="H114" i="23"/>
  <c r="H114" i="24"/>
  <c r="H157" i="23"/>
  <c r="H157" i="24"/>
  <c r="H172" i="23"/>
  <c r="H172" i="24"/>
  <c r="H124" i="23"/>
  <c r="H124" i="24"/>
  <c r="H126" i="23"/>
  <c r="H126" i="24"/>
  <c r="H117" i="23"/>
  <c r="H117" i="24"/>
  <c r="G99"/>
  <c r="G32" i="23"/>
  <c r="G33" s="1"/>
  <c r="G34" s="1"/>
  <c r="G39" s="1"/>
  <c r="G40" s="1"/>
  <c r="G41" s="1"/>
  <c r="G42" s="1"/>
  <c r="G43" s="1"/>
  <c r="G44" s="1"/>
  <c r="G45" s="1"/>
  <c r="G46" s="1"/>
  <c r="G47" s="1"/>
  <c r="G48" s="1"/>
  <c r="G32" i="24"/>
  <c r="G123" i="23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5" s="1"/>
  <c r="G123" i="24"/>
  <c r="J121"/>
  <c r="J30"/>
  <c r="J34"/>
  <c r="J125"/>
  <c r="J126" s="1"/>
  <c r="J24"/>
  <c r="J26" s="1"/>
  <c r="J115"/>
  <c r="J136"/>
  <c r="J45"/>
  <c r="J27"/>
  <c r="J118"/>
  <c r="J48"/>
  <c r="J139"/>
  <c r="J78"/>
  <c r="J169"/>
  <c r="J168"/>
  <c r="J77"/>
  <c r="J62"/>
  <c r="J153"/>
  <c r="J157"/>
  <c r="J66"/>
  <c r="H40"/>
  <c r="H41"/>
  <c r="H135" i="23"/>
  <c r="H135" i="24"/>
  <c r="L115"/>
  <c r="L24"/>
  <c r="L122"/>
  <c r="L31"/>
  <c r="L149"/>
  <c r="L58"/>
  <c r="L79"/>
  <c r="L170"/>
  <c r="L172"/>
  <c r="L81"/>
  <c r="L178"/>
  <c r="L87"/>
  <c r="L168"/>
  <c r="L77"/>
  <c r="L119"/>
  <c r="L28"/>
  <c r="G105" i="23"/>
  <c r="G105" i="24"/>
  <c r="H183" i="23"/>
  <c r="H183" i="24"/>
  <c r="H169" i="23"/>
  <c r="H169" i="24"/>
  <c r="H166" i="23"/>
  <c r="H166" i="24"/>
  <c r="H149" i="23"/>
  <c r="H149" i="24"/>
  <c r="H139" i="23"/>
  <c r="H139" i="24"/>
  <c r="H115" i="23"/>
  <c r="H115" i="24"/>
  <c r="H156" i="23"/>
  <c r="H156" i="24"/>
  <c r="H178" i="23"/>
  <c r="H178" i="24"/>
  <c r="H170" i="23"/>
  <c r="H170" i="24"/>
  <c r="H118" i="23"/>
  <c r="H118" i="24"/>
  <c r="H177" i="23"/>
  <c r="H177" i="24"/>
  <c r="H165" i="23"/>
  <c r="H165" i="24"/>
  <c r="H140" i="23"/>
  <c r="H140" i="24"/>
  <c r="H152" i="23"/>
  <c r="H152" i="24"/>
  <c r="H119" i="23"/>
  <c r="H119" i="24"/>
  <c r="G22" i="23"/>
  <c r="G27"/>
  <c r="H155"/>
  <c r="I155"/>
  <c r="G38"/>
  <c r="G19"/>
  <c r="G7"/>
  <c r="G8"/>
  <c r="G15"/>
  <c r="G14"/>
  <c r="E23" i="21"/>
  <c r="H39" i="23"/>
  <c r="E30" i="21"/>
  <c r="H47" i="23"/>
  <c r="E56" i="21"/>
  <c r="H73" i="23"/>
  <c r="E21" i="21"/>
  <c r="H38" i="23"/>
  <c r="E20" i="21"/>
  <c r="H37" i="23"/>
  <c r="H44"/>
  <c r="H43"/>
  <c r="E76" i="21"/>
  <c r="H93" i="23"/>
  <c r="E52" i="21"/>
  <c r="H69" i="23"/>
  <c r="E54" i="21"/>
  <c r="H71" i="23"/>
  <c r="E34" i="21"/>
  <c r="H51" i="23"/>
  <c r="H52" s="1"/>
  <c r="H53" s="1"/>
  <c r="H54" s="1"/>
  <c r="H55" s="1"/>
  <c r="H56" s="1"/>
  <c r="H57" s="1"/>
  <c r="E68" i="21"/>
  <c r="H85" i="23"/>
  <c r="E72" i="21"/>
  <c r="H89" i="23"/>
  <c r="E74" i="21"/>
  <c r="H91" i="23"/>
  <c r="J176"/>
  <c r="J85"/>
  <c r="J170"/>
  <c r="J79"/>
  <c r="J67"/>
  <c r="J158"/>
  <c r="L23"/>
  <c r="L114"/>
  <c r="L117"/>
  <c r="L26"/>
  <c r="L25"/>
  <c r="L116"/>
  <c r="L157"/>
  <c r="L66"/>
  <c r="L156"/>
  <c r="L65"/>
  <c r="L173"/>
  <c r="L82"/>
  <c r="L167"/>
  <c r="L76"/>
  <c r="J121"/>
  <c r="J30"/>
  <c r="J150"/>
  <c r="J59"/>
  <c r="J82"/>
  <c r="J173"/>
  <c r="J155"/>
  <c r="J64"/>
  <c r="H63" i="21"/>
  <c r="I63" s="1"/>
  <c r="J171" i="23"/>
  <c r="J172" s="1"/>
  <c r="J80"/>
  <c r="L112"/>
  <c r="L21"/>
  <c r="L113"/>
  <c r="L22"/>
  <c r="L126"/>
  <c r="L35"/>
  <c r="L153"/>
  <c r="L62"/>
  <c r="L171"/>
  <c r="L80"/>
  <c r="L175"/>
  <c r="L84"/>
  <c r="L169"/>
  <c r="L78"/>
  <c r="L29"/>
  <c r="L120"/>
  <c r="J125"/>
  <c r="J126" s="1"/>
  <c r="J34"/>
  <c r="J24"/>
  <c r="J26" s="1"/>
  <c r="J115"/>
  <c r="J136"/>
  <c r="J45"/>
  <c r="J118"/>
  <c r="J27"/>
  <c r="J139"/>
  <c r="J48"/>
  <c r="J169"/>
  <c r="J78"/>
  <c r="H60" i="21"/>
  <c r="I60" s="1"/>
  <c r="J168" i="23"/>
  <c r="J77"/>
  <c r="J62"/>
  <c r="J153"/>
  <c r="J66"/>
  <c r="J157"/>
  <c r="L115"/>
  <c r="L24"/>
  <c r="L31"/>
  <c r="L122"/>
  <c r="L58"/>
  <c r="L149"/>
  <c r="L170"/>
  <c r="L79"/>
  <c r="L172"/>
  <c r="L81"/>
  <c r="L178"/>
  <c r="L87"/>
  <c r="L168"/>
  <c r="L77"/>
  <c r="L119"/>
  <c r="L28"/>
  <c r="J49"/>
  <c r="J140"/>
  <c r="J21"/>
  <c r="J112"/>
  <c r="J177"/>
  <c r="J86"/>
  <c r="H59" i="21"/>
  <c r="I59" s="1"/>
  <c r="J167" i="23"/>
  <c r="J76"/>
  <c r="L150"/>
  <c r="L59"/>
  <c r="L176"/>
  <c r="L85"/>
  <c r="L155"/>
  <c r="L64"/>
  <c r="J23"/>
  <c r="J114"/>
  <c r="J113"/>
  <c r="J22"/>
  <c r="J122"/>
  <c r="J31"/>
  <c r="J119"/>
  <c r="J28"/>
  <c r="H43" i="21"/>
  <c r="I43" s="1"/>
  <c r="J152" i="23"/>
  <c r="J151" s="1"/>
  <c r="J60"/>
  <c r="J87"/>
  <c r="J178"/>
  <c r="J166"/>
  <c r="J75"/>
  <c r="H75" i="21"/>
  <c r="I75" s="1"/>
  <c r="J92" i="23"/>
  <c r="J183"/>
  <c r="J156"/>
  <c r="J65"/>
  <c r="J175"/>
  <c r="J84"/>
  <c r="J165"/>
  <c r="J74"/>
  <c r="L118"/>
  <c r="L27"/>
  <c r="L121"/>
  <c r="L30"/>
  <c r="L60"/>
  <c r="L61"/>
  <c r="L151"/>
  <c r="L165"/>
  <c r="L74"/>
  <c r="L177"/>
  <c r="L86"/>
  <c r="L183"/>
  <c r="L92"/>
  <c r="L158"/>
  <c r="L67"/>
  <c r="L166"/>
  <c r="L75"/>
  <c r="H57" i="21"/>
  <c r="I57" s="1"/>
  <c r="H7"/>
  <c r="I7" s="1"/>
  <c r="H18"/>
  <c r="I18" s="1"/>
  <c r="H58"/>
  <c r="I58" s="1"/>
  <c r="H48"/>
  <c r="I48" s="1"/>
  <c r="H61"/>
  <c r="I61" s="1"/>
  <c r="H45"/>
  <c r="I45" s="1"/>
  <c r="H42"/>
  <c r="I42" s="1"/>
  <c r="H65"/>
  <c r="I65" s="1"/>
  <c r="H47"/>
  <c r="I47" s="1"/>
  <c r="H10"/>
  <c r="I10" s="1"/>
  <c r="H49"/>
  <c r="I49" s="1"/>
  <c r="H70"/>
  <c r="I70" s="1"/>
  <c r="H69"/>
  <c r="I69" s="1"/>
  <c r="H62"/>
  <c r="I62" s="1"/>
  <c r="H50"/>
  <c r="I50" s="1"/>
  <c r="H44"/>
  <c r="I44" s="1"/>
  <c r="H64"/>
  <c r="I64" s="1"/>
  <c r="I1414" i="6"/>
  <c r="F74" i="21" s="1"/>
  <c r="F73"/>
  <c r="J348" i="8"/>
  <c r="G56" i="21" s="1"/>
  <c r="G55"/>
  <c r="I942" i="6"/>
  <c r="F52" i="21" s="1"/>
  <c r="F51"/>
  <c r="J488" i="8"/>
  <c r="G72" i="21" s="1"/>
  <c r="G71"/>
  <c r="J502" i="8"/>
  <c r="G74" i="21" s="1"/>
  <c r="G73"/>
  <c r="I1380" i="6"/>
  <c r="F72" i="21" s="1"/>
  <c r="F71"/>
  <c r="I976" i="6"/>
  <c r="F54" i="21" s="1"/>
  <c r="F53"/>
  <c r="F41"/>
  <c r="I1010" i="6"/>
  <c r="F56" i="21" s="1"/>
  <c r="F55"/>
  <c r="J335" i="8"/>
  <c r="G54" i="21" s="1"/>
  <c r="G53"/>
  <c r="J321" i="8"/>
  <c r="G52" i="21" s="1"/>
  <c r="G51"/>
  <c r="E24" i="16"/>
  <c r="E74"/>
  <c r="E15"/>
  <c r="E8"/>
  <c r="E23"/>
  <c r="E33"/>
  <c r="E22"/>
  <c r="E32"/>
  <c r="E25"/>
  <c r="E73"/>
  <c r="E75"/>
  <c r="E19"/>
  <c r="E7"/>
  <c r="E34"/>
  <c r="E77"/>
  <c r="E76"/>
  <c r="E64"/>
  <c r="E70"/>
  <c r="E14"/>
  <c r="E35"/>
  <c r="E58"/>
  <c r="E59"/>
  <c r="E65"/>
  <c r="G65"/>
  <c r="G12"/>
  <c r="K12" i="24" s="1"/>
  <c r="G51" i="16"/>
  <c r="G62"/>
  <c r="G11"/>
  <c r="K11" i="24" s="1"/>
  <c r="J180" i="7"/>
  <c r="J181" s="1"/>
  <c r="G93" i="16"/>
  <c r="G103"/>
  <c r="G9"/>
  <c r="K9" i="24" s="1"/>
  <c r="J52" i="7"/>
  <c r="G18" i="16"/>
  <c r="K18" i="24" s="1"/>
  <c r="M18" s="1"/>
  <c r="G53" i="16"/>
  <c r="J100" i="7"/>
  <c r="G54" i="16"/>
  <c r="G14"/>
  <c r="J147" i="7"/>
  <c r="G69" i="16"/>
  <c r="K109" i="24" s="1"/>
  <c r="G52" i="16"/>
  <c r="J175" i="7"/>
  <c r="G91" i="16"/>
  <c r="G90"/>
  <c r="J107" i="7"/>
  <c r="G57" i="16"/>
  <c r="K97" i="24" s="1"/>
  <c r="M97" s="1"/>
  <c r="R97" s="1"/>
  <c r="G63" i="16"/>
  <c r="K103" i="24" s="1"/>
  <c r="M103" s="1"/>
  <c r="R103" s="1"/>
  <c r="J83" i="7"/>
  <c r="J85" s="1"/>
  <c r="G42" i="16"/>
  <c r="G102"/>
  <c r="G8"/>
  <c r="G21"/>
  <c r="K21" i="24" s="1"/>
  <c r="K22" s="1"/>
  <c r="K23" s="1"/>
  <c r="K24" s="1"/>
  <c r="K25" s="1"/>
  <c r="K26" s="1"/>
  <c r="K27" s="1"/>
  <c r="K28" s="1"/>
  <c r="K29" s="1"/>
  <c r="K30" s="1"/>
  <c r="K31" s="1"/>
  <c r="G60" i="16"/>
  <c r="K100" i="24" s="1"/>
  <c r="M100" s="1"/>
  <c r="J10" i="7"/>
  <c r="G6" i="16"/>
  <c r="K6" i="24" s="1"/>
  <c r="J197" i="7"/>
  <c r="G104" i="16"/>
  <c r="H6" i="21"/>
  <c r="I6" s="1"/>
  <c r="H14"/>
  <c r="I14" s="1"/>
  <c r="H68"/>
  <c r="I68" s="1"/>
  <c r="H67"/>
  <c r="I67" s="1"/>
  <c r="H11"/>
  <c r="I11" s="1"/>
  <c r="H28"/>
  <c r="L136" i="24" s="1"/>
  <c r="H13" i="21"/>
  <c r="I13" s="1"/>
  <c r="H5"/>
  <c r="I5" s="1"/>
  <c r="H4"/>
  <c r="I4" s="1"/>
  <c r="J140" i="8"/>
  <c r="G19" i="21"/>
  <c r="J154" i="8"/>
  <c r="G17" i="21"/>
  <c r="J152" i="8"/>
  <c r="G22" i="21"/>
  <c r="J205" i="8"/>
  <c r="G33" i="21"/>
  <c r="J192" i="8"/>
  <c r="G32" i="21" s="1"/>
  <c r="G31"/>
  <c r="J178" i="8"/>
  <c r="G30" i="21" s="1"/>
  <c r="G29"/>
  <c r="J114" i="8"/>
  <c r="G16" i="21" s="1"/>
  <c r="G15"/>
  <c r="G337" i="10"/>
  <c r="E35" i="21"/>
  <c r="I525" i="6"/>
  <c r="F30" i="21" s="1"/>
  <c r="F29"/>
  <c r="I354" i="6"/>
  <c r="F16" i="21" s="1"/>
  <c r="F15"/>
  <c r="I461" i="6"/>
  <c r="F25" i="21"/>
  <c r="I164" i="6"/>
  <c r="F9" i="21" s="1"/>
  <c r="F8"/>
  <c r="I625" i="6"/>
  <c r="F33" i="21"/>
  <c r="I429" i="6"/>
  <c r="F19" i="21"/>
  <c r="G134" i="13"/>
  <c r="E37" i="16"/>
  <c r="G268" i="13"/>
  <c r="E78" i="16"/>
  <c r="G208" i="13"/>
  <c r="J516" i="8"/>
  <c r="G77" i="21" s="1"/>
  <c r="J515" i="8"/>
  <c r="G76" i="21" s="1"/>
  <c r="J127" i="7"/>
  <c r="J148"/>
  <c r="J135"/>
  <c r="J108"/>
  <c r="J115"/>
  <c r="J44"/>
  <c r="J60" s="1"/>
  <c r="J139"/>
  <c r="J19"/>
  <c r="J53"/>
  <c r="J40"/>
  <c r="J31"/>
  <c r="I231" i="6"/>
  <c r="F12" i="21" s="1"/>
  <c r="I1448" i="6"/>
  <c r="F76" i="21" s="1"/>
  <c r="I1449" i="6"/>
  <c r="F77" i="21" s="1"/>
  <c r="J65" i="7" l="1"/>
  <c r="J68"/>
  <c r="J69"/>
  <c r="J64"/>
  <c r="J66"/>
  <c r="J67"/>
  <c r="R100" i="24"/>
  <c r="G176" i="23"/>
  <c r="G179" s="1"/>
  <c r="G182" s="1"/>
  <c r="G185" s="1"/>
  <c r="R18" i="24"/>
  <c r="P18"/>
  <c r="J141"/>
  <c r="J50"/>
  <c r="L139"/>
  <c r="L48"/>
  <c r="L159"/>
  <c r="L68"/>
  <c r="J91" i="23"/>
  <c r="J91" i="24"/>
  <c r="H142" i="23"/>
  <c r="H142" i="24"/>
  <c r="H129" i="23"/>
  <c r="H129" i="24"/>
  <c r="H138" i="23"/>
  <c r="H138" i="24"/>
  <c r="G106" i="23"/>
  <c r="G106" i="24"/>
  <c r="J47" i="23"/>
  <c r="J47" i="24"/>
  <c r="L124" i="23"/>
  <c r="L124" i="24"/>
  <c r="L140"/>
  <c r="L49"/>
  <c r="K7"/>
  <c r="M6"/>
  <c r="K8" i="23"/>
  <c r="M8" s="1"/>
  <c r="K8" i="24"/>
  <c r="K152" i="23"/>
  <c r="M152" s="1"/>
  <c r="K152" i="24"/>
  <c r="K153" s="1"/>
  <c r="K86" i="23"/>
  <c r="K86" i="24"/>
  <c r="K176" i="23"/>
  <c r="K176" i="24"/>
  <c r="K102" i="23"/>
  <c r="M102" s="1"/>
  <c r="K102" i="24"/>
  <c r="M102" s="1"/>
  <c r="R102" s="1"/>
  <c r="L160"/>
  <c r="L69"/>
  <c r="J164"/>
  <c r="J73"/>
  <c r="J88"/>
  <c r="J89" s="1"/>
  <c r="J179"/>
  <c r="J180" s="1"/>
  <c r="L179"/>
  <c r="L88"/>
  <c r="L163"/>
  <c r="L72"/>
  <c r="G124"/>
  <c r="M24"/>
  <c r="M28"/>
  <c r="G37" i="23"/>
  <c r="M26" i="24"/>
  <c r="L94"/>
  <c r="L185"/>
  <c r="J46"/>
  <c r="J137"/>
  <c r="J138" s="1"/>
  <c r="J163"/>
  <c r="J72"/>
  <c r="J69" i="23"/>
  <c r="J69" i="24"/>
  <c r="H180" i="23"/>
  <c r="H180" i="24"/>
  <c r="H160" i="23"/>
  <c r="H160" i="24"/>
  <c r="M30"/>
  <c r="R30" s="1"/>
  <c r="J29"/>
  <c r="M29" s="1"/>
  <c r="J120"/>
  <c r="L93"/>
  <c r="L184"/>
  <c r="J33" i="23"/>
  <c r="J33" i="24"/>
  <c r="L47"/>
  <c r="L138"/>
  <c r="K177" i="23"/>
  <c r="K177" i="24"/>
  <c r="K64" i="23"/>
  <c r="K64" i="24"/>
  <c r="K85" i="23"/>
  <c r="K85" i="24"/>
  <c r="K87" i="23"/>
  <c r="K88" s="1"/>
  <c r="K87" i="24"/>
  <c r="K88" s="1"/>
  <c r="K89" s="1"/>
  <c r="K90" s="1"/>
  <c r="K91" s="1"/>
  <c r="K92" s="1"/>
  <c r="K93" s="1"/>
  <c r="K94" s="1"/>
  <c r="M12"/>
  <c r="L162"/>
  <c r="L71"/>
  <c r="J161"/>
  <c r="J162" s="1"/>
  <c r="J70"/>
  <c r="L90"/>
  <c r="L181"/>
  <c r="J159"/>
  <c r="J160" s="1"/>
  <c r="J68"/>
  <c r="J90"/>
  <c r="J181"/>
  <c r="J182" s="1"/>
  <c r="J117"/>
  <c r="J116"/>
  <c r="G33"/>
  <c r="M31"/>
  <c r="R31" s="1"/>
  <c r="M27"/>
  <c r="J185"/>
  <c r="J184"/>
  <c r="M23"/>
  <c r="G36" i="23"/>
  <c r="J42" i="24"/>
  <c r="J133"/>
  <c r="L123"/>
  <c r="L33"/>
  <c r="L32"/>
  <c r="L39"/>
  <c r="L130"/>
  <c r="L127"/>
  <c r="L36"/>
  <c r="K151" i="23"/>
  <c r="M151" s="1"/>
  <c r="K151" i="24"/>
  <c r="K110"/>
  <c r="M110" s="1"/>
  <c r="R110" s="1"/>
  <c r="M109"/>
  <c r="R109" s="1"/>
  <c r="M9"/>
  <c r="M11"/>
  <c r="K105" i="23"/>
  <c r="M105" s="1"/>
  <c r="K105" i="24"/>
  <c r="M105" s="1"/>
  <c r="R105" s="1"/>
  <c r="J71" i="23"/>
  <c r="J71" i="24"/>
  <c r="L91"/>
  <c r="L182"/>
  <c r="J36"/>
  <c r="J127"/>
  <c r="J25" i="23"/>
  <c r="J25" i="24"/>
  <c r="M25" s="1"/>
  <c r="J32"/>
  <c r="J123"/>
  <c r="J124" s="1"/>
  <c r="H143" i="23"/>
  <c r="H143" i="24"/>
  <c r="L137"/>
  <c r="L46"/>
  <c r="L50"/>
  <c r="L141"/>
  <c r="L34"/>
  <c r="L125"/>
  <c r="K175" i="23"/>
  <c r="M175" s="1"/>
  <c r="K175" i="24"/>
  <c r="K14" i="23"/>
  <c r="M14" s="1"/>
  <c r="K14" i="24"/>
  <c r="K155" i="23"/>
  <c r="M155" s="1"/>
  <c r="K155" i="24"/>
  <c r="K84" i="23"/>
  <c r="K84" i="24"/>
  <c r="L70"/>
  <c r="L161"/>
  <c r="J149"/>
  <c r="J58"/>
  <c r="L180"/>
  <c r="L89"/>
  <c r="L73"/>
  <c r="L164"/>
  <c r="H182" i="23"/>
  <c r="H182" i="24"/>
  <c r="H176" i="23"/>
  <c r="H176" i="24"/>
  <c r="H162" i="23"/>
  <c r="H162" i="24"/>
  <c r="H184" i="23"/>
  <c r="H184" i="24"/>
  <c r="H128" i="23"/>
  <c r="H128" i="24"/>
  <c r="H164" i="23"/>
  <c r="H164" i="24"/>
  <c r="H131" i="23"/>
  <c r="H131" i="24"/>
  <c r="M22"/>
  <c r="J93"/>
  <c r="J94"/>
  <c r="G35" i="23"/>
  <c r="M21" i="24"/>
  <c r="G50" i="23"/>
  <c r="G52" s="1"/>
  <c r="G54" s="1"/>
  <c r="G56" s="1"/>
  <c r="G58" s="1"/>
  <c r="G60" s="1"/>
  <c r="G62" s="1"/>
  <c r="G64" s="1"/>
  <c r="G49"/>
  <c r="G51" s="1"/>
  <c r="G53" s="1"/>
  <c r="G55" s="1"/>
  <c r="G57" s="1"/>
  <c r="G59" s="1"/>
  <c r="G61" s="1"/>
  <c r="G178"/>
  <c r="G181" s="1"/>
  <c r="G184" s="1"/>
  <c r="G177"/>
  <c r="G180" s="1"/>
  <c r="G183" s="1"/>
  <c r="H40"/>
  <c r="H41"/>
  <c r="J120"/>
  <c r="J29"/>
  <c r="L138"/>
  <c r="L47"/>
  <c r="L159"/>
  <c r="L68"/>
  <c r="J163"/>
  <c r="J72"/>
  <c r="L91"/>
  <c r="L182"/>
  <c r="J36"/>
  <c r="J127"/>
  <c r="J123"/>
  <c r="J124" s="1"/>
  <c r="J32"/>
  <c r="L137"/>
  <c r="L46"/>
  <c r="L50"/>
  <c r="L141"/>
  <c r="H17" i="21"/>
  <c r="I17" s="1"/>
  <c r="L125" i="23"/>
  <c r="L34"/>
  <c r="L162"/>
  <c r="L71"/>
  <c r="J70"/>
  <c r="J161"/>
  <c r="J162" s="1"/>
  <c r="L181"/>
  <c r="L90"/>
  <c r="J159"/>
  <c r="J160" s="1"/>
  <c r="J68"/>
  <c r="J181"/>
  <c r="J182" s="1"/>
  <c r="J90"/>
  <c r="L184"/>
  <c r="L93"/>
  <c r="H32" i="21"/>
  <c r="I32" s="1"/>
  <c r="L140" i="23"/>
  <c r="L49"/>
  <c r="I28" i="21"/>
  <c r="L136" i="23"/>
  <c r="L161"/>
  <c r="L70"/>
  <c r="H41" i="21"/>
  <c r="I41" s="1"/>
  <c r="J149" i="23"/>
  <c r="J58"/>
  <c r="L180"/>
  <c r="L89"/>
  <c r="L164"/>
  <c r="L73"/>
  <c r="J94"/>
  <c r="J93"/>
  <c r="L185"/>
  <c r="L94"/>
  <c r="J141"/>
  <c r="J50"/>
  <c r="J133"/>
  <c r="J42"/>
  <c r="J137"/>
  <c r="J138" s="1"/>
  <c r="J46"/>
  <c r="L32"/>
  <c r="L33"/>
  <c r="L123"/>
  <c r="H31" i="21"/>
  <c r="I31" s="1"/>
  <c r="L139" i="23"/>
  <c r="L48"/>
  <c r="L39"/>
  <c r="L130"/>
  <c r="L127"/>
  <c r="L36"/>
  <c r="L160"/>
  <c r="L69"/>
  <c r="J164"/>
  <c r="J73"/>
  <c r="J179"/>
  <c r="J180" s="1"/>
  <c r="J88"/>
  <c r="J89" s="1"/>
  <c r="L179"/>
  <c r="L88"/>
  <c r="L163"/>
  <c r="L72"/>
  <c r="J185"/>
  <c r="J184"/>
  <c r="J117"/>
  <c r="J116"/>
  <c r="H57" i="16"/>
  <c r="I57" s="1"/>
  <c r="K97" i="23"/>
  <c r="H21" i="16"/>
  <c r="I21" s="1"/>
  <c r="K21" i="23"/>
  <c r="M21" s="1"/>
  <c r="H63" i="16"/>
  <c r="I63" s="1"/>
  <c r="K103" i="23"/>
  <c r="H69" i="16"/>
  <c r="I69" s="1"/>
  <c r="K109" i="23"/>
  <c r="M109" s="1"/>
  <c r="H18" i="16"/>
  <c r="I18" s="1"/>
  <c r="K18" i="23"/>
  <c r="H11" i="16"/>
  <c r="I11" s="1"/>
  <c r="K11" i="23"/>
  <c r="H6" i="16"/>
  <c r="I6" s="1"/>
  <c r="K6" i="23"/>
  <c r="M6" s="1"/>
  <c r="H60" i="16"/>
  <c r="I60" s="1"/>
  <c r="K100" i="23"/>
  <c r="H9" i="16"/>
  <c r="I9" s="1"/>
  <c r="K9" i="23"/>
  <c r="H12" i="16"/>
  <c r="I12" s="1"/>
  <c r="K12" i="23"/>
  <c r="H72" i="21"/>
  <c r="I72" s="1"/>
  <c r="H55"/>
  <c r="I55" s="1"/>
  <c r="H54"/>
  <c r="I54" s="1"/>
  <c r="H74"/>
  <c r="I74" s="1"/>
  <c r="H56"/>
  <c r="I56" s="1"/>
  <c r="H71"/>
  <c r="I71" s="1"/>
  <c r="H53"/>
  <c r="I53" s="1"/>
  <c r="H51"/>
  <c r="I51" s="1"/>
  <c r="H73"/>
  <c r="I73" s="1"/>
  <c r="H52"/>
  <c r="I52" s="1"/>
  <c r="H76"/>
  <c r="I76" s="1"/>
  <c r="H77"/>
  <c r="I77" s="1"/>
  <c r="H29"/>
  <c r="I29" s="1"/>
  <c r="H8" i="16"/>
  <c r="I8" s="1"/>
  <c r="I626" i="6"/>
  <c r="F34" i="21"/>
  <c r="H65" i="16"/>
  <c r="I65" s="1"/>
  <c r="E66"/>
  <c r="E79"/>
  <c r="J84" i="7"/>
  <c r="J86"/>
  <c r="G45" i="16"/>
  <c r="G10"/>
  <c r="K10" i="24" s="1"/>
  <c r="M10" s="1"/>
  <c r="G16" i="16"/>
  <c r="K16" i="24" s="1"/>
  <c r="G59" i="16"/>
  <c r="K99" i="24" s="1"/>
  <c r="M99" s="1"/>
  <c r="H62" i="16"/>
  <c r="I62" s="1"/>
  <c r="G20"/>
  <c r="K20" i="24" s="1"/>
  <c r="G67" i="16"/>
  <c r="K107" i="24" s="1"/>
  <c r="M107" s="1"/>
  <c r="R107" s="1"/>
  <c r="G7" i="16"/>
  <c r="H7" s="1"/>
  <c r="I7" s="1"/>
  <c r="J168" i="7"/>
  <c r="G70" i="16"/>
  <c r="H70" s="1"/>
  <c r="I70" s="1"/>
  <c r="G94"/>
  <c r="J155" i="7"/>
  <c r="J152" s="1"/>
  <c r="G71" i="16"/>
  <c r="K111" i="24" s="1"/>
  <c r="G43" i="16"/>
  <c r="G58"/>
  <c r="K98" i="24" s="1"/>
  <c r="M98" s="1"/>
  <c r="R98" s="1"/>
  <c r="H14" i="16"/>
  <c r="I14" s="1"/>
  <c r="G19"/>
  <c r="K19" i="24" s="1"/>
  <c r="G17" i="16"/>
  <c r="J182" i="7"/>
  <c r="G95" i="16"/>
  <c r="J39" i="7"/>
  <c r="G13" i="16"/>
  <c r="K13" i="24" s="1"/>
  <c r="M13" s="1"/>
  <c r="G68" i="16"/>
  <c r="K108" i="24" s="1"/>
  <c r="M108" s="1"/>
  <c r="R108" s="1"/>
  <c r="G61" i="16"/>
  <c r="J134" i="7"/>
  <c r="G64" i="16"/>
  <c r="K104" i="24" s="1"/>
  <c r="M104" s="1"/>
  <c r="R104" s="1"/>
  <c r="G105" i="16"/>
  <c r="H30" i="21"/>
  <c r="I30" s="1"/>
  <c r="H33"/>
  <c r="I33" s="1"/>
  <c r="H16"/>
  <c r="I16" s="1"/>
  <c r="H12"/>
  <c r="I12" s="1"/>
  <c r="H9"/>
  <c r="I9" s="1"/>
  <c r="H19"/>
  <c r="I19" s="1"/>
  <c r="H8"/>
  <c r="I8" s="1"/>
  <c r="H15"/>
  <c r="I15" s="1"/>
  <c r="J206" i="8"/>
  <c r="G34" i="21"/>
  <c r="J155" i="8"/>
  <c r="G25" i="21"/>
  <c r="L42" i="24" s="1"/>
  <c r="J153" i="8"/>
  <c r="G24" i="21" s="1"/>
  <c r="G23"/>
  <c r="J141" i="8"/>
  <c r="G21" i="21" s="1"/>
  <c r="G20"/>
  <c r="G338" i="10"/>
  <c r="E36" i="21"/>
  <c r="I430" i="6"/>
  <c r="F20" i="21"/>
  <c r="I462" i="6"/>
  <c r="F27" i="21" s="1"/>
  <c r="F26"/>
  <c r="G269" i="13"/>
  <c r="G135"/>
  <c r="E38" i="16"/>
  <c r="M64" i="23" l="1"/>
  <c r="M176"/>
  <c r="M177"/>
  <c r="P11" i="24"/>
  <c r="R11"/>
  <c r="P6"/>
  <c r="R6"/>
  <c r="R10"/>
  <c r="P10"/>
  <c r="R13"/>
  <c r="P13"/>
  <c r="P12"/>
  <c r="R12"/>
  <c r="R9"/>
  <c r="P9"/>
  <c r="R29"/>
  <c r="P27"/>
  <c r="R27"/>
  <c r="R21"/>
  <c r="P21"/>
  <c r="R25"/>
  <c r="P25"/>
  <c r="R26"/>
  <c r="P26"/>
  <c r="P24"/>
  <c r="R24"/>
  <c r="R22"/>
  <c r="P22"/>
  <c r="P28"/>
  <c r="R28"/>
  <c r="R23"/>
  <c r="P23"/>
  <c r="L131"/>
  <c r="L40"/>
  <c r="K65" i="23"/>
  <c r="K65" i="24"/>
  <c r="M20"/>
  <c r="R20" s="1"/>
  <c r="G34"/>
  <c r="J44"/>
  <c r="J135"/>
  <c r="L132"/>
  <c r="L41"/>
  <c r="K101" i="23"/>
  <c r="M101" s="1"/>
  <c r="K101" i="24"/>
  <c r="M19"/>
  <c r="R19" s="1"/>
  <c r="M111"/>
  <c r="R111" s="1"/>
  <c r="K67" i="23"/>
  <c r="K67" i="24"/>
  <c r="M14"/>
  <c r="M8"/>
  <c r="M7"/>
  <c r="K157" i="23"/>
  <c r="M157" s="1"/>
  <c r="K153"/>
  <c r="M153" s="1"/>
  <c r="R99" i="24"/>
  <c r="J43"/>
  <c r="J134"/>
  <c r="H144" i="23"/>
  <c r="H144" i="24"/>
  <c r="L129"/>
  <c r="L38"/>
  <c r="K17" i="23"/>
  <c r="M17" s="1"/>
  <c r="K17" i="24"/>
  <c r="M16"/>
  <c r="J142"/>
  <c r="J51"/>
  <c r="K156"/>
  <c r="K159" s="1"/>
  <c r="K162" s="1"/>
  <c r="K165" s="1"/>
  <c r="K168" s="1"/>
  <c r="K171" s="1"/>
  <c r="K157"/>
  <c r="K160" s="1"/>
  <c r="K163" s="1"/>
  <c r="K166" s="1"/>
  <c r="K169" s="1"/>
  <c r="K172" s="1"/>
  <c r="K158"/>
  <c r="K161" s="1"/>
  <c r="K164" s="1"/>
  <c r="K167" s="1"/>
  <c r="K170" s="1"/>
  <c r="K173" s="1"/>
  <c r="K156" i="23"/>
  <c r="M156" s="1"/>
  <c r="L51" i="24"/>
  <c r="L142"/>
  <c r="J128" i="23"/>
  <c r="J128" i="24"/>
  <c r="L128"/>
  <c r="L37"/>
  <c r="K178" i="23"/>
  <c r="M178" s="1"/>
  <c r="K178" i="24"/>
  <c r="K179" s="1"/>
  <c r="K180" s="1"/>
  <c r="K181" s="1"/>
  <c r="K182" s="1"/>
  <c r="K183" s="1"/>
  <c r="K184" s="1"/>
  <c r="K185" s="1"/>
  <c r="J38"/>
  <c r="J39"/>
  <c r="J37"/>
  <c r="J41" s="1"/>
  <c r="J40"/>
  <c r="G125"/>
  <c r="K158" i="23"/>
  <c r="M158" s="1"/>
  <c r="G65"/>
  <c r="G67" s="1"/>
  <c r="G69" s="1"/>
  <c r="G71" s="1"/>
  <c r="G73" s="1"/>
  <c r="G75" s="1"/>
  <c r="G77" s="1"/>
  <c r="G79" s="1"/>
  <c r="G81" s="1"/>
  <c r="G66"/>
  <c r="G68" s="1"/>
  <c r="G70" s="1"/>
  <c r="G72" s="1"/>
  <c r="G74" s="1"/>
  <c r="G76" s="1"/>
  <c r="G78" s="1"/>
  <c r="G80" s="1"/>
  <c r="G82" s="1"/>
  <c r="J51"/>
  <c r="J142"/>
  <c r="L128"/>
  <c r="L37"/>
  <c r="H25" i="21"/>
  <c r="L42" i="23"/>
  <c r="J135"/>
  <c r="J44"/>
  <c r="L132"/>
  <c r="L41"/>
  <c r="J134"/>
  <c r="J43"/>
  <c r="L40"/>
  <c r="L131"/>
  <c r="L142"/>
  <c r="L51"/>
  <c r="J37"/>
  <c r="J41" s="1"/>
  <c r="J38"/>
  <c r="J40"/>
  <c r="J39"/>
  <c r="L38"/>
  <c r="L129"/>
  <c r="M12"/>
  <c r="M100"/>
  <c r="M11"/>
  <c r="M103"/>
  <c r="M9"/>
  <c r="M97"/>
  <c r="M18"/>
  <c r="H13" i="16"/>
  <c r="I13" s="1"/>
  <c r="K13" i="23"/>
  <c r="H59" i="16"/>
  <c r="I59" s="1"/>
  <c r="K99" i="23"/>
  <c r="H58" i="16"/>
  <c r="I58" s="1"/>
  <c r="K98" i="23"/>
  <c r="H67" i="16"/>
  <c r="I67" s="1"/>
  <c r="K107" i="23"/>
  <c r="K7"/>
  <c r="K110"/>
  <c r="K22"/>
  <c r="M22" s="1"/>
  <c r="H68" i="16"/>
  <c r="I68" s="1"/>
  <c r="K108" i="23"/>
  <c r="H71" i="16"/>
  <c r="I71" s="1"/>
  <c r="K111" i="23"/>
  <c r="H16" i="16"/>
  <c r="I16" s="1"/>
  <c r="K16" i="23"/>
  <c r="H19" i="16"/>
  <c r="I19" s="1"/>
  <c r="K19" i="23"/>
  <c r="H10" i="16"/>
  <c r="I10" s="1"/>
  <c r="K10" i="23"/>
  <c r="K89"/>
  <c r="H64" i="16"/>
  <c r="I64" s="1"/>
  <c r="K104" i="23"/>
  <c r="H20" i="16"/>
  <c r="I20" s="1"/>
  <c r="K20" i="23"/>
  <c r="G44" i="16"/>
  <c r="I627" i="6"/>
  <c r="F35" i="21"/>
  <c r="G72" i="16"/>
  <c r="K112" i="24" s="1"/>
  <c r="J183" i="7"/>
  <c r="G96" i="16"/>
  <c r="J169" i="7"/>
  <c r="G86" i="16"/>
  <c r="G15"/>
  <c r="K15" i="24" s="1"/>
  <c r="H17" i="16"/>
  <c r="I17" s="1"/>
  <c r="G66"/>
  <c r="K106" i="24" s="1"/>
  <c r="H61" i="16"/>
  <c r="I61" s="1"/>
  <c r="J61" i="7"/>
  <c r="G22" i="16"/>
  <c r="K32" i="24" s="1"/>
  <c r="M32" s="1"/>
  <c r="J156" i="7"/>
  <c r="G73" i="16"/>
  <c r="K123" i="24" s="1"/>
  <c r="M123" s="1"/>
  <c r="R123" s="1"/>
  <c r="J87" i="7"/>
  <c r="G46" i="16"/>
  <c r="H20" i="21"/>
  <c r="I20" s="1"/>
  <c r="H34"/>
  <c r="I34" s="1"/>
  <c r="J156" i="8"/>
  <c r="G27" i="21" s="1"/>
  <c r="L44" i="24" s="1"/>
  <c r="G26" i="21"/>
  <c r="J207" i="8"/>
  <c r="G35" i="21"/>
  <c r="G339" i="10"/>
  <c r="E37" i="21"/>
  <c r="I431" i="6"/>
  <c r="F21" i="21"/>
  <c r="G136" i="13"/>
  <c r="E39" i="16"/>
  <c r="G270" i="13"/>
  <c r="E80" i="16"/>
  <c r="K179" i="23" l="1"/>
  <c r="K180" s="1"/>
  <c r="M180" s="1"/>
  <c r="K160"/>
  <c r="K163" s="1"/>
  <c r="M163" s="1"/>
  <c r="K161"/>
  <c r="K164" s="1"/>
  <c r="M164" s="1"/>
  <c r="K159"/>
  <c r="K162" s="1"/>
  <c r="M162" s="1"/>
  <c r="P7" i="24"/>
  <c r="R7"/>
  <c r="P8"/>
  <c r="R8"/>
  <c r="P16"/>
  <c r="R16"/>
  <c r="R14"/>
  <c r="P14"/>
  <c r="P32"/>
  <c r="R32"/>
  <c r="J143"/>
  <c r="J52"/>
  <c r="M106"/>
  <c r="R106" s="1"/>
  <c r="L143"/>
  <c r="L52"/>
  <c r="K136" i="23"/>
  <c r="M136" s="1"/>
  <c r="K136" i="24"/>
  <c r="M15"/>
  <c r="K66" i="23"/>
  <c r="M66" s="1"/>
  <c r="K66" i="24"/>
  <c r="J129" i="23"/>
  <c r="J129" i="24"/>
  <c r="K113"/>
  <c r="M112"/>
  <c r="R112" s="1"/>
  <c r="L133" i="23"/>
  <c r="L133" i="24"/>
  <c r="M101"/>
  <c r="R101" s="1"/>
  <c r="G39"/>
  <c r="G35"/>
  <c r="G38"/>
  <c r="G37"/>
  <c r="G36"/>
  <c r="H145" i="23"/>
  <c r="H145" i="24"/>
  <c r="L43" i="23"/>
  <c r="L43" i="24"/>
  <c r="K68" i="23"/>
  <c r="M68" s="1"/>
  <c r="K68" i="24"/>
  <c r="G126"/>
  <c r="M17"/>
  <c r="M67" i="23"/>
  <c r="M65"/>
  <c r="G84"/>
  <c r="G85"/>
  <c r="M179"/>
  <c r="L143"/>
  <c r="L52"/>
  <c r="J143"/>
  <c r="J52"/>
  <c r="H27" i="21"/>
  <c r="L44" i="23"/>
  <c r="I25" i="21"/>
  <c r="M98" i="23"/>
  <c r="M20"/>
  <c r="M19"/>
  <c r="M110"/>
  <c r="M104"/>
  <c r="M10"/>
  <c r="M7"/>
  <c r="M111"/>
  <c r="M99"/>
  <c r="M16"/>
  <c r="M108"/>
  <c r="M107"/>
  <c r="M13"/>
  <c r="K23"/>
  <c r="M23" s="1"/>
  <c r="H22" i="16"/>
  <c r="I22" s="1"/>
  <c r="K32" i="23"/>
  <c r="H66" i="16"/>
  <c r="I66" s="1"/>
  <c r="K106" i="23"/>
  <c r="H15" i="16"/>
  <c r="I15" s="1"/>
  <c r="K15" i="23"/>
  <c r="K90"/>
  <c r="H72" i="16"/>
  <c r="I72" s="1"/>
  <c r="K112" i="23"/>
  <c r="M112" s="1"/>
  <c r="H73" i="16"/>
  <c r="I73" s="1"/>
  <c r="K123" i="23"/>
  <c r="I628" i="6"/>
  <c r="F36" i="21"/>
  <c r="J208" i="8"/>
  <c r="G36" i="21"/>
  <c r="J62" i="7"/>
  <c r="G23" i="16"/>
  <c r="K33" i="24" s="1"/>
  <c r="J170" i="7"/>
  <c r="G87" i="16"/>
  <c r="J184" i="7"/>
  <c r="G97" i="16"/>
  <c r="J157" i="7"/>
  <c r="G74" i="16"/>
  <c r="J88" i="7"/>
  <c r="G47" i="16"/>
  <c r="H35" i="21"/>
  <c r="I35" s="1"/>
  <c r="H26"/>
  <c r="L134" i="24" s="1"/>
  <c r="H21" i="21"/>
  <c r="I21" s="1"/>
  <c r="G340" i="10"/>
  <c r="G341" s="1"/>
  <c r="E38" i="21"/>
  <c r="I432" i="6"/>
  <c r="F22" i="21"/>
  <c r="G271" i="13"/>
  <c r="E81" i="16"/>
  <c r="G138" i="13"/>
  <c r="E40" i="16"/>
  <c r="M160" i="23" l="1"/>
  <c r="M161"/>
  <c r="M159"/>
  <c r="P15" i="24"/>
  <c r="R15"/>
  <c r="R17"/>
  <c r="P17"/>
  <c r="K124" i="23"/>
  <c r="M124" s="1"/>
  <c r="K124" i="24"/>
  <c r="M124" s="1"/>
  <c r="R124" s="1"/>
  <c r="K137" i="23"/>
  <c r="M137" s="1"/>
  <c r="K137" i="24"/>
  <c r="L53"/>
  <c r="L144"/>
  <c r="L135" i="23"/>
  <c r="L135" i="24"/>
  <c r="J144"/>
  <c r="J53"/>
  <c r="K114"/>
  <c r="M113"/>
  <c r="R113" s="1"/>
  <c r="J130" i="23"/>
  <c r="J130" i="24"/>
  <c r="G127"/>
  <c r="G40"/>
  <c r="K69" i="23"/>
  <c r="M69" s="1"/>
  <c r="K69" i="24"/>
  <c r="M33"/>
  <c r="H146" i="23"/>
  <c r="H146" i="24"/>
  <c r="G87" i="23"/>
  <c r="G86"/>
  <c r="M84"/>
  <c r="G88"/>
  <c r="M85"/>
  <c r="I26" i="21"/>
  <c r="L134" i="23"/>
  <c r="L144"/>
  <c r="L53"/>
  <c r="J144"/>
  <c r="J53"/>
  <c r="I27" i="21"/>
  <c r="M15" i="23"/>
  <c r="M123"/>
  <c r="M106"/>
  <c r="M32"/>
  <c r="K167"/>
  <c r="M167" s="1"/>
  <c r="K166"/>
  <c r="M166" s="1"/>
  <c r="H23" i="16"/>
  <c r="I23" s="1"/>
  <c r="K33" i="23"/>
  <c r="K24"/>
  <c r="M24" s="1"/>
  <c r="K165"/>
  <c r="M165" s="1"/>
  <c r="K113"/>
  <c r="M113" s="1"/>
  <c r="K91"/>
  <c r="K181"/>
  <c r="M181" s="1"/>
  <c r="H36" i="21"/>
  <c r="I36" s="1"/>
  <c r="J209" i="8"/>
  <c r="G37" i="21"/>
  <c r="I629" i="6"/>
  <c r="F37" i="21"/>
  <c r="J158" i="7"/>
  <c r="G75" i="16"/>
  <c r="K125" i="24" s="1"/>
  <c r="J185" i="7"/>
  <c r="G98" i="16"/>
  <c r="J171" i="7"/>
  <c r="G88" i="16"/>
  <c r="J89" i="7"/>
  <c r="G48" i="16"/>
  <c r="H74"/>
  <c r="I74" s="1"/>
  <c r="J63" i="7"/>
  <c r="G24" i="16"/>
  <c r="K34" i="24" s="1"/>
  <c r="M34" s="1"/>
  <c r="H22" i="21"/>
  <c r="I22" s="1"/>
  <c r="E40"/>
  <c r="E39"/>
  <c r="I433" i="6"/>
  <c r="F24" i="21" s="1"/>
  <c r="F23"/>
  <c r="G139" i="13"/>
  <c r="E42" i="16"/>
  <c r="G272" i="13"/>
  <c r="E82" i="16"/>
  <c r="R34" i="24" l="1"/>
  <c r="P34"/>
  <c r="P33"/>
  <c r="R33"/>
  <c r="J54"/>
  <c r="J145"/>
  <c r="G41"/>
  <c r="H147" i="23"/>
  <c r="H147" i="24"/>
  <c r="K138" i="23"/>
  <c r="M138" s="1"/>
  <c r="K138" i="24"/>
  <c r="M125"/>
  <c r="R125" s="1"/>
  <c r="L145"/>
  <c r="L54"/>
  <c r="K115"/>
  <c r="M114"/>
  <c r="R114" s="1"/>
  <c r="J131" i="23"/>
  <c r="J131" i="24"/>
  <c r="K70" i="23"/>
  <c r="M70" s="1"/>
  <c r="K70" i="24"/>
  <c r="H148" i="23"/>
  <c r="H148" i="24"/>
  <c r="J132" i="23"/>
  <c r="J132" i="24"/>
  <c r="G128"/>
  <c r="G91" i="23"/>
  <c r="G94" s="1"/>
  <c r="M88"/>
  <c r="G90"/>
  <c r="M87"/>
  <c r="G89"/>
  <c r="M86"/>
  <c r="L54"/>
  <c r="L145"/>
  <c r="J145"/>
  <c r="J54"/>
  <c r="M33"/>
  <c r="H24" i="16"/>
  <c r="I24" s="1"/>
  <c r="K34" i="23"/>
  <c r="K169"/>
  <c r="M169" s="1"/>
  <c r="H75" i="16"/>
  <c r="I75" s="1"/>
  <c r="K125" i="23"/>
  <c r="K182"/>
  <c r="M182" s="1"/>
  <c r="K114"/>
  <c r="M114" s="1"/>
  <c r="K170"/>
  <c r="M170" s="1"/>
  <c r="K92"/>
  <c r="K168"/>
  <c r="M168" s="1"/>
  <c r="K25"/>
  <c r="M25" s="1"/>
  <c r="H37" i="21"/>
  <c r="I37" s="1"/>
  <c r="I630" i="6"/>
  <c r="F38" i="21"/>
  <c r="J210" i="8"/>
  <c r="G38" i="21"/>
  <c r="H42" i="16"/>
  <c r="I42" s="1"/>
  <c r="G49"/>
  <c r="J186" i="7"/>
  <c r="G99" i="16"/>
  <c r="G25"/>
  <c r="G89"/>
  <c r="J159" i="7"/>
  <c r="G76" i="16"/>
  <c r="K126" i="24" s="1"/>
  <c r="M126" s="1"/>
  <c r="R126" s="1"/>
  <c r="H23" i="21"/>
  <c r="I23" s="1"/>
  <c r="H24"/>
  <c r="I24" s="1"/>
  <c r="G273" i="13"/>
  <c r="E83" i="16"/>
  <c r="G140" i="13"/>
  <c r="E43" i="16"/>
  <c r="H43" s="1"/>
  <c r="I43" s="1"/>
  <c r="K35" i="24" l="1"/>
  <c r="M35" s="1"/>
  <c r="M36"/>
  <c r="R36" s="1"/>
  <c r="L146"/>
  <c r="L55"/>
  <c r="K116"/>
  <c r="M115"/>
  <c r="R115" s="1"/>
  <c r="J55"/>
  <c r="J146"/>
  <c r="G42"/>
  <c r="K71" i="23"/>
  <c r="M71" s="1"/>
  <c r="K71" i="24"/>
  <c r="K72" s="1"/>
  <c r="K73" s="1"/>
  <c r="K74" s="1"/>
  <c r="K75" s="1"/>
  <c r="K76" s="1"/>
  <c r="K77" s="1"/>
  <c r="K78" s="1"/>
  <c r="K79" s="1"/>
  <c r="K80" s="1"/>
  <c r="K81" s="1"/>
  <c r="K82" s="1"/>
  <c r="K139" i="23"/>
  <c r="M139" s="1"/>
  <c r="K139" i="24"/>
  <c r="K140" s="1"/>
  <c r="K141" s="1"/>
  <c r="K142" s="1"/>
  <c r="K143" s="1"/>
  <c r="K144" s="1"/>
  <c r="K145" s="1"/>
  <c r="K146" s="1"/>
  <c r="K147" s="1"/>
  <c r="K148" s="1"/>
  <c r="K149" s="1"/>
  <c r="K150" s="1"/>
  <c r="G129"/>
  <c r="G93" i="23"/>
  <c r="M90"/>
  <c r="M91"/>
  <c r="G92"/>
  <c r="M92" s="1"/>
  <c r="M89"/>
  <c r="J55"/>
  <c r="J146"/>
  <c r="L146"/>
  <c r="L55"/>
  <c r="M125"/>
  <c r="M34"/>
  <c r="K72"/>
  <c r="M72" s="1"/>
  <c r="H25" i="16"/>
  <c r="I25" s="1"/>
  <c r="K35" i="23"/>
  <c r="K171"/>
  <c r="K173"/>
  <c r="K183"/>
  <c r="M183" s="1"/>
  <c r="K172"/>
  <c r="H76" i="16"/>
  <c r="I76" s="1"/>
  <c r="K126" i="23"/>
  <c r="K26"/>
  <c r="K93"/>
  <c r="K115"/>
  <c r="M115" s="1"/>
  <c r="H38" i="21"/>
  <c r="I38" s="1"/>
  <c r="I631" i="6"/>
  <c r="F40" i="21" s="1"/>
  <c r="F39"/>
  <c r="J211" i="8"/>
  <c r="G40" i="21" s="1"/>
  <c r="G39"/>
  <c r="G100" i="16"/>
  <c r="J160" i="7"/>
  <c r="G77" i="16"/>
  <c r="K127" i="24" s="1"/>
  <c r="G141" i="13"/>
  <c r="E44" i="16"/>
  <c r="H44" s="1"/>
  <c r="I44" s="1"/>
  <c r="G274" i="13"/>
  <c r="E84" i="16"/>
  <c r="K140" i="23" l="1"/>
  <c r="M140" s="1"/>
  <c r="R35" i="24"/>
  <c r="P35"/>
  <c r="J57"/>
  <c r="J148"/>
  <c r="G130"/>
  <c r="J56"/>
  <c r="J147"/>
  <c r="L148"/>
  <c r="L57"/>
  <c r="K117"/>
  <c r="M116"/>
  <c r="R116" s="1"/>
  <c r="M127"/>
  <c r="R127" s="1"/>
  <c r="L147"/>
  <c r="L56"/>
  <c r="G43"/>
  <c r="M93" i="23"/>
  <c r="L148"/>
  <c r="L57"/>
  <c r="J147"/>
  <c r="J56"/>
  <c r="L147"/>
  <c r="L56"/>
  <c r="J148"/>
  <c r="J57"/>
  <c r="M172"/>
  <c r="M171"/>
  <c r="M126"/>
  <c r="M173"/>
  <c r="M35"/>
  <c r="H77" i="16"/>
  <c r="I77" s="1"/>
  <c r="K127" i="23"/>
  <c r="K116"/>
  <c r="M116" s="1"/>
  <c r="K27"/>
  <c r="M27" s="1"/>
  <c r="K184"/>
  <c r="M184" s="1"/>
  <c r="K73"/>
  <c r="M73" s="1"/>
  <c r="K94"/>
  <c r="H40" i="21"/>
  <c r="I40" s="1"/>
  <c r="H39"/>
  <c r="I39" s="1"/>
  <c r="J161" i="7"/>
  <c r="G78" i="16"/>
  <c r="J71" i="7"/>
  <c r="G32" i="16"/>
  <c r="K37" i="24" s="1"/>
  <c r="G275" i="13"/>
  <c r="E85" i="16"/>
  <c r="G142" i="13"/>
  <c r="E45" i="16"/>
  <c r="H45" s="1"/>
  <c r="I45" s="1"/>
  <c r="K141" i="23" l="1"/>
  <c r="M141" s="1"/>
  <c r="K128"/>
  <c r="M128" s="1"/>
  <c r="K128" i="24"/>
  <c r="K118"/>
  <c r="M117"/>
  <c r="R117" s="1"/>
  <c r="G131"/>
  <c r="M37"/>
  <c r="R37" s="1"/>
  <c r="G44"/>
  <c r="M127" i="23"/>
  <c r="M94"/>
  <c r="M36"/>
  <c r="K185"/>
  <c r="K117"/>
  <c r="M117" s="1"/>
  <c r="K74"/>
  <c r="M74" s="1"/>
  <c r="K28"/>
  <c r="M28" s="1"/>
  <c r="K142"/>
  <c r="M142" s="1"/>
  <c r="H32" i="16"/>
  <c r="I32" s="1"/>
  <c r="K37" i="23"/>
  <c r="J162" i="7"/>
  <c r="G79" i="16"/>
  <c r="K129" i="24" s="1"/>
  <c r="M129" s="1"/>
  <c r="R129" s="1"/>
  <c r="H78" i="16"/>
  <c r="I78" s="1"/>
  <c r="J72" i="7"/>
  <c r="G33" i="16"/>
  <c r="K38" i="24" s="1"/>
  <c r="M38" s="1"/>
  <c r="R38" s="1"/>
  <c r="G143" i="13"/>
  <c r="E46" i="16"/>
  <c r="H46" s="1"/>
  <c r="I46" s="1"/>
  <c r="G276" i="13"/>
  <c r="E86" i="16"/>
  <c r="H86" s="1"/>
  <c r="I86" s="1"/>
  <c r="G132" i="24" l="1"/>
  <c r="G45"/>
  <c r="K119"/>
  <c r="M118"/>
  <c r="R118" s="1"/>
  <c r="M128"/>
  <c r="R128" s="1"/>
  <c r="M185" i="23"/>
  <c r="M37"/>
  <c r="K143"/>
  <c r="M143" s="1"/>
  <c r="H33" i="16"/>
  <c r="I33" s="1"/>
  <c r="K38" i="23"/>
  <c r="H79" i="16"/>
  <c r="I79" s="1"/>
  <c r="K129" i="23"/>
  <c r="K29"/>
  <c r="M29" s="1"/>
  <c r="K118"/>
  <c r="M118" s="1"/>
  <c r="K75"/>
  <c r="M75" s="1"/>
  <c r="J73" i="7"/>
  <c r="G34" i="16"/>
  <c r="K39" i="24" s="1"/>
  <c r="M39" s="1"/>
  <c r="R39" s="1"/>
  <c r="J163" i="7"/>
  <c r="G80" i="16"/>
  <c r="K130" i="24" s="1"/>
  <c r="G277" i="13"/>
  <c r="E87" i="16"/>
  <c r="H87" s="1"/>
  <c r="I87" s="1"/>
  <c r="G144" i="13"/>
  <c r="E47" i="16"/>
  <c r="H47" s="1"/>
  <c r="I47" s="1"/>
  <c r="M130" i="24" l="1"/>
  <c r="R130" s="1"/>
  <c r="K120"/>
  <c r="M119"/>
  <c r="R119" s="1"/>
  <c r="G133"/>
  <c r="G46"/>
  <c r="M129" i="23"/>
  <c r="M38"/>
  <c r="K76"/>
  <c r="M76" s="1"/>
  <c r="K30"/>
  <c r="M30" s="1"/>
  <c r="H34" i="16"/>
  <c r="I34" s="1"/>
  <c r="K39" i="23"/>
  <c r="K119"/>
  <c r="M119" s="1"/>
  <c r="K144"/>
  <c r="M144" s="1"/>
  <c r="H80" i="16"/>
  <c r="I80" s="1"/>
  <c r="K130" i="23"/>
  <c r="J74" i="7"/>
  <c r="G35" i="16"/>
  <c r="J164" i="7"/>
  <c r="G81" i="16"/>
  <c r="K131" i="24" s="1"/>
  <c r="M131" s="1"/>
  <c r="R131" s="1"/>
  <c r="G145" i="13"/>
  <c r="E48" i="16"/>
  <c r="H48" s="1"/>
  <c r="I48" s="1"/>
  <c r="G278" i="13"/>
  <c r="E88" i="16"/>
  <c r="H88" s="1"/>
  <c r="I88" s="1"/>
  <c r="G134" i="24" l="1"/>
  <c r="K40" i="23"/>
  <c r="M40" s="1"/>
  <c r="K40" i="24"/>
  <c r="M40" s="1"/>
  <c r="R40" s="1"/>
  <c r="K121"/>
  <c r="M120"/>
  <c r="R120" s="1"/>
  <c r="G47"/>
  <c r="M39" i="23"/>
  <c r="M130"/>
  <c r="K31"/>
  <c r="H81" i="16"/>
  <c r="I81" s="1"/>
  <c r="K131" i="23"/>
  <c r="K145"/>
  <c r="M145" s="1"/>
  <c r="K77"/>
  <c r="M77" s="1"/>
  <c r="K120"/>
  <c r="M120" s="1"/>
  <c r="J165" i="7"/>
  <c r="G82" i="16"/>
  <c r="J75" i="7"/>
  <c r="G36" i="16"/>
  <c r="H35"/>
  <c r="I35" s="1"/>
  <c r="G279" i="13"/>
  <c r="G280" s="1"/>
  <c r="E89" i="16"/>
  <c r="H89" s="1"/>
  <c r="I89" s="1"/>
  <c r="G147" i="13"/>
  <c r="E49" i="16"/>
  <c r="H49" s="1"/>
  <c r="I49" s="1"/>
  <c r="K122" i="24" l="1"/>
  <c r="M121"/>
  <c r="R121" s="1"/>
  <c r="K132" i="23"/>
  <c r="K132" i="24"/>
  <c r="M132" s="1"/>
  <c r="R132" s="1"/>
  <c r="G135"/>
  <c r="K41"/>
  <c r="K46"/>
  <c r="G48"/>
  <c r="M131" i="23"/>
  <c r="M31"/>
  <c r="M132"/>
  <c r="H36" i="16"/>
  <c r="I36" s="1"/>
  <c r="K46" i="23"/>
  <c r="M46" s="1"/>
  <c r="K41"/>
  <c r="K121"/>
  <c r="M121" s="1"/>
  <c r="K146"/>
  <c r="M146" s="1"/>
  <c r="K78"/>
  <c r="M78" s="1"/>
  <c r="J76" i="7"/>
  <c r="G37" i="16"/>
  <c r="K42" i="24" s="1"/>
  <c r="M42" s="1"/>
  <c r="H82" i="16"/>
  <c r="I82" s="1"/>
  <c r="J166" i="7"/>
  <c r="G83" i="16"/>
  <c r="G148" i="13"/>
  <c r="E51" i="16"/>
  <c r="H51" s="1"/>
  <c r="I51" s="1"/>
  <c r="G282" i="13"/>
  <c r="E90" i="16"/>
  <c r="H90" s="1"/>
  <c r="I90" s="1"/>
  <c r="E91"/>
  <c r="H91" s="1"/>
  <c r="I91" s="1"/>
  <c r="R42" i="24" l="1"/>
  <c r="P42"/>
  <c r="M41"/>
  <c r="R41" s="1"/>
  <c r="M122"/>
  <c r="R122" s="1"/>
  <c r="K47"/>
  <c r="M46"/>
  <c r="G49"/>
  <c r="G50"/>
  <c r="K133" i="23"/>
  <c r="M133" s="1"/>
  <c r="K133" i="24"/>
  <c r="M133" s="1"/>
  <c r="R133" s="1"/>
  <c r="G136"/>
  <c r="M41" i="23"/>
  <c r="K147"/>
  <c r="M147" s="1"/>
  <c r="H37" i="16"/>
  <c r="I37" s="1"/>
  <c r="K42" i="23"/>
  <c r="K47"/>
  <c r="M47" s="1"/>
  <c r="K79"/>
  <c r="M79" s="1"/>
  <c r="K122"/>
  <c r="H83" i="16"/>
  <c r="I83" s="1"/>
  <c r="J167" i="7"/>
  <c r="G84" i="16"/>
  <c r="K134" i="24" s="1"/>
  <c r="J77" i="7"/>
  <c r="G38" i="16"/>
  <c r="K43" i="24" s="1"/>
  <c r="M43" s="1"/>
  <c r="G283" i="13"/>
  <c r="E93" i="16"/>
  <c r="H93" s="1"/>
  <c r="I93" s="1"/>
  <c r="G149" i="13"/>
  <c r="E52" i="16"/>
  <c r="H52" s="1"/>
  <c r="I52" s="1"/>
  <c r="R46" i="24" l="1"/>
  <c r="P46"/>
  <c r="R43"/>
  <c r="P43"/>
  <c r="M134"/>
  <c r="R134" s="1"/>
  <c r="K48"/>
  <c r="M47"/>
  <c r="G51"/>
  <c r="M136"/>
  <c r="R136" s="1"/>
  <c r="G137"/>
  <c r="G52"/>
  <c r="M122" i="23"/>
  <c r="M42"/>
  <c r="H38" i="16"/>
  <c r="I38" s="1"/>
  <c r="K43" i="23"/>
  <c r="K48"/>
  <c r="M48" s="1"/>
  <c r="K148"/>
  <c r="M148" s="1"/>
  <c r="H84" i="16"/>
  <c r="I84" s="1"/>
  <c r="K134" i="23"/>
  <c r="K80"/>
  <c r="M80" s="1"/>
  <c r="G85" i="16"/>
  <c r="K135" i="24" s="1"/>
  <c r="M135" s="1"/>
  <c r="R135" s="1"/>
  <c r="J78" i="7"/>
  <c r="G39" i="16"/>
  <c r="K44" i="24" s="1"/>
  <c r="M44" s="1"/>
  <c r="G150" i="13"/>
  <c r="E53" i="16"/>
  <c r="H53" s="1"/>
  <c r="I53" s="1"/>
  <c r="G284" i="13"/>
  <c r="E94" i="16"/>
  <c r="H94" s="1"/>
  <c r="I94" s="1"/>
  <c r="P44" i="24" l="1"/>
  <c r="R44"/>
  <c r="P47"/>
  <c r="R47"/>
  <c r="M137"/>
  <c r="R137" s="1"/>
  <c r="G138"/>
  <c r="G53"/>
  <c r="G54"/>
  <c r="K49"/>
  <c r="M48"/>
  <c r="M43" i="23"/>
  <c r="M134"/>
  <c r="H85" i="16"/>
  <c r="I85" s="1"/>
  <c r="K135" i="23"/>
  <c r="K81"/>
  <c r="M81" s="1"/>
  <c r="K149"/>
  <c r="M149" s="1"/>
  <c r="K49"/>
  <c r="M49" s="1"/>
  <c r="H39" i="16"/>
  <c r="I39" s="1"/>
  <c r="K44" i="23"/>
  <c r="E54" i="16"/>
  <c r="H54" s="1"/>
  <c r="I54" s="1"/>
  <c r="G40"/>
  <c r="K45" i="24" s="1"/>
  <c r="G285" i="13"/>
  <c r="E95" i="16"/>
  <c r="H95" s="1"/>
  <c r="I95" s="1"/>
  <c r="P48" i="24" l="1"/>
  <c r="R48"/>
  <c r="K50"/>
  <c r="M49"/>
  <c r="M45"/>
  <c r="G56"/>
  <c r="M138"/>
  <c r="R138" s="1"/>
  <c r="G139"/>
  <c r="G55"/>
  <c r="M44" i="23"/>
  <c r="M135"/>
  <c r="H40" i="16"/>
  <c r="I40" s="1"/>
  <c r="K45" i="23"/>
  <c r="K50"/>
  <c r="M50" s="1"/>
  <c r="K82"/>
  <c r="K150"/>
  <c r="G286" i="13"/>
  <c r="E96" i="16"/>
  <c r="H96" s="1"/>
  <c r="I96" s="1"/>
  <c r="R45" i="24" l="1"/>
  <c r="P45"/>
  <c r="R49"/>
  <c r="P49"/>
  <c r="G57"/>
  <c r="G140"/>
  <c r="M139"/>
  <c r="R139" s="1"/>
  <c r="K51"/>
  <c r="M50"/>
  <c r="G58"/>
  <c r="M45" i="23"/>
  <c r="M150"/>
  <c r="M82"/>
  <c r="K51"/>
  <c r="M51" s="1"/>
  <c r="G287" i="13"/>
  <c r="E97" i="16"/>
  <c r="H97" s="1"/>
  <c r="I97" s="1"/>
  <c r="R50" i="24" l="1"/>
  <c r="P50"/>
  <c r="G60"/>
  <c r="K52"/>
  <c r="M51"/>
  <c r="G59"/>
  <c r="G141"/>
  <c r="M140"/>
  <c r="R140" s="1"/>
  <c r="K52" i="23"/>
  <c r="M52" s="1"/>
  <c r="G288" i="13"/>
  <c r="E98" i="16"/>
  <c r="H98" s="1"/>
  <c r="I98" s="1"/>
  <c r="R51" i="24" l="1"/>
  <c r="P51"/>
  <c r="G62"/>
  <c r="G61"/>
  <c r="K53"/>
  <c r="M52"/>
  <c r="M141"/>
  <c r="R141" s="1"/>
  <c r="G142"/>
  <c r="K53" i="23"/>
  <c r="M53" s="1"/>
  <c r="G289" i="13"/>
  <c r="E99" i="16"/>
  <c r="H99" s="1"/>
  <c r="I99" s="1"/>
  <c r="P52" i="24" l="1"/>
  <c r="R52"/>
  <c r="G143"/>
  <c r="M142"/>
  <c r="R142" s="1"/>
  <c r="G64"/>
  <c r="K54"/>
  <c r="M53"/>
  <c r="K54" i="23"/>
  <c r="M54" s="1"/>
  <c r="G291" i="13"/>
  <c r="E100" i="16"/>
  <c r="H100" s="1"/>
  <c r="I100" s="1"/>
  <c r="R53" i="24" l="1"/>
  <c r="P53"/>
  <c r="M64"/>
  <c r="G66"/>
  <c r="G65"/>
  <c r="M143"/>
  <c r="R143" s="1"/>
  <c r="G144"/>
  <c r="K55"/>
  <c r="M54"/>
  <c r="K55" i="23"/>
  <c r="M55" s="1"/>
  <c r="G292" i="13"/>
  <c r="E102" i="16"/>
  <c r="H102" s="1"/>
  <c r="I102" s="1"/>
  <c r="R64" i="24" l="1"/>
  <c r="P64"/>
  <c r="R54"/>
  <c r="P54"/>
  <c r="M144"/>
  <c r="R144" s="1"/>
  <c r="G145"/>
  <c r="G68"/>
  <c r="M66"/>
  <c r="M65"/>
  <c r="G67"/>
  <c r="K56"/>
  <c r="M55"/>
  <c r="K56" i="23"/>
  <c r="M56" s="1"/>
  <c r="G293" i="13"/>
  <c r="E103" i="16"/>
  <c r="H103" s="1"/>
  <c r="I103" s="1"/>
  <c r="P55" i="24" l="1"/>
  <c r="R55"/>
  <c r="P65"/>
  <c r="R65"/>
  <c r="P66"/>
  <c r="R66"/>
  <c r="G69"/>
  <c r="M67"/>
  <c r="G146"/>
  <c r="M145"/>
  <c r="R145" s="1"/>
  <c r="K57"/>
  <c r="M56"/>
  <c r="G70"/>
  <c r="M68"/>
  <c r="K57" i="23"/>
  <c r="M57" s="1"/>
  <c r="G294" i="13"/>
  <c r="E104" i="16"/>
  <c r="H104" s="1"/>
  <c r="I104" s="1"/>
  <c r="P68" i="24" l="1"/>
  <c r="R68"/>
  <c r="P56"/>
  <c r="R56"/>
  <c r="R67"/>
  <c r="P67"/>
  <c r="M70"/>
  <c r="G72"/>
  <c r="M69"/>
  <c r="G71"/>
  <c r="M146"/>
  <c r="R146" s="1"/>
  <c r="G147"/>
  <c r="K58"/>
  <c r="M57"/>
  <c r="K58" i="23"/>
  <c r="M58" s="1"/>
  <c r="E105" i="16"/>
  <c r="H105" s="1"/>
  <c r="I105" s="1"/>
  <c r="P69" i="24" l="1"/>
  <c r="R69"/>
  <c r="P70"/>
  <c r="R70"/>
  <c r="R57"/>
  <c r="P57"/>
  <c r="K59"/>
  <c r="M58"/>
  <c r="M71"/>
  <c r="G73"/>
  <c r="M147"/>
  <c r="R147" s="1"/>
  <c r="G148"/>
  <c r="M72"/>
  <c r="G74"/>
  <c r="K59" i="23"/>
  <c r="M59" s="1"/>
  <c r="R71" i="24" l="1"/>
  <c r="P71"/>
  <c r="R72"/>
  <c r="P72"/>
  <c r="R58"/>
  <c r="P58"/>
  <c r="M148"/>
  <c r="R148" s="1"/>
  <c r="G149"/>
  <c r="G76"/>
  <c r="M74"/>
  <c r="K60"/>
  <c r="M59"/>
  <c r="M73"/>
  <c r="G75"/>
  <c r="K60" i="23"/>
  <c r="M60" s="1"/>
  <c r="P74" i="24" l="1"/>
  <c r="R74"/>
  <c r="P73"/>
  <c r="R73"/>
  <c r="R59"/>
  <c r="P59"/>
  <c r="K61"/>
  <c r="M60"/>
  <c r="M149"/>
  <c r="R149" s="1"/>
  <c r="G150"/>
  <c r="M76"/>
  <c r="G78"/>
  <c r="M75"/>
  <c r="G77"/>
  <c r="K61" i="23"/>
  <c r="M61" s="1"/>
  <c r="P60" i="24" l="1"/>
  <c r="R60"/>
  <c r="P76"/>
  <c r="R76"/>
  <c r="R75"/>
  <c r="P75"/>
  <c r="G151"/>
  <c r="M150"/>
  <c r="R150" s="1"/>
  <c r="G80"/>
  <c r="M78"/>
  <c r="K62"/>
  <c r="M62" s="1"/>
  <c r="R62" s="1"/>
  <c r="M61"/>
  <c r="G79"/>
  <c r="M77"/>
  <c r="K62" i="23"/>
  <c r="R61" i="24" l="1"/>
  <c r="P61"/>
  <c r="P78"/>
  <c r="R78"/>
  <c r="P77"/>
  <c r="R77"/>
  <c r="G152"/>
  <c r="M151"/>
  <c r="R151" s="1"/>
  <c r="G82"/>
  <c r="M80"/>
  <c r="M79"/>
  <c r="G81"/>
  <c r="M81" s="1"/>
  <c r="M62" i="23"/>
  <c r="R80" i="24" l="1"/>
  <c r="P80"/>
  <c r="R79"/>
  <c r="P79"/>
  <c r="P81"/>
  <c r="R81"/>
  <c r="G153"/>
  <c r="M152"/>
  <c r="R152" s="1"/>
  <c r="G85"/>
  <c r="M82"/>
  <c r="G84"/>
  <c r="P82" l="1"/>
  <c r="R82"/>
  <c r="G86"/>
  <c r="G87"/>
  <c r="M84"/>
  <c r="M153"/>
  <c r="R153" s="1"/>
  <c r="G155"/>
  <c r="M85"/>
  <c r="G88"/>
  <c r="P85" l="1"/>
  <c r="R85"/>
  <c r="R84"/>
  <c r="P84"/>
  <c r="M86"/>
  <c r="G89"/>
  <c r="G156"/>
  <c r="M155"/>
  <c r="R155" s="1"/>
  <c r="M87"/>
  <c r="G90"/>
  <c r="G91"/>
  <c r="M88"/>
  <c r="R87" l="1"/>
  <c r="P87"/>
  <c r="R88"/>
  <c r="P88"/>
  <c r="P86"/>
  <c r="R86"/>
  <c r="G94"/>
  <c r="M94" s="1"/>
  <c r="M91"/>
  <c r="M89"/>
  <c r="G92"/>
  <c r="M92" s="1"/>
  <c r="G93"/>
  <c r="M90"/>
  <c r="M156"/>
  <c r="R156" s="1"/>
  <c r="G157"/>
  <c r="P94" l="1"/>
  <c r="R94"/>
  <c r="R90"/>
  <c r="P90"/>
  <c r="P89"/>
  <c r="R89"/>
  <c r="R92"/>
  <c r="P92"/>
  <c r="R91"/>
  <c r="P91"/>
  <c r="M93"/>
  <c r="M157"/>
  <c r="R157" s="1"/>
  <c r="G158"/>
  <c r="P93" l="1"/>
  <c r="R93"/>
  <c r="G159"/>
  <c r="M158"/>
  <c r="R158" s="1"/>
  <c r="M159" l="1"/>
  <c r="R159" s="1"/>
  <c r="G160"/>
  <c r="G161" l="1"/>
  <c r="M160"/>
  <c r="R160" s="1"/>
  <c r="G162" l="1"/>
  <c r="M161"/>
  <c r="R161" s="1"/>
  <c r="G163" l="1"/>
  <c r="M162"/>
  <c r="R162" s="1"/>
  <c r="G164" l="1"/>
  <c r="M163"/>
  <c r="R163" s="1"/>
  <c r="M164" l="1"/>
  <c r="R164" s="1"/>
  <c r="G165"/>
  <c r="M165" l="1"/>
  <c r="R165" s="1"/>
  <c r="G166"/>
  <c r="G167" l="1"/>
  <c r="M166"/>
  <c r="R166" s="1"/>
  <c r="M167" l="1"/>
  <c r="R167" s="1"/>
  <c r="G168"/>
  <c r="G169" l="1"/>
  <c r="M168"/>
  <c r="R168" s="1"/>
  <c r="M169" l="1"/>
  <c r="R169" s="1"/>
  <c r="G170"/>
  <c r="M170" l="1"/>
  <c r="R170" s="1"/>
  <c r="G171"/>
  <c r="M171" l="1"/>
  <c r="R171" s="1"/>
  <c r="G172"/>
  <c r="G173" l="1"/>
  <c r="M172"/>
  <c r="R172" s="1"/>
  <c r="G176" l="1"/>
  <c r="G175"/>
  <c r="M173"/>
  <c r="R173" s="1"/>
  <c r="M176" l="1"/>
  <c r="R176" s="1"/>
  <c r="G179"/>
  <c r="M175"/>
  <c r="R175" s="1"/>
  <c r="G178"/>
  <c r="G177"/>
  <c r="M177" l="1"/>
  <c r="R177" s="1"/>
  <c r="G180"/>
  <c r="M179"/>
  <c r="R179" s="1"/>
  <c r="G182"/>
  <c r="G181"/>
  <c r="M178"/>
  <c r="R178" s="1"/>
  <c r="M182" l="1"/>
  <c r="R182" s="1"/>
  <c r="G185"/>
  <c r="M185" s="1"/>
  <c r="R185" s="1"/>
  <c r="G184"/>
  <c r="M181"/>
  <c r="R181" s="1"/>
  <c r="G183"/>
  <c r="R180"/>
  <c r="M180"/>
  <c r="M183" l="1"/>
  <c r="R183" s="1"/>
  <c r="M184"/>
  <c r="R184" s="1"/>
</calcChain>
</file>

<file path=xl/sharedStrings.xml><?xml version="1.0" encoding="utf-8"?>
<sst xmlns="http://schemas.openxmlformats.org/spreadsheetml/2006/main" count="15082" uniqueCount="1548">
  <si>
    <t xml:space="preserve">cái </t>
  </si>
  <si>
    <t xml:space="preserve">kw </t>
  </si>
  <si>
    <t xml:space="preserve">bộ </t>
  </si>
  <si>
    <t xml:space="preserve">ml </t>
  </si>
  <si>
    <t xml:space="preserve">TT </t>
  </si>
  <si>
    <t xml:space="preserve">Mã hiệu </t>
  </si>
  <si>
    <t xml:space="preserve">Danh mục dụng cụ </t>
  </si>
  <si>
    <t xml:space="preserve">Đơn vị tính </t>
  </si>
  <si>
    <t xml:space="preserve">Thời hạn </t>
  </si>
  <si>
    <t xml:space="preserve">I </t>
  </si>
  <si>
    <t xml:space="preserve">Định mức </t>
  </si>
  <si>
    <t xml:space="preserve">1NB1a </t>
  </si>
  <si>
    <t xml:space="preserve">Nhiệt độ không khí </t>
  </si>
  <si>
    <t xml:space="preserve"> </t>
  </si>
  <si>
    <t xml:space="preserve">Quần áo BHLĐ </t>
  </si>
  <si>
    <t xml:space="preserve">Giầy BHLĐ </t>
  </si>
  <si>
    <t xml:space="preserve">đôi </t>
  </si>
  <si>
    <t xml:space="preserve">Mũ cứng </t>
  </si>
  <si>
    <t xml:space="preserve">Ô che mưa, che nắng </t>
  </si>
  <si>
    <t xml:space="preserve">1NB1b </t>
  </si>
  <si>
    <t xml:space="preserve">Độ ẩm không khí </t>
  </si>
  <si>
    <t xml:space="preserve">Như mục1NB1a </t>
  </si>
  <si>
    <t xml:space="preserve">1NB2 </t>
  </si>
  <si>
    <t xml:space="preserve">Tốc độ gió </t>
  </si>
  <si>
    <t xml:space="preserve">Như mục 1NB1 </t>
  </si>
  <si>
    <t xml:space="preserve">1NB3 </t>
  </si>
  <si>
    <t xml:space="preserve">Sóng </t>
  </si>
  <si>
    <t xml:space="preserve">1NB4 </t>
  </si>
  <si>
    <t xml:space="preserve">Tốc độ dòng chảy </t>
  </si>
  <si>
    <t xml:space="preserve">1NB5 </t>
  </si>
  <si>
    <t xml:space="preserve">Nhiệt độ nước biển </t>
  </si>
  <si>
    <t xml:space="preserve">1NB6 </t>
  </si>
  <si>
    <t xml:space="preserve">Độ muối </t>
  </si>
  <si>
    <t xml:space="preserve">Bình tia </t>
  </si>
  <si>
    <t xml:space="preserve">Thùng đựng và bảo quản mẫu </t>
  </si>
  <si>
    <t xml:space="preserve">1NB7 </t>
  </si>
  <si>
    <t xml:space="preserve">Độ đục </t>
  </si>
  <si>
    <t xml:space="preserve">1NB8 </t>
  </si>
  <si>
    <t xml:space="preserve">Độ trong suốt </t>
  </si>
  <si>
    <t xml:space="preserve">1NB9 </t>
  </si>
  <si>
    <t xml:space="preserve">Như mục 1NB8 </t>
  </si>
  <si>
    <t xml:space="preserve">1NB10 </t>
  </si>
  <si>
    <t xml:space="preserve">pH </t>
  </si>
  <si>
    <t xml:space="preserve">1NB11 </t>
  </si>
  <si>
    <t xml:space="preserve">Ôxy hòa tan (DO) </t>
  </si>
  <si>
    <t xml:space="preserve">Như mục 1NB10 </t>
  </si>
  <si>
    <t xml:space="preserve">1NB12 </t>
  </si>
  <si>
    <t xml:space="preserve">Độ dẫn điện (EC) </t>
  </si>
  <si>
    <t xml:space="preserve">1NB13 </t>
  </si>
  <si>
    <t xml:space="preserve">Tổng chất rắn hòa tan (TDS) </t>
  </si>
  <si>
    <t xml:space="preserve">1NB14 </t>
  </si>
  <si>
    <t xml:space="preserve">Đo đồng thời pH; DO; EC; TDS </t>
  </si>
  <si>
    <t xml:space="preserve">1NB15 </t>
  </si>
  <si>
    <t xml:space="preserve">1NB16a </t>
  </si>
  <si>
    <t xml:space="preserve">COD </t>
  </si>
  <si>
    <t xml:space="preserve">Như mục 1NB15 </t>
  </si>
  <si>
    <t xml:space="preserve">1NB16b </t>
  </si>
  <si>
    <t xml:space="preserve">1NB17a </t>
  </si>
  <si>
    <t xml:space="preserve">Tổng chất rắng lơ lửng (TSS) </t>
  </si>
  <si>
    <t xml:space="preserve">1NB17b </t>
  </si>
  <si>
    <t xml:space="preserve">Độ màu  </t>
  </si>
  <si>
    <t xml:space="preserve">1NB19a </t>
  </si>
  <si>
    <t xml:space="preserve">Chlorophyll a </t>
  </si>
  <si>
    <t xml:space="preserve">1NB19b </t>
  </si>
  <si>
    <t xml:space="preserve">Chlorophyll b </t>
  </si>
  <si>
    <t xml:space="preserve">1NB19c </t>
  </si>
  <si>
    <t xml:space="preserve"> Chlorophyll c  </t>
  </si>
  <si>
    <t xml:space="preserve">1NB20 </t>
  </si>
  <si>
    <t xml:space="preserve">1NB21 </t>
  </si>
  <si>
    <t xml:space="preserve">1NB22 </t>
  </si>
  <si>
    <t xml:space="preserve">Tổng dầu mỡ khoáng </t>
  </si>
  <si>
    <t xml:space="preserve">1NB23 </t>
  </si>
  <si>
    <t xml:space="preserve">Phenol </t>
  </si>
  <si>
    <t xml:space="preserve">1NB24a </t>
  </si>
  <si>
    <t xml:space="preserve">Hóa chất BVTV nhóm Clo </t>
  </si>
  <si>
    <t xml:space="preserve">1NB24b </t>
  </si>
  <si>
    <t xml:space="preserve">Hóa chất BVTV nhóm  Photpho  </t>
  </si>
  <si>
    <t xml:space="preserve">1NB25a </t>
  </si>
  <si>
    <t xml:space="preserve">1NB25b </t>
  </si>
  <si>
    <t xml:space="preserve">Như mục 1NB25a </t>
  </si>
  <si>
    <t xml:space="preserve">1NB25c </t>
  </si>
  <si>
    <t xml:space="preserve">1NB25d </t>
  </si>
  <si>
    <t xml:space="preserve">1NB25e </t>
  </si>
  <si>
    <t xml:space="preserve">Trầm tích biển: Chất hữu cơ </t>
  </si>
  <si>
    <t xml:space="preserve">1NB25f </t>
  </si>
  <si>
    <t xml:space="preserve">1NB25g </t>
  </si>
  <si>
    <t xml:space="preserve">Trầm tích biển: Hóa chất BVTV nhóm Clo, Hóa chất BVTV nhóm Photpho </t>
  </si>
  <si>
    <t xml:space="preserve">1NB25h </t>
  </si>
  <si>
    <t xml:space="preserve">1NB26a </t>
  </si>
  <si>
    <t xml:space="preserve">1NB26b </t>
  </si>
  <si>
    <t xml:space="preserve">Như mục 1NB26a </t>
  </si>
  <si>
    <t xml:space="preserve">1NB26c </t>
  </si>
  <si>
    <t xml:space="preserve">1NB26d </t>
  </si>
  <si>
    <t xml:space="preserve">II </t>
  </si>
  <si>
    <t xml:space="preserve">2NB1a </t>
  </si>
  <si>
    <t xml:space="preserve">2NB1b </t>
  </si>
  <si>
    <t xml:space="preserve">Như mục 2NB1a </t>
  </si>
  <si>
    <t xml:space="preserve">2NB2 </t>
  </si>
  <si>
    <t xml:space="preserve">2NB3 </t>
  </si>
  <si>
    <t xml:space="preserve">2NB4 </t>
  </si>
  <si>
    <t xml:space="preserve">2NB5 </t>
  </si>
  <si>
    <t xml:space="preserve">2NB6 </t>
  </si>
  <si>
    <t xml:space="preserve">Cuvet 1cm </t>
  </si>
  <si>
    <t xml:space="preserve">2NB7 </t>
  </si>
  <si>
    <t xml:space="preserve">2NB8 </t>
  </si>
  <si>
    <t xml:space="preserve">2NB9 </t>
  </si>
  <si>
    <t xml:space="preserve">Độ màu </t>
  </si>
  <si>
    <t xml:space="preserve">Như mục 2NB7 </t>
  </si>
  <si>
    <t xml:space="preserve">2NB10 </t>
  </si>
  <si>
    <t xml:space="preserve">2NB11 </t>
  </si>
  <si>
    <t xml:space="preserve">DO </t>
  </si>
  <si>
    <t xml:space="preserve">2NB12 </t>
  </si>
  <si>
    <t xml:space="preserve">EC </t>
  </si>
  <si>
    <t xml:space="preserve">Như mục 2NB6 </t>
  </si>
  <si>
    <t xml:space="preserve">2NB13 </t>
  </si>
  <si>
    <t xml:space="preserve">TDS </t>
  </si>
  <si>
    <t xml:space="preserve">2NB14 </t>
  </si>
  <si>
    <t xml:space="preserve">2NB15 </t>
  </si>
  <si>
    <t xml:space="preserve">2NB16a </t>
  </si>
  <si>
    <t xml:space="preserve">Phễu lọc thủy tinh </t>
  </si>
  <si>
    <t xml:space="preserve">2NB16b </t>
  </si>
  <si>
    <t xml:space="preserve">Như mục 2NB16a </t>
  </si>
  <si>
    <t xml:space="preserve">2NB17a </t>
  </si>
  <si>
    <t xml:space="preserve">Như mục 2NB15 </t>
  </si>
  <si>
    <t xml:space="preserve">2NB17b </t>
  </si>
  <si>
    <t xml:space="preserve">2NB18a1 </t>
  </si>
  <si>
    <t xml:space="preserve">Coliform </t>
  </si>
  <si>
    <t xml:space="preserve">2NB18a2 </t>
  </si>
  <si>
    <t xml:space="preserve">Fecal Coliform  </t>
  </si>
  <si>
    <t xml:space="preserve">2NB18a3 </t>
  </si>
  <si>
    <t xml:space="preserve">E.Coli </t>
  </si>
  <si>
    <t xml:space="preserve">2NB18b1 </t>
  </si>
  <si>
    <t xml:space="preserve">2NB18b2 </t>
  </si>
  <si>
    <t xml:space="preserve">2NB18b3 </t>
  </si>
  <si>
    <t xml:space="preserve">2NB19a </t>
  </si>
  <si>
    <t xml:space="preserve">2NB19b </t>
  </si>
  <si>
    <t xml:space="preserve">2NB19c </t>
  </si>
  <si>
    <t xml:space="preserve">Chlorophyll  c </t>
  </si>
  <si>
    <t xml:space="preserve">2NB20 </t>
  </si>
  <si>
    <t xml:space="preserve">2NB21 </t>
  </si>
  <si>
    <t xml:space="preserve">2NB22 </t>
  </si>
  <si>
    <t xml:space="preserve">Tổng Dầu mỡ khoáng </t>
  </si>
  <si>
    <t xml:space="preserve">2NB23 </t>
  </si>
  <si>
    <t xml:space="preserve">2NB24a </t>
  </si>
  <si>
    <t xml:space="preserve">2NB24b </t>
  </si>
  <si>
    <t xml:space="preserve">Hóa chất BVTV nhóm  Photpho </t>
  </si>
  <si>
    <t xml:space="preserve">2NB25a </t>
  </si>
  <si>
    <t xml:space="preserve">2NB25b </t>
  </si>
  <si>
    <t xml:space="preserve">Như mục 2NB25a </t>
  </si>
  <si>
    <t xml:space="preserve">2NB25c </t>
  </si>
  <si>
    <t xml:space="preserve">2NB25d </t>
  </si>
  <si>
    <t xml:space="preserve">2NB25e </t>
  </si>
  <si>
    <t xml:space="preserve">2NB25f </t>
  </si>
  <si>
    <t xml:space="preserve">2NB25g </t>
  </si>
  <si>
    <t xml:space="preserve">2NB25h </t>
  </si>
  <si>
    <t xml:space="preserve">2NB26a </t>
  </si>
  <si>
    <t xml:space="preserve">2NB26b </t>
  </si>
  <si>
    <t xml:space="preserve">2NB26c </t>
  </si>
  <si>
    <t xml:space="preserve">2NB26d </t>
  </si>
  <si>
    <t xml:space="preserve">Chai đựng hóa chất </t>
  </si>
  <si>
    <t xml:space="preserve">Bình chưng cất </t>
  </si>
  <si>
    <t xml:space="preserve">Ống chứa mẫu 15ml (có nắp) </t>
  </si>
  <si>
    <t xml:space="preserve">Cái lọc </t>
  </si>
  <si>
    <t xml:space="preserve">Ống hút </t>
  </si>
  <si>
    <t xml:space="preserve">Ống đong 250ml </t>
  </si>
  <si>
    <t xml:space="preserve">Bình tam giác 250ml </t>
  </si>
  <si>
    <t xml:space="preserve">Bình định mức 250ml </t>
  </si>
  <si>
    <t xml:space="preserve">Bình tam giác 500ml </t>
  </si>
  <si>
    <t xml:space="preserve">Cốc thủy tinh </t>
  </si>
  <si>
    <t xml:space="preserve">Đĩa thủy tinh </t>
  </si>
  <si>
    <t xml:space="preserve">Đèn D2 </t>
  </si>
  <si>
    <t xml:space="preserve">Đèn Tungsten </t>
  </si>
  <si>
    <t xml:space="preserve">Bình nhựa 2 lít </t>
  </si>
  <si>
    <t xml:space="preserve">Bình nhựa 5 lít </t>
  </si>
  <si>
    <t xml:space="preserve">Áo blue </t>
  </si>
  <si>
    <t xml:space="preserve">Găng tay y tế </t>
  </si>
  <si>
    <t xml:space="preserve">hộp </t>
  </si>
  <si>
    <t xml:space="preserve">Khẩu trang y tế </t>
  </si>
  <si>
    <t xml:space="preserve">Quạt trần 100w </t>
  </si>
  <si>
    <t xml:space="preserve">Quạt thông gió 40w </t>
  </si>
  <si>
    <t xml:space="preserve">Máy hút bụi 2kw </t>
  </si>
  <si>
    <t xml:space="preserve">Máy hút ẩm 1,5kw </t>
  </si>
  <si>
    <t xml:space="preserve">Đèn neon 40w </t>
  </si>
  <si>
    <t xml:space="preserve">Tủ đựng tài liệu </t>
  </si>
  <si>
    <t xml:space="preserve">Bàn làm việc </t>
  </si>
  <si>
    <t xml:space="preserve">Ghế tựa </t>
  </si>
  <si>
    <t xml:space="preserve">Điện năng </t>
  </si>
  <si>
    <t xml:space="preserve">Micropipet 5ml </t>
  </si>
  <si>
    <t xml:space="preserve">Đầu cone 5ml </t>
  </si>
  <si>
    <t xml:space="preserve">Đầu cone 1ml </t>
  </si>
  <si>
    <t xml:space="preserve">Bình tam giác 25ml </t>
  </si>
  <si>
    <t xml:space="preserve">Bình tam giác 50ml </t>
  </si>
  <si>
    <t xml:space="preserve">Bình tam giác 100ml </t>
  </si>
  <si>
    <t xml:space="preserve">Đũa thủy tinh </t>
  </si>
  <si>
    <t xml:space="preserve">Chai nhựa 0,5 lít </t>
  </si>
  <si>
    <t xml:space="preserve">Micropipet 1ml </t>
  </si>
  <si>
    <t xml:space="preserve">Cốc thủy tinh 1000ml </t>
  </si>
  <si>
    <t xml:space="preserve">Cốc thủy tinh 250ml </t>
  </si>
  <si>
    <t xml:space="preserve">Bình định mức 50ml </t>
  </si>
  <si>
    <t xml:space="preserve">Bình định mức 100ml </t>
  </si>
  <si>
    <t xml:space="preserve">Bình định mức 1000ml </t>
  </si>
  <si>
    <t xml:space="preserve">Cột khử Cadimi </t>
  </si>
  <si>
    <t xml:space="preserve">Cái </t>
  </si>
  <si>
    <t xml:space="preserve">Pipet 10ml </t>
  </si>
  <si>
    <t xml:space="preserve">Như mục 3NB14d </t>
  </si>
  <si>
    <t xml:space="preserve">Tổng N </t>
  </si>
  <si>
    <t xml:space="preserve">Bình tam giác </t>
  </si>
  <si>
    <t xml:space="preserve">Chai chứa mẫu 100ml </t>
  </si>
  <si>
    <t xml:space="preserve">Micropipet 10ml </t>
  </si>
  <si>
    <t xml:space="preserve">Pipet 5ml </t>
  </si>
  <si>
    <t xml:space="preserve">Bình định mức 25ml </t>
  </si>
  <si>
    <t xml:space="preserve">Tổng P </t>
  </si>
  <si>
    <t xml:space="preserve">Sulfua </t>
  </si>
  <si>
    <t xml:space="preserve">Nhu cầu oxy hóa học (COD)  </t>
  </si>
  <si>
    <t xml:space="preserve">Chai BOD </t>
  </si>
  <si>
    <t xml:space="preserve">Bộ sục khí </t>
  </si>
  <si>
    <t xml:space="preserve">Chai bảo quản dung dịch </t>
  </si>
  <si>
    <t xml:space="preserve">Xô chứa dung dịch sục khí </t>
  </si>
  <si>
    <t xml:space="preserve">Đầu điện cực </t>
  </si>
  <si>
    <t xml:space="preserve">Như mục 3NB16a </t>
  </si>
  <si>
    <t xml:space="preserve">Tổng chất rắn lơ lửng (TSS) </t>
  </si>
  <si>
    <t xml:space="preserve">Màng lọc </t>
  </si>
  <si>
    <t xml:space="preserve">Ống nghiệm 25*150 </t>
  </si>
  <si>
    <t xml:space="preserve">ống </t>
  </si>
  <si>
    <t xml:space="preserve">Ống nghiệm không nắp </t>
  </si>
  <si>
    <t xml:space="preserve">Ống nghiệm có nắp </t>
  </si>
  <si>
    <t xml:space="preserve">Đĩa petri </t>
  </si>
  <si>
    <t xml:space="preserve">Đầu cone 0,1ml </t>
  </si>
  <si>
    <t xml:space="preserve">Ống duham </t>
  </si>
  <si>
    <t xml:space="preserve">Fecal Coliform </t>
  </si>
  <si>
    <t xml:space="preserve">Như mục 3NB18a1 </t>
  </si>
  <si>
    <t xml:space="preserve">Buret chuẩn độ </t>
  </si>
  <si>
    <t xml:space="preserve">Đèn Wimax = 200h </t>
  </si>
  <si>
    <t xml:space="preserve">Đèn Dimax = 500h </t>
  </si>
  <si>
    <t xml:space="preserve">Như mục 3NB19a </t>
  </si>
  <si>
    <t xml:space="preserve">Chlorophyll c </t>
  </si>
  <si>
    <t xml:space="preserve">Burret chuẩn độ tự động </t>
  </si>
  <si>
    <t xml:space="preserve">Kw </t>
  </si>
  <si>
    <t xml:space="preserve">Kim loại nặng Pd </t>
  </si>
  <si>
    <t xml:space="preserve">Cuvet Graphit </t>
  </si>
  <si>
    <t xml:space="preserve">Đèn HCL </t>
  </si>
  <si>
    <t xml:space="preserve">Bình nhựa 0,5 lít </t>
  </si>
  <si>
    <t xml:space="preserve">Phễu chiết 100ml </t>
  </si>
  <si>
    <t xml:space="preserve">phễu chiết 250ml </t>
  </si>
  <si>
    <t xml:space="preserve">Như mục 3NB21a </t>
  </si>
  <si>
    <t xml:space="preserve">Kim loại nặng As </t>
  </si>
  <si>
    <t xml:space="preserve">Cuvet thạch anh cho FIAS </t>
  </si>
  <si>
    <t xml:space="preserve">Màng lọc cho FIAS </t>
  </si>
  <si>
    <t xml:space="preserve">Đèn EDL </t>
  </si>
  <si>
    <t xml:space="preserve">Kim loại nặng Hg </t>
  </si>
  <si>
    <t xml:space="preserve">Kim loại Fe </t>
  </si>
  <si>
    <t xml:space="preserve">Kim loại Cu </t>
  </si>
  <si>
    <t xml:space="preserve">Như mục 3Nb2c1 </t>
  </si>
  <si>
    <t xml:space="preserve">Kim loại Cr </t>
  </si>
  <si>
    <t xml:space="preserve">Kim loại Zn </t>
  </si>
  <si>
    <t xml:space="preserve">Kim loại Mn </t>
  </si>
  <si>
    <t xml:space="preserve">Kim loại Ni </t>
  </si>
  <si>
    <t xml:space="preserve">Tổng dầu, mỡ khoáng </t>
  </si>
  <si>
    <t xml:space="preserve">Ống đong 100ml </t>
  </si>
  <si>
    <t xml:space="preserve">Phễu chiết 1000ml </t>
  </si>
  <si>
    <t xml:space="preserve">Bếp điện </t>
  </si>
  <si>
    <t xml:space="preserve">Pipet 1ml </t>
  </si>
  <si>
    <t xml:space="preserve">Cột sắc ký thủy tinh </t>
  </si>
  <si>
    <t xml:space="preserve">Cột tách mao quản </t>
  </si>
  <si>
    <t xml:space="preserve">Phễu chiết 500ml </t>
  </si>
  <si>
    <t xml:space="preserve">Bình định mức 500ml </t>
  </si>
  <si>
    <t xml:space="preserve">Kim tiêm mẫu (syringe 10uL) </t>
  </si>
  <si>
    <t xml:space="preserve">Hóa chất BVTV nhóm Photpho </t>
  </si>
  <si>
    <t xml:space="preserve">Phân tích đồng thời các kim loại </t>
  </si>
  <si>
    <t xml:space="preserve">Quartz torches </t>
  </si>
  <si>
    <t xml:space="preserve">Trầm tích biển  </t>
  </si>
  <si>
    <t xml:space="preserve">Kim loại nặng Cd </t>
  </si>
  <si>
    <t xml:space="preserve">Như mục 3NB25đ1 </t>
  </si>
  <si>
    <t xml:space="preserve">Kim loại As </t>
  </si>
  <si>
    <t xml:space="preserve">Như mục 3NB25e1 </t>
  </si>
  <si>
    <t xml:space="preserve">Như mục 3NB25f1 </t>
  </si>
  <si>
    <t xml:space="preserve">Độ ẩm </t>
  </si>
  <si>
    <t xml:space="preserve">thùng </t>
  </si>
  <si>
    <t xml:space="preserve">Tỷ trọng </t>
  </si>
  <si>
    <t xml:space="preserve">Chất hữu cơ </t>
  </si>
  <si>
    <t xml:space="preserve">Hóa chất BVTV nhóm Phot pho hữu cơ </t>
  </si>
  <si>
    <t xml:space="preserve">Thực vật phù du, Tảo độc </t>
  </si>
  <si>
    <t xml:space="preserve">Động vật phù du, Động vật đáy </t>
  </si>
  <si>
    <t xml:space="preserve">Hóa chất BVTV nhóm Clo hữu cơ </t>
  </si>
  <si>
    <t xml:space="preserve">Như mục 3NB26đ1 </t>
  </si>
  <si>
    <t xml:space="preserve">Như mục 3NB 26e1 </t>
  </si>
  <si>
    <t xml:space="preserve">Như mục 3NB 26f1 </t>
  </si>
  <si>
    <t xml:space="preserve">Kim loại Mg </t>
  </si>
  <si>
    <t xml:space="preserve">Danh mục thiết bị </t>
  </si>
  <si>
    <t xml:space="preserve">Nhiệt độ không khí          </t>
  </si>
  <si>
    <t xml:space="preserve">Nhiệt kế thủy ngân </t>
  </si>
  <si>
    <t xml:space="preserve">  </t>
  </si>
  <si>
    <t xml:space="preserve">Ẩm kế Asman </t>
  </si>
  <si>
    <t xml:space="preserve">Máy định vị GPS cầm tay </t>
  </si>
  <si>
    <t xml:space="preserve">cái  </t>
  </si>
  <si>
    <t xml:space="preserve">Thiết bị đo gió cầm tay </t>
  </si>
  <si>
    <t xml:space="preserve">Thiết bị đo hiện số và lưu kết quả </t>
  </si>
  <si>
    <t xml:space="preserve">Thiết bị Sóng ký </t>
  </si>
  <si>
    <t xml:space="preserve">Thiết bị chuyên dụng </t>
  </si>
  <si>
    <t xml:space="preserve">Máy đo độ đục  </t>
  </si>
  <si>
    <t xml:space="preserve">Đĩa Sechi </t>
  </si>
  <si>
    <t xml:space="preserve">Thiết bị đo độ trong suốt </t>
  </si>
  <si>
    <t xml:space="preserve"> Như mục 1Nb7  </t>
  </si>
  <si>
    <t xml:space="preserve">pH  </t>
  </si>
  <si>
    <t xml:space="preserve">DO  </t>
  </si>
  <si>
    <t xml:space="preserve">EC  </t>
  </si>
  <si>
    <t xml:space="preserve">TDS  </t>
  </si>
  <si>
    <t xml:space="preserve">Như mục 1NB12 </t>
  </si>
  <si>
    <t xml:space="preserve">Lấy mẫu, phân tích đồng thời: pH, DO, EC, TDS </t>
  </si>
  <si>
    <t xml:space="preserve">Thiết bị đo đa chỉ tiêu </t>
  </si>
  <si>
    <t xml:space="preserve">Thiết bị lấy mẫu nước </t>
  </si>
  <si>
    <t xml:space="preserve">COD    </t>
  </si>
  <si>
    <t xml:space="preserve">Như mục 1NB11 </t>
  </si>
  <si>
    <t xml:space="preserve">Tổng chất rắng lơ lửng (TSS)    </t>
  </si>
  <si>
    <t xml:space="preserve">Chlorophyll a  </t>
  </si>
  <si>
    <t xml:space="preserve">Chlorophyll b  </t>
  </si>
  <si>
    <t xml:space="preserve">Phenol  </t>
  </si>
  <si>
    <t xml:space="preserve">Thiết bị lấy mẫu trầm tích và tời chuyên dụng </t>
  </si>
  <si>
    <t xml:space="preserve">Thiết bị lấy mẫu động vật phù du </t>
  </si>
  <si>
    <t xml:space="preserve">Thiết bị lấy mẫu thực vật phù du </t>
  </si>
  <si>
    <t xml:space="preserve">Hóa chất BVTV nhóm Photpho  </t>
  </si>
  <si>
    <t xml:space="preserve">Thiết bị lấy mẫu sinh vật và bộ sàng  </t>
  </si>
  <si>
    <t xml:space="preserve">Tốc độ gió  </t>
  </si>
  <si>
    <t xml:space="preserve">Máy đo gió cầm tay </t>
  </si>
  <si>
    <t xml:space="preserve">Thiết bị định vị GPS </t>
  </si>
  <si>
    <t xml:space="preserve">Sóng  </t>
  </si>
  <si>
    <t xml:space="preserve">Thiết bị sóng ký </t>
  </si>
  <si>
    <t xml:space="preserve">Tốc độ dòng chảy  </t>
  </si>
  <si>
    <t xml:space="preserve">Độ đục  </t>
  </si>
  <si>
    <t xml:space="preserve">Độ trong suốt  </t>
  </si>
  <si>
    <t xml:space="preserve">Như mục 2NB12 </t>
  </si>
  <si>
    <t xml:space="preserve">Như mục 2NB14 </t>
  </si>
  <si>
    <t xml:space="preserve"> Như mục 2NB13 </t>
  </si>
  <si>
    <t xml:space="preserve">Như mục 2NB13 </t>
  </si>
  <si>
    <t xml:space="preserve">Hóa chất BVTVClo </t>
  </si>
  <si>
    <t xml:space="preserve">Như mục 2NB24a  </t>
  </si>
  <si>
    <t xml:space="preserve">Nồi hấp </t>
  </si>
  <si>
    <t xml:space="preserve">Tủ sấy </t>
  </si>
  <si>
    <t xml:space="preserve">Tủ bảo quản mẫu </t>
  </si>
  <si>
    <t xml:space="preserve">Tủ lưu hóa chất </t>
  </si>
  <si>
    <t xml:space="preserve">Thiết bị lọc nước siêu sạch </t>
  </si>
  <si>
    <t xml:space="preserve">Máy quang phổ UV-VIS </t>
  </si>
  <si>
    <t xml:space="preserve">Máy điều hòa nhiệt độ </t>
  </si>
  <si>
    <t xml:space="preserve">kw  </t>
  </si>
  <si>
    <t xml:space="preserve">Cân phân tích  </t>
  </si>
  <si>
    <t xml:space="preserve">Bộ lọc hút chân không </t>
  </si>
  <si>
    <t xml:space="preserve">Tổng N  </t>
  </si>
  <si>
    <t xml:space="preserve">Tủ hút </t>
  </si>
  <si>
    <t xml:space="preserve">Máy cất Nitơ </t>
  </si>
  <si>
    <t xml:space="preserve">Tổng P  </t>
  </si>
  <si>
    <t xml:space="preserve">Thiết bị phản ứng COD </t>
  </si>
  <si>
    <t xml:space="preserve">Thiết bị cất nước 2 lần </t>
  </si>
  <si>
    <t xml:space="preserve">TSS  </t>
  </si>
  <si>
    <t xml:space="preserve">Máy lọc chân không </t>
  </si>
  <si>
    <t xml:space="preserve">Coliform  </t>
  </si>
  <si>
    <t xml:space="preserve">Tủ ấm </t>
  </si>
  <si>
    <t xml:space="preserve">Tủ cấy vi sinh </t>
  </si>
  <si>
    <t xml:space="preserve">Thiết bị hấp tiệt trùng </t>
  </si>
  <si>
    <t xml:space="preserve">Máy đếm Coliform </t>
  </si>
  <si>
    <t xml:space="preserve">Như mục 3NB18a </t>
  </si>
  <si>
    <t xml:space="preserve">Như mục 3NB18b1 </t>
  </si>
  <si>
    <t xml:space="preserve">Như mục 3NB17a </t>
  </si>
  <si>
    <t xml:space="preserve">Kim loại nặng Pb </t>
  </si>
  <si>
    <t xml:space="preserve">        </t>
  </si>
  <si>
    <t xml:space="preserve">Lò vi sóng </t>
  </si>
  <si>
    <t xml:space="preserve">Thiết bị phá mẫu </t>
  </si>
  <si>
    <t xml:space="preserve">Máy phân tích quang phổ AAS </t>
  </si>
  <si>
    <t xml:space="preserve">Như mục 3NB21a1  </t>
  </si>
  <si>
    <t xml:space="preserve"> As  </t>
  </si>
  <si>
    <t xml:space="preserve">Bộ phân tích thủy ngân và asen MHS hoặc FIAS </t>
  </si>
  <si>
    <t xml:space="preserve">Hg </t>
  </si>
  <si>
    <t xml:space="preserve">Bộ </t>
  </si>
  <si>
    <t xml:space="preserve">Bộ Soxlel </t>
  </si>
  <si>
    <t xml:space="preserve">Máy cất quay chân không </t>
  </si>
  <si>
    <t xml:space="preserve">Bể ổn định nhiệt </t>
  </si>
  <si>
    <t xml:space="preserve">Bể siêu âm </t>
  </si>
  <si>
    <t xml:space="preserve">Bơm chân không </t>
  </si>
  <si>
    <t xml:space="preserve">Máy phân tích sắc ký GC </t>
  </si>
  <si>
    <t xml:space="preserve">Máy cô nitơ </t>
  </si>
  <si>
    <t xml:space="preserve">Phân tích đồng thời các kim loại  </t>
  </si>
  <si>
    <t xml:space="preserve">Hệ thống ICP </t>
  </si>
  <si>
    <t xml:space="preserve">Độ ẩm  </t>
  </si>
  <si>
    <t xml:space="preserve">Bình hút ẩm </t>
  </si>
  <si>
    <t xml:space="preserve">Bếp cách cát </t>
  </si>
  <si>
    <t xml:space="preserve">Thiết bị picnomet </t>
  </si>
  <si>
    <t xml:space="preserve">bộ  </t>
  </si>
  <si>
    <t xml:space="preserve">Chất hữu cơ  </t>
  </si>
  <si>
    <t xml:space="preserve">Hóa chất BVTV nhóm Clo  </t>
  </si>
  <si>
    <t xml:space="preserve">Dầu mỡ </t>
  </si>
  <si>
    <t xml:space="preserve">Thực vật phù du, Tảo độc  </t>
  </si>
  <si>
    <t xml:space="preserve">Kính hiển vi độ phóng đại 1000 lần </t>
  </si>
  <si>
    <t xml:space="preserve">Động vật phù du, Động vật đáy  </t>
  </si>
  <si>
    <t xml:space="preserve">Kính hiển vi soi nổi độ phóng đại 400 lần </t>
  </si>
  <si>
    <t>Hóa chất BVTV nhóm Photpho</t>
  </si>
  <si>
    <t xml:space="preserve">Kim loại nặng As  </t>
  </si>
  <si>
    <t xml:space="preserve">Danh mục vật tư </t>
  </si>
  <si>
    <t xml:space="preserve">Pin chuyên dụng </t>
  </si>
  <si>
    <t xml:space="preserve">cục </t>
  </si>
  <si>
    <t xml:space="preserve">Băng giấy in </t>
  </si>
  <si>
    <t xml:space="preserve">gam </t>
  </si>
  <si>
    <t xml:space="preserve">Mực máy in </t>
  </si>
  <si>
    <t xml:space="preserve">Sổ công tác </t>
  </si>
  <si>
    <t xml:space="preserve">cuốn </t>
  </si>
  <si>
    <t xml:space="preserve">Gim kẹp giấy </t>
  </si>
  <si>
    <t xml:space="preserve">Gim bấm </t>
  </si>
  <si>
    <t xml:space="preserve">Cồn lau dụng cụ (lít) </t>
  </si>
  <si>
    <t xml:space="preserve">lít </t>
  </si>
  <si>
    <t xml:space="preserve">Bản đồ địa hình </t>
  </si>
  <si>
    <t xml:space="preserve">Như mục 1NB1a </t>
  </si>
  <si>
    <t xml:space="preserve">Nước rửa đầu đo </t>
  </si>
  <si>
    <t xml:space="preserve">Dung dịch chuẩn pH ở pH = 4, pH = 7, pH = 10 </t>
  </si>
  <si>
    <t xml:space="preserve">ml  </t>
  </si>
  <si>
    <t xml:space="preserve">Độ muối  </t>
  </si>
  <si>
    <t xml:space="preserve">Dung dịch chuẩn 84 </t>
  </si>
  <si>
    <t xml:space="preserve">Dung dịch chuẩn 1413 </t>
  </si>
  <si>
    <t xml:space="preserve">Cồn lau đầu đo </t>
  </si>
  <si>
    <t xml:space="preserve">Dung dịch chuẩn 100 NTU </t>
  </si>
  <si>
    <t xml:space="preserve">Dung dịch chuẩn 800 NTU </t>
  </si>
  <si>
    <t xml:space="preserve">Như mục 1NB6 </t>
  </si>
  <si>
    <t xml:space="preserve">Như mục 1NB7 </t>
  </si>
  <si>
    <t xml:space="preserve">Dung dịch điện cực DO </t>
  </si>
  <si>
    <t xml:space="preserve">Dung dịch làm sạch điện cực </t>
  </si>
  <si>
    <t xml:space="preserve">cục  </t>
  </si>
  <si>
    <t xml:space="preserve">Dung dịch chuẩn 12280 </t>
  </si>
  <si>
    <t xml:space="preserve">Đo đồng thời pH; DO; EC, TDS </t>
  </si>
  <si>
    <t xml:space="preserve">Dung dich đệm </t>
  </si>
  <si>
    <t xml:space="preserve">Chất điện giải </t>
  </si>
  <si>
    <t xml:space="preserve">Dung dịch KCl </t>
  </si>
  <si>
    <t xml:space="preserve">Đá khô  </t>
  </si>
  <si>
    <t xml:space="preserve">túi </t>
  </si>
  <si>
    <t xml:space="preserve">Nước rửa dụng cụ </t>
  </si>
  <si>
    <t xml:space="preserve">Hóa chất bảo quản mẫu  </t>
  </si>
  <si>
    <t xml:space="preserve">Nhiệt độ nước biển  </t>
  </si>
  <si>
    <t xml:space="preserve">Cồn lau dụng cụ </t>
  </si>
  <si>
    <t xml:space="preserve">NaClO </t>
  </si>
  <si>
    <t xml:space="preserve">NaOH </t>
  </si>
  <si>
    <t xml:space="preserve">HCl </t>
  </si>
  <si>
    <t xml:space="preserve">gram </t>
  </si>
  <si>
    <t xml:space="preserve">Methyl đỏ </t>
  </si>
  <si>
    <t xml:space="preserve">Bromophenol xanh </t>
  </si>
  <si>
    <t xml:space="preserve">Methylen xanh </t>
  </si>
  <si>
    <t xml:space="preserve">Giấy thử pH </t>
  </si>
  <si>
    <t xml:space="preserve">Cuốn </t>
  </si>
  <si>
    <t xml:space="preserve">Giấy lau </t>
  </si>
  <si>
    <t xml:space="preserve">Sulfaniamide </t>
  </si>
  <si>
    <t xml:space="preserve">N-(1-naphyl)-ethyllediamine </t>
  </si>
  <si>
    <t xml:space="preserve">Giấy lọc  </t>
  </si>
  <si>
    <t xml:space="preserve">Bột Cd  </t>
  </si>
  <si>
    <t xml:space="preserve">EDTA </t>
  </si>
  <si>
    <t xml:space="preserve">Dung dịch chuẩn gốc 1000ppm </t>
  </si>
  <si>
    <t xml:space="preserve">Glycerol </t>
  </si>
  <si>
    <t xml:space="preserve">Etanol </t>
  </si>
  <si>
    <t xml:space="preserve">NaCl </t>
  </si>
  <si>
    <t xml:space="preserve">Kali antimontatrat </t>
  </si>
  <si>
    <t xml:space="preserve">Axit ascorbic </t>
  </si>
  <si>
    <t xml:space="preserve">Oxalic </t>
  </si>
  <si>
    <t xml:space="preserve">Gam </t>
  </si>
  <si>
    <t xml:space="preserve">Hộp </t>
  </si>
  <si>
    <t xml:space="preserve">Glyxin </t>
  </si>
  <si>
    <t xml:space="preserve">Hợp kim Devarda </t>
  </si>
  <si>
    <t xml:space="preserve">Phenolphtalein </t>
  </si>
  <si>
    <t xml:space="preserve">gam  </t>
  </si>
  <si>
    <t xml:space="preserve"> ml </t>
  </si>
  <si>
    <t xml:space="preserve">Aceton </t>
  </si>
  <si>
    <t xml:space="preserve">giấy lau </t>
  </si>
  <si>
    <t xml:space="preserve">Kaliphatalat </t>
  </si>
  <si>
    <t xml:space="preserve">Gluco </t>
  </si>
  <si>
    <t xml:space="preserve">Polyseed </t>
  </si>
  <si>
    <t xml:space="preserve">Viên </t>
  </si>
  <si>
    <t xml:space="preserve">Glutamic </t>
  </si>
  <si>
    <t xml:space="preserve">Giấy pH </t>
  </si>
  <si>
    <t xml:space="preserve">Xenlulo </t>
  </si>
  <si>
    <t xml:space="preserve">Dung dịch chuẩn Coban </t>
  </si>
  <si>
    <t xml:space="preserve">Canh thang lactose LT </t>
  </si>
  <si>
    <t xml:space="preserve">Canh thang BGBL </t>
  </si>
  <si>
    <t xml:space="preserve">Tetrametyl-p-phenylendiamin dihyroclorua  </t>
  </si>
  <si>
    <t xml:space="preserve">Pepton </t>
  </si>
  <si>
    <t xml:space="preserve">Lactoza </t>
  </si>
  <si>
    <t xml:space="preserve">Chất chiết nấm men </t>
  </si>
  <si>
    <t xml:space="preserve">Bromothymol xanh </t>
  </si>
  <si>
    <t xml:space="preserve">2,3,5-Triphenyltetrazoliun chlorua  </t>
  </si>
  <si>
    <t xml:space="preserve">natri heptadecylsunphat </t>
  </si>
  <si>
    <t xml:space="preserve">Agar </t>
  </si>
  <si>
    <t xml:space="preserve">Bông </t>
  </si>
  <si>
    <t xml:space="preserve">kg </t>
  </si>
  <si>
    <t xml:space="preserve">Fecai Coliform </t>
  </si>
  <si>
    <t xml:space="preserve">Chất chiết cao thịt bò </t>
  </si>
  <si>
    <t xml:space="preserve"> Aspartic  </t>
  </si>
  <si>
    <t xml:space="preserve">Pantotenic </t>
  </si>
  <si>
    <t xml:space="preserve">Thiamin </t>
  </si>
  <si>
    <t xml:space="preserve">Ferric citrate </t>
  </si>
  <si>
    <t xml:space="preserve">Kg </t>
  </si>
  <si>
    <t xml:space="preserve">Gram </t>
  </si>
  <si>
    <t xml:space="preserve">Cloramin T </t>
  </si>
  <si>
    <t xml:space="preserve">Axit Bacbituric </t>
  </si>
  <si>
    <t xml:space="preserve">NaCN </t>
  </si>
  <si>
    <t xml:space="preserve">Bột Pd </t>
  </si>
  <si>
    <t xml:space="preserve">Khí argon </t>
  </si>
  <si>
    <t xml:space="preserve">bình </t>
  </si>
  <si>
    <t xml:space="preserve">KI </t>
  </si>
  <si>
    <t xml:space="preserve">Khí axetylen </t>
  </si>
  <si>
    <t xml:space="preserve">Ammonium pyrrolidinedithiocarbamate (APDC) </t>
  </si>
  <si>
    <t xml:space="preserve">Metyl Iso butylketon (MIBK) </t>
  </si>
  <si>
    <t xml:space="preserve">Tổng Dầu, mỡ khoáng  </t>
  </si>
  <si>
    <t xml:space="preserve">n-Hexan </t>
  </si>
  <si>
    <t xml:space="preserve">4-Amino-Antypyrin </t>
  </si>
  <si>
    <t xml:space="preserve">Phenol chuẩn </t>
  </si>
  <si>
    <t xml:space="preserve">Dung dịch chuẩn mix 13 </t>
  </si>
  <si>
    <t xml:space="preserve">Dung dịch nội chuẩn </t>
  </si>
  <si>
    <t xml:space="preserve">Chiết pha rắn SPE </t>
  </si>
  <si>
    <t xml:space="preserve">Septa cho vial  </t>
  </si>
  <si>
    <t xml:space="preserve">Vial </t>
  </si>
  <si>
    <t xml:space="preserve">Bông thủy tinh </t>
  </si>
  <si>
    <t xml:space="preserve">Pipet Pasteur </t>
  </si>
  <si>
    <t xml:space="preserve">Khí Nitơ </t>
  </si>
  <si>
    <t xml:space="preserve">Khí Heli </t>
  </si>
  <si>
    <t xml:space="preserve">Dung dịch chuẩn hỗn hợp nhóm Pyrethroid </t>
  </si>
  <si>
    <t xml:space="preserve"> Phân tích đồng thời các kim loại (Giá tính cho một mẫu)  </t>
  </si>
  <si>
    <t xml:space="preserve">Dung dịch chuẩn đa nguyên tố (ICP Standard) </t>
  </si>
  <si>
    <t xml:space="preserve">Millex-LH 13mm Philic PTFE .45µm Non-sterile IC-Certified 100/pk </t>
  </si>
  <si>
    <t xml:space="preserve">binh </t>
  </si>
  <si>
    <t xml:space="preserve"> Kim loại As </t>
  </si>
  <si>
    <t xml:space="preserve">Bao đựng mẫu </t>
  </si>
  <si>
    <t xml:space="preserve">Diphenylamin </t>
  </si>
  <si>
    <t xml:space="preserve">K4P2O7 </t>
  </si>
  <si>
    <t xml:space="preserve">Tổng Dầu, mỡ khoáng </t>
  </si>
  <si>
    <t xml:space="preserve">Như mục 3NB24a </t>
  </si>
  <si>
    <t xml:space="preserve">Dung dịch chuẩn </t>
  </si>
  <si>
    <t xml:space="preserve">Kim loại As  </t>
  </si>
  <si>
    <t xml:space="preserve">Như mục 3NB26e1 </t>
  </si>
  <si>
    <t xml:space="preserve">NH4+  </t>
  </si>
  <si>
    <t xml:space="preserve">C3N3O3Cl2Na.2H2O </t>
  </si>
  <si>
    <t xml:space="preserve">NO2- </t>
  </si>
  <si>
    <t xml:space="preserve">NO3- </t>
  </si>
  <si>
    <t xml:space="preserve">SO42- </t>
  </si>
  <si>
    <t xml:space="preserve">PO43- </t>
  </si>
  <si>
    <t xml:space="preserve">SiO32- </t>
  </si>
  <si>
    <t xml:space="preserve">K2S2O8 </t>
  </si>
  <si>
    <t xml:space="preserve">K2Cr2O7 </t>
  </si>
  <si>
    <t xml:space="preserve">CDTA- C14H22N2O8 </t>
  </si>
  <si>
    <t xml:space="preserve">C12H8N2.H2O </t>
  </si>
  <si>
    <t xml:space="preserve">Nhu cầu oxy sinh hóa(BOD5) </t>
  </si>
  <si>
    <t xml:space="preserve">H2O2 </t>
  </si>
  <si>
    <t xml:space="preserve">Na2S2O3 </t>
  </si>
  <si>
    <t xml:space="preserve">K2C4H4O6 </t>
  </si>
  <si>
    <t xml:space="preserve">Thông số quan trắc </t>
  </si>
  <si>
    <t xml:space="preserve">Định biên </t>
  </si>
  <si>
    <t xml:space="preserve">Nhiệt độ, độ ẩm không khí </t>
  </si>
  <si>
    <t xml:space="preserve">Tốc độ dòng chảy tầng mặt </t>
  </si>
  <si>
    <t xml:space="preserve">Lấy mẫu,đo đồng thời: pH, DO, EC, TDS </t>
  </si>
  <si>
    <t xml:space="preserve"> Chlorophyll b </t>
  </si>
  <si>
    <t xml:space="preserve"> Chlorophyll c, </t>
  </si>
  <si>
    <t xml:space="preserve">Pb, Cd, Hg, As, Cu, Zn, Mn, Mg, Ni, Fe, Cr, Cr (III)  </t>
  </si>
  <si>
    <t xml:space="preserve">Dầu mỡ trong tầng nước mặt </t>
  </si>
  <si>
    <t xml:space="preserve"> Hóa  chất  BVTV  nhóm Photpho </t>
  </si>
  <si>
    <t xml:space="preserve">Trầm tích biển: Dầu mỡ </t>
  </si>
  <si>
    <t xml:space="preserve">Sinh vật biển: Thực vật phù du, Tảo độc  </t>
  </si>
  <si>
    <t xml:space="preserve">Sinh vật biển: Động vật phù du, Động vật đáy </t>
  </si>
  <si>
    <t xml:space="preserve">Sinh vật biển: Hóa chất BVTV nhóm Clo, Hóa chất BVTV nhóm Photpho  </t>
  </si>
  <si>
    <t xml:space="preserve">Sinh vật biển: Pb, Cd, Hg, As, Cu, Zn, Mg   </t>
  </si>
  <si>
    <t xml:space="preserve">Nhiệt độ </t>
  </si>
  <si>
    <t xml:space="preserve">Đo đồng thời: pH, DO, EC  (Giá tính cho 1 mẫu) </t>
  </si>
  <si>
    <t xml:space="preserve">Pb, Cd, Hg, As, Cu, Zn, Mn, Mg, Ni, CrV, CrVI, Fe </t>
  </si>
  <si>
    <t xml:space="preserve">Hóa  chất  BVTV  nhóm  Photpho </t>
  </si>
  <si>
    <t>3NB25e</t>
  </si>
  <si>
    <t>DC113</t>
  </si>
  <si>
    <t>DC234</t>
  </si>
  <si>
    <t>Đơn giá</t>
  </si>
  <si>
    <t>DC159</t>
  </si>
  <si>
    <t>DC196</t>
  </si>
  <si>
    <t>DC200</t>
  </si>
  <si>
    <t>DC3</t>
  </si>
  <si>
    <t>DC90</t>
  </si>
  <si>
    <t>DC146</t>
  </si>
  <si>
    <t>DC38</t>
  </si>
  <si>
    <t>DC252</t>
  </si>
  <si>
    <t>DC148</t>
  </si>
  <si>
    <t>DC249</t>
  </si>
  <si>
    <t>DC250</t>
  </si>
  <si>
    <t>DC103</t>
  </si>
  <si>
    <t>DC184</t>
  </si>
  <si>
    <t>DC239</t>
  </si>
  <si>
    <t>DC228</t>
  </si>
  <si>
    <t>DC171</t>
  </si>
  <si>
    <t>DC104</t>
  </si>
  <si>
    <t>DC75</t>
  </si>
  <si>
    <t>DC262</t>
  </si>
  <si>
    <t>DC263</t>
  </si>
  <si>
    <t>DC81</t>
  </si>
  <si>
    <t>DC227</t>
  </si>
  <si>
    <t>DC86</t>
  </si>
  <si>
    <t>DC232</t>
  </si>
  <si>
    <t>DC233</t>
  </si>
  <si>
    <t>DC178</t>
  </si>
  <si>
    <t>DC80</t>
  </si>
  <si>
    <t>DC83</t>
  </si>
  <si>
    <t>DC94</t>
  </si>
  <si>
    <t>DC95</t>
  </si>
  <si>
    <t>DC96</t>
  </si>
  <si>
    <t>DC98</t>
  </si>
  <si>
    <t>DC100</t>
  </si>
  <si>
    <t>DC102</t>
  </si>
  <si>
    <t>DC105</t>
  </si>
  <si>
    <t>DC106</t>
  </si>
  <si>
    <t>DC13</t>
  </si>
  <si>
    <t>DC203</t>
  </si>
  <si>
    <t>DC66</t>
  </si>
  <si>
    <t>DC208</t>
  </si>
  <si>
    <t>DC205</t>
  </si>
  <si>
    <t>DC32</t>
  </si>
  <si>
    <t>DC17</t>
  </si>
  <si>
    <t>DC34</t>
  </si>
  <si>
    <t>DC145</t>
  </si>
  <si>
    <t>DC130</t>
  </si>
  <si>
    <t>DC137</t>
  </si>
  <si>
    <t>DC27</t>
  </si>
  <si>
    <t>DC28</t>
  </si>
  <si>
    <t>DC2</t>
  </si>
  <si>
    <t>DC156</t>
  </si>
  <si>
    <t>DC176</t>
  </si>
  <si>
    <t>DC238</t>
  </si>
  <si>
    <t>DC237</t>
  </si>
  <si>
    <t>DC191</t>
  </si>
  <si>
    <t>DC190</t>
  </si>
  <si>
    <t>DC135</t>
  </si>
  <si>
    <t>DC258</t>
  </si>
  <si>
    <t>DC5</t>
  </si>
  <si>
    <t>DC158</t>
  </si>
  <si>
    <t>DC149</t>
  </si>
  <si>
    <t>DC195</t>
  </si>
  <si>
    <t>DC111</t>
  </si>
  <si>
    <t>DC109</t>
  </si>
  <si>
    <t>DC33</t>
  </si>
  <si>
    <t>DC35</t>
  </si>
  <si>
    <t>DC31</t>
  </si>
  <si>
    <t>DC151</t>
  </si>
  <si>
    <t>DC194</t>
  </si>
  <si>
    <t>DC20</t>
  </si>
  <si>
    <t>DC16</t>
  </si>
  <si>
    <t>DC15</t>
  </si>
  <si>
    <t>DC229</t>
  </si>
  <si>
    <t>DC29</t>
  </si>
  <si>
    <t>DC78</t>
  </si>
  <si>
    <t>DC193</t>
  </si>
  <si>
    <t>DC231</t>
  </si>
  <si>
    <t>DC18</t>
  </si>
  <si>
    <t>DC77</t>
  </si>
  <si>
    <t>DC59</t>
  </si>
  <si>
    <t>DC76</t>
  </si>
  <si>
    <t>DC264</t>
  </si>
  <si>
    <t>DC112</t>
  </si>
  <si>
    <t>DC188</t>
  </si>
  <si>
    <t>DC212</t>
  </si>
  <si>
    <t>DC214</t>
  </si>
  <si>
    <t>DC213</t>
  </si>
  <si>
    <t>DC142</t>
  </si>
  <si>
    <t>DC108</t>
  </si>
  <si>
    <t>DC206</t>
  </si>
  <si>
    <t>DC64</t>
  </si>
  <si>
    <t>DC138</t>
  </si>
  <si>
    <t>DC131</t>
  </si>
  <si>
    <t>DC65</t>
  </si>
  <si>
    <t>DC26</t>
  </si>
  <si>
    <t>DC133</t>
  </si>
  <si>
    <t>DC223</t>
  </si>
  <si>
    <t>DC224</t>
  </si>
  <si>
    <t>DC189</t>
  </si>
  <si>
    <t>DC132</t>
  </si>
  <si>
    <t>DC204</t>
  </si>
  <si>
    <t>DC222</t>
  </si>
  <si>
    <t>DC8</t>
  </si>
  <si>
    <t>DC230</t>
  </si>
  <si>
    <t>DC225</t>
  </si>
  <si>
    <t>DC19</t>
  </si>
  <si>
    <t>DC180</t>
  </si>
  <si>
    <t>DC236</t>
  </si>
  <si>
    <t>TB93</t>
  </si>
  <si>
    <t>TB2</t>
  </si>
  <si>
    <t>TB63</t>
  </si>
  <si>
    <t>TB111</t>
  </si>
  <si>
    <t>TB113</t>
  </si>
  <si>
    <t>TB142</t>
  </si>
  <si>
    <t>TB66</t>
  </si>
  <si>
    <t>TB32</t>
  </si>
  <si>
    <t>TB107</t>
  </si>
  <si>
    <t>TB130</t>
  </si>
  <si>
    <t>TB134</t>
  </si>
  <si>
    <t>TB126</t>
  </si>
  <si>
    <t>TB131</t>
  </si>
  <si>
    <t>TB99</t>
  </si>
  <si>
    <t>TB109</t>
  </si>
  <si>
    <t>TB116</t>
  </si>
  <si>
    <t>TB70</t>
  </si>
  <si>
    <t>TB65</t>
  </si>
  <si>
    <t>TB67</t>
  </si>
  <si>
    <t>PO43-</t>
  </si>
  <si>
    <t>TB94</t>
  </si>
  <si>
    <t>TB150</t>
  </si>
  <si>
    <t>TB146</t>
  </si>
  <si>
    <t>TB149</t>
  </si>
  <si>
    <t>TB135</t>
  </si>
  <si>
    <t>TB80</t>
  </si>
  <si>
    <t>TB62</t>
  </si>
  <si>
    <t>TB29</t>
  </si>
  <si>
    <t>TB16</t>
  </si>
  <si>
    <t>TB148</t>
  </si>
  <si>
    <t>TB57</t>
  </si>
  <si>
    <t>TB138</t>
  </si>
  <si>
    <t>TB98</t>
  </si>
  <si>
    <t>TB75</t>
  </si>
  <si>
    <t>TB145</t>
  </si>
  <si>
    <t>TB147</t>
  </si>
  <si>
    <t>TB119</t>
  </si>
  <si>
    <t>TB61</t>
  </si>
  <si>
    <t>TB54</t>
  </si>
  <si>
    <t>TB136</t>
  </si>
  <si>
    <t>TB79</t>
  </si>
  <si>
    <t>TB19</t>
  </si>
  <si>
    <t>TB21</t>
  </si>
  <si>
    <t>TB58</t>
  </si>
  <si>
    <t>TB4</t>
  </si>
  <si>
    <t>TB5</t>
  </si>
  <si>
    <t>TB26</t>
  </si>
  <si>
    <t>TB82</t>
  </si>
  <si>
    <t>TB60</t>
  </si>
  <si>
    <t>TB8</t>
  </si>
  <si>
    <t>TB6</t>
  </si>
  <si>
    <t>TB139</t>
  </si>
  <si>
    <t>TB50</t>
  </si>
  <si>
    <t>TB51</t>
  </si>
  <si>
    <t>TB18</t>
  </si>
  <si>
    <t>TB43</t>
  </si>
  <si>
    <t>VL153</t>
  </si>
  <si>
    <t>VL288</t>
  </si>
  <si>
    <t>VL284</t>
  </si>
  <si>
    <t>VL192</t>
  </si>
  <si>
    <t>VL291</t>
  </si>
  <si>
    <t>VL295</t>
  </si>
  <si>
    <t>VL195</t>
  </si>
  <si>
    <t>VL193</t>
  </si>
  <si>
    <t>VL260</t>
  </si>
  <si>
    <t>VL49</t>
  </si>
  <si>
    <t>VL261</t>
  </si>
  <si>
    <t>VL272</t>
  </si>
  <si>
    <t>VL53</t>
  </si>
  <si>
    <t>VL81</t>
  </si>
  <si>
    <t>VL182</t>
  </si>
  <si>
    <t>VL352</t>
  </si>
  <si>
    <t>VL177</t>
  </si>
  <si>
    <t>VL76</t>
  </si>
  <si>
    <t>VL356</t>
  </si>
  <si>
    <t>VL268</t>
  </si>
  <si>
    <t>VL242</t>
  </si>
  <si>
    <t>VL303</t>
  </si>
  <si>
    <t>VL194</t>
  </si>
  <si>
    <t>VL133</t>
  </si>
  <si>
    <t>VL178</t>
  </si>
  <si>
    <t>VL45</t>
  </si>
  <si>
    <t>VL84</t>
  </si>
  <si>
    <t>VL305</t>
  </si>
  <si>
    <t>VL134</t>
  </si>
  <si>
    <t>VL162</t>
  </si>
  <si>
    <t>VL310</t>
  </si>
  <si>
    <t>VL124</t>
  </si>
  <si>
    <t>VL188</t>
  </si>
  <si>
    <t>VL27</t>
  </si>
  <si>
    <t>VL165</t>
  </si>
  <si>
    <t>VL290</t>
  </si>
  <si>
    <t>VL220</t>
  </si>
  <si>
    <t>VL5</t>
  </si>
  <si>
    <t>VL22</t>
  </si>
  <si>
    <t>VL225</t>
  </si>
  <si>
    <t>VL331</t>
  </si>
  <si>
    <t>VL132</t>
  </si>
  <si>
    <t>VL214</t>
  </si>
  <si>
    <t>VL243</t>
  </si>
  <si>
    <t>VL189</t>
  </si>
  <si>
    <t>VL215</t>
  </si>
  <si>
    <t>VL206</t>
  </si>
  <si>
    <t>VL339</t>
  </si>
  <si>
    <t>VL219</t>
  </si>
  <si>
    <t>VL143</t>
  </si>
  <si>
    <t>VL115</t>
  </si>
  <si>
    <t>VL10</t>
  </si>
  <si>
    <t>VL211</t>
  </si>
  <si>
    <t>VL14</t>
  </si>
  <si>
    <t xml:space="preserve">CH3COOH </t>
  </si>
  <si>
    <t>VL69</t>
  </si>
  <si>
    <t>VL66</t>
  </si>
  <si>
    <t>VL354</t>
  </si>
  <si>
    <t>VL285</t>
  </si>
  <si>
    <t>VL377</t>
  </si>
  <si>
    <t>VL278</t>
  </si>
  <si>
    <t>VL376</t>
  </si>
  <si>
    <t xml:space="preserve">N,N-dimethyl-pphenylenediamineoxalate </t>
  </si>
  <si>
    <t>VL270</t>
  </si>
  <si>
    <t>VL166</t>
  </si>
  <si>
    <t>VL3</t>
  </si>
  <si>
    <t>VL16</t>
  </si>
  <si>
    <t>VL201</t>
  </si>
  <si>
    <t>VL2</t>
  </si>
  <si>
    <t>VL51</t>
  </si>
  <si>
    <t>VL170</t>
  </si>
  <si>
    <t>VL321</t>
  </si>
  <si>
    <t>VL222</t>
  </si>
  <si>
    <t>VL167</t>
  </si>
  <si>
    <t>VL59</t>
  </si>
  <si>
    <t>VL264</t>
  </si>
  <si>
    <t>VL213</t>
  </si>
  <si>
    <t>VL276</t>
  </si>
  <si>
    <t>VL186</t>
  </si>
  <si>
    <t>VL344</t>
  </si>
  <si>
    <t>VL187</t>
  </si>
  <si>
    <t>VL375</t>
  </si>
  <si>
    <t>VL109</t>
  </si>
  <si>
    <t>VL80</t>
  </si>
  <si>
    <t>VL318</t>
  </si>
  <si>
    <t>VL62</t>
  </si>
  <si>
    <t>VL61</t>
  </si>
  <si>
    <t>VL336</t>
  </si>
  <si>
    <t>VL359</t>
  </si>
  <si>
    <t>VL54</t>
  </si>
  <si>
    <t>VL337</t>
  </si>
  <si>
    <t>VL246</t>
  </si>
  <si>
    <t>VL73</t>
  </si>
  <si>
    <t>VL11</t>
  </si>
  <si>
    <t>VL296</t>
  </si>
  <si>
    <t>VL17</t>
  </si>
  <si>
    <t>VL43</t>
  </si>
  <si>
    <t>VL55</t>
  </si>
  <si>
    <t>VL72</t>
  </si>
  <si>
    <t>VL1</t>
  </si>
  <si>
    <t>VL333</t>
  </si>
  <si>
    <t>VL362</t>
  </si>
  <si>
    <t>VL168</t>
  </si>
  <si>
    <t>VL263</t>
  </si>
  <si>
    <t>VL70</t>
  </si>
  <si>
    <t>VL78</t>
  </si>
  <si>
    <t>VL23</t>
  </si>
  <si>
    <t>VL292</t>
  </si>
  <si>
    <t>VL18</t>
  </si>
  <si>
    <t>VL123</t>
  </si>
  <si>
    <t>VL202</t>
  </si>
  <si>
    <t>VL190</t>
  </si>
  <si>
    <t>VL308</t>
  </si>
  <si>
    <t>VL47</t>
  </si>
  <si>
    <t>VL227</t>
  </si>
  <si>
    <t>VL113</t>
  </si>
  <si>
    <t>VL240</t>
  </si>
  <si>
    <t>VL286</t>
  </si>
  <si>
    <t>VL228</t>
  </si>
  <si>
    <t>VL120</t>
  </si>
  <si>
    <t>VL309</t>
  </si>
  <si>
    <t>VL351</t>
  </si>
  <si>
    <t>VL119</t>
  </si>
  <si>
    <t>VL20</t>
  </si>
  <si>
    <t>VL262</t>
  </si>
  <si>
    <t>VL282</t>
  </si>
  <si>
    <t>Dung môi Aceton</t>
  </si>
  <si>
    <t>VL311</t>
  </si>
  <si>
    <t>VL117</t>
  </si>
  <si>
    <t>VL216</t>
  </si>
  <si>
    <t>VL12</t>
  </si>
  <si>
    <t>VL279</t>
  </si>
  <si>
    <t>VL338</t>
  </si>
  <si>
    <t>VL128</t>
  </si>
  <si>
    <t>VL155</t>
  </si>
  <si>
    <t>VL67</t>
  </si>
  <si>
    <t>VL77</t>
  </si>
  <si>
    <t>VL349</t>
  </si>
  <si>
    <t>VL373</t>
  </si>
  <si>
    <t>VL44</t>
  </si>
  <si>
    <t>VL343</t>
  </si>
  <si>
    <t>VL238</t>
  </si>
  <si>
    <t>VL236</t>
  </si>
  <si>
    <t>VL126</t>
  </si>
  <si>
    <t>VL154</t>
  </si>
  <si>
    <t>VL110</t>
  </si>
  <si>
    <t xml:space="preserve">Dung dịch chuẩn thẩm tra hiệu năng của thiết bị </t>
  </si>
  <si>
    <t>VL144</t>
  </si>
  <si>
    <t>VL265</t>
  </si>
  <si>
    <t>VL4</t>
  </si>
  <si>
    <t>VL56</t>
  </si>
  <si>
    <t>VL210</t>
  </si>
  <si>
    <t>VL152</t>
  </si>
  <si>
    <t>VL116</t>
  </si>
  <si>
    <t>VL31</t>
  </si>
  <si>
    <t>VL319</t>
  </si>
  <si>
    <t>VL169</t>
  </si>
  <si>
    <t>VL96</t>
  </si>
  <si>
    <t>VL156</t>
  </si>
  <si>
    <t>VL342</t>
  </si>
  <si>
    <t>VL29</t>
  </si>
  <si>
    <t>VL266</t>
  </si>
  <si>
    <t>VL184</t>
  </si>
  <si>
    <t>VL183</t>
  </si>
  <si>
    <t>VL28</t>
  </si>
  <si>
    <t>VL141</t>
  </si>
  <si>
    <t>VL107</t>
  </si>
  <si>
    <t>VL105</t>
  </si>
  <si>
    <t>VL102</t>
  </si>
  <si>
    <t>VL106</t>
  </si>
  <si>
    <t>VL147</t>
  </si>
  <si>
    <t>VL150</t>
  </si>
  <si>
    <t>VL146</t>
  </si>
  <si>
    <t>VL74</t>
  </si>
  <si>
    <t>VL149</t>
  </si>
  <si>
    <t>VL85</t>
  </si>
  <si>
    <t>VL104</t>
  </si>
  <si>
    <t>VL204</t>
  </si>
  <si>
    <t>Vật liệu phụ, hao hụt</t>
  </si>
  <si>
    <t>Như 2NB12</t>
  </si>
  <si>
    <t xml:space="preserve">Pb, Cd, Hg, As, Cu, Zn, Mn, Mg, Ni, Cr,  Cr3+,  Fe  </t>
  </si>
  <si>
    <t>Đơn giá/ca</t>
  </si>
  <si>
    <t xml:space="preserve">Pb, Cd, Hg, As, Cu, Zn, Mn, Mg, Ni, Cr, CrIII, Fe  </t>
  </si>
  <si>
    <t>Dụng cụ nhỏ, phụ</t>
  </si>
  <si>
    <t xml:space="preserve">Pb, Cd, Hg, As, Cu, Zn, Mn, Mg, Ni, Fe , Cr, Cr(III)  </t>
  </si>
  <si>
    <t>Đơn giá /ca</t>
  </si>
  <si>
    <t>Số ca máy sử dụng/năm</t>
  </si>
  <si>
    <t>Mức khấu hao ca máy</t>
  </si>
  <si>
    <t>Định mức</t>
  </si>
  <si>
    <t xml:space="preserve">Như mục1NB1a  </t>
  </si>
  <si>
    <t>Như mục 1NB11</t>
  </si>
  <si>
    <t xml:space="preserve">Như mục 1NB26c   </t>
  </si>
  <si>
    <t xml:space="preserve">Như mục 2NB1a  </t>
  </si>
  <si>
    <t xml:space="preserve">Pb, Cd, Hg, As, Cu, Zn, Mn, Mg, Ni, Cr, Cr3+, Fe  </t>
  </si>
  <si>
    <t xml:space="preserve">Như mục 2NB26c  </t>
  </si>
  <si>
    <t>Số năm khấu hao</t>
  </si>
  <si>
    <t xml:space="preserve">Như mục 3NB16a  </t>
  </si>
  <si>
    <t xml:space="preserve">Như mục 3NB25e1  </t>
  </si>
  <si>
    <t xml:space="preserve">Như mục 3NB26e1  </t>
  </si>
  <si>
    <t>TB152</t>
  </si>
  <si>
    <t xml:space="preserve">Như mục 3NB21b1  </t>
  </si>
  <si>
    <t>Hệ số ngừng nghỉ do thời tiết</t>
  </si>
  <si>
    <t>Đơn giá công</t>
  </si>
  <si>
    <t xml:space="preserve">Trầm tích biển: Pb, Cd, Hg, As, Cu, Zn </t>
  </si>
  <si>
    <t xml:space="preserve">Trầm tích biển: Độ ẩm, Tỷ trọng </t>
  </si>
  <si>
    <t xml:space="preserve">Trầm tích biển:  Tổng N, Tổng P </t>
  </si>
  <si>
    <t>Sinh vật biển: Hóa chất BVTV nhóm Clo, Hóa chất BVTV nhóm Photpho</t>
  </si>
  <si>
    <t>Sinh vật biển: Động vật phù du, Động vật đáy</t>
  </si>
  <si>
    <t>Sinh vật biển: Thực vật phù du, Tảo độc</t>
  </si>
  <si>
    <t xml:space="preserve">Hóa chất BVTV nhóm Clo, Hóa chất BVTV nhóm Photpho </t>
  </si>
  <si>
    <t>2NB18b3</t>
  </si>
  <si>
    <t>2NB18b2</t>
  </si>
  <si>
    <t>2NB18b1</t>
  </si>
  <si>
    <t>2NB18a3</t>
  </si>
  <si>
    <t>2NB18a2</t>
  </si>
  <si>
    <t>2NB18a1</t>
  </si>
  <si>
    <t>Cr(VI)</t>
  </si>
  <si>
    <r>
      <t>NH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+</t>
    </r>
  </si>
  <si>
    <r>
      <t>NO</t>
    </r>
    <r>
      <rPr>
        <vertAlign val="subscript"/>
        <sz val="13"/>
        <rFont val="Times New Roman"/>
        <family val="1"/>
      </rPr>
      <t>2</t>
    </r>
    <r>
      <rPr>
        <vertAlign val="superscript"/>
        <sz val="13"/>
        <rFont val="Times New Roman"/>
        <family val="1"/>
      </rPr>
      <t>-</t>
    </r>
  </si>
  <si>
    <r>
      <t>NO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-</t>
    </r>
  </si>
  <si>
    <r>
      <t>SO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2-</t>
    </r>
  </si>
  <si>
    <r>
      <t>PO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3-</t>
    </r>
  </si>
  <si>
    <r>
      <t>SiO</t>
    </r>
    <r>
      <rPr>
        <vertAlign val="subscript"/>
        <sz val="13"/>
        <rFont val="Times New Roman"/>
        <family val="1"/>
      </rPr>
      <t>3</t>
    </r>
    <r>
      <rPr>
        <vertAlign val="superscript"/>
        <sz val="13"/>
        <rFont val="Times New Roman"/>
        <family val="1"/>
      </rPr>
      <t>2-</t>
    </r>
  </si>
  <si>
    <r>
      <t>Florua (F</t>
    </r>
    <r>
      <rPr>
        <vertAlign val="superscript"/>
        <sz val="13"/>
        <rFont val="Times New Roman"/>
        <family val="1"/>
      </rPr>
      <t>-</t>
    </r>
    <r>
      <rPr>
        <sz val="13"/>
        <rFont val="Times New Roman"/>
        <family val="1"/>
      </rPr>
      <t>)</t>
    </r>
  </si>
  <si>
    <r>
      <t>Sunfua (S</t>
    </r>
    <r>
      <rPr>
        <vertAlign val="subscript"/>
        <sz val="13"/>
        <rFont val="Times New Roman"/>
        <family val="1"/>
      </rPr>
      <t>2</t>
    </r>
    <r>
      <rPr>
        <vertAlign val="superscript"/>
        <sz val="13"/>
        <rFont val="Times New Roman"/>
        <family val="1"/>
      </rPr>
      <t>-</t>
    </r>
    <r>
      <rPr>
        <sz val="13"/>
        <rFont val="Times New Roman"/>
        <family val="1"/>
      </rPr>
      <t>)</t>
    </r>
  </si>
  <si>
    <t>COD</t>
  </si>
  <si>
    <t>BOD5</t>
  </si>
  <si>
    <t>TSS</t>
  </si>
  <si>
    <t>Độ màu</t>
  </si>
  <si>
    <t>Coliform</t>
  </si>
  <si>
    <t>Fecal Coliform</t>
  </si>
  <si>
    <t>E.coli</t>
  </si>
  <si>
    <t>Chlorophyll a</t>
  </si>
  <si>
    <t>Chlorophyll b</t>
  </si>
  <si>
    <t>Chlorophyll c</t>
  </si>
  <si>
    <t>CN-</t>
  </si>
  <si>
    <t>Pb</t>
  </si>
  <si>
    <t>Cd</t>
  </si>
  <si>
    <t>As</t>
  </si>
  <si>
    <t>Hg</t>
  </si>
  <si>
    <t>Fe</t>
  </si>
  <si>
    <t>Cu</t>
  </si>
  <si>
    <t>Cr</t>
  </si>
  <si>
    <t>Zn</t>
  </si>
  <si>
    <t>Mn</t>
  </si>
  <si>
    <t>Ni</t>
  </si>
  <si>
    <t>Crom (III)</t>
  </si>
  <si>
    <t>Mg</t>
  </si>
  <si>
    <t>Dầu mỡ</t>
  </si>
  <si>
    <t>Hóa chất BVTV nhóm Clo</t>
  </si>
  <si>
    <t>TRẦM TÍCH BIỂN</t>
  </si>
  <si>
    <r>
      <t>N-NO</t>
    </r>
    <r>
      <rPr>
        <vertAlign val="subscript"/>
        <sz val="13"/>
        <rFont val="Times New Roman"/>
        <family val="1"/>
      </rPr>
      <t>2</t>
    </r>
  </si>
  <si>
    <r>
      <t>N-NO</t>
    </r>
    <r>
      <rPr>
        <vertAlign val="subscript"/>
        <sz val="13"/>
        <rFont val="Times New Roman"/>
        <family val="1"/>
      </rPr>
      <t>3</t>
    </r>
  </si>
  <si>
    <r>
      <t>N-NH</t>
    </r>
    <r>
      <rPr>
        <vertAlign val="subscript"/>
        <sz val="13"/>
        <rFont val="Times New Roman"/>
        <family val="1"/>
      </rPr>
      <t>3</t>
    </r>
  </si>
  <si>
    <r>
      <t>P-PO</t>
    </r>
    <r>
      <rPr>
        <vertAlign val="subscript"/>
        <sz val="13"/>
        <rFont val="Times New Roman"/>
        <family val="1"/>
      </rPr>
      <t>4</t>
    </r>
    <r>
      <rPr>
        <vertAlign val="superscript"/>
        <sz val="13"/>
        <rFont val="Times New Roman"/>
        <family val="1"/>
      </rPr>
      <t>3-</t>
    </r>
  </si>
  <si>
    <r>
      <t>CN</t>
    </r>
    <r>
      <rPr>
        <vertAlign val="superscript"/>
        <sz val="13"/>
        <rFont val="Times New Roman"/>
        <family val="1"/>
      </rPr>
      <t>-</t>
    </r>
  </si>
  <si>
    <t>Độ ẩm</t>
  </si>
  <si>
    <t>Tỷ trọng</t>
  </si>
  <si>
    <t>Chất hữu cơ</t>
  </si>
  <si>
    <t>Tổng N</t>
  </si>
  <si>
    <t>Tổng P</t>
  </si>
  <si>
    <t>SINH VẬT BIỂN</t>
  </si>
  <si>
    <t>Thực vật phù du, Tảo độc</t>
  </si>
  <si>
    <t>Động vật phù du, Động vật đáy</t>
  </si>
  <si>
    <t>TT</t>
  </si>
  <si>
    <t>Mã hiệu</t>
  </si>
  <si>
    <t>Thông số phân tích</t>
  </si>
  <si>
    <t>Chi phí chung</t>
  </si>
  <si>
    <t>NƯỚC BIỂN VEN BỜ</t>
  </si>
  <si>
    <t>1NB15a</t>
  </si>
  <si>
    <t>1NB15b</t>
  </si>
  <si>
    <t>1NB15c</t>
  </si>
  <si>
    <t>1NB15d</t>
  </si>
  <si>
    <t>SO42-</t>
  </si>
  <si>
    <t>1NB15đ</t>
  </si>
  <si>
    <t>1NB15e</t>
  </si>
  <si>
    <t>SiO32-</t>
  </si>
  <si>
    <t>1NB15f</t>
  </si>
  <si>
    <t>1NB15g</t>
  </si>
  <si>
    <t>1NB15h</t>
  </si>
  <si>
    <t>1NB15i</t>
  </si>
  <si>
    <t>Florua</t>
  </si>
  <si>
    <t>1NB15k</t>
  </si>
  <si>
    <t>Sunfua</t>
  </si>
  <si>
    <t>NƯỚC BIỂN XA BỜ</t>
  </si>
  <si>
    <t>2NB9</t>
  </si>
  <si>
    <t>Ôxy hòa tan (DO)</t>
  </si>
  <si>
    <t>Độ dẫn điện (EC)</t>
  </si>
  <si>
    <t>Tổng chất rắn hòa tan (TDS)</t>
  </si>
  <si>
    <t>1NB25a</t>
  </si>
  <si>
    <t>QTVTNMT hạng III.1</t>
  </si>
  <si>
    <t>QTVTNMT hạng III.2</t>
  </si>
  <si>
    <t>QTVTNMT hạng III.3</t>
  </si>
  <si>
    <t>QTVTNMT hạng IV.2</t>
  </si>
  <si>
    <t>QTVTNMT hạng III.4</t>
  </si>
  <si>
    <t xml:space="preserve">Sinh vật biển: Pb, Cd, Hg, As, Cu, Zn, Mg </t>
  </si>
  <si>
    <t>Trầm tích biển:  Tổng N, Tổng P</t>
  </si>
  <si>
    <t xml:space="preserve">Trầm tích biển: Độ ẩm, tỷ trọng </t>
  </si>
  <si>
    <t>QTVTNMT hạng IV.3</t>
  </si>
  <si>
    <t>NH4+, NO2-, NO3-, SO42-, PO43-, SiO32-, Tổng N, Tổng P, Cr(VI),Florua, Sunfua</t>
  </si>
  <si>
    <t>B</t>
  </si>
  <si>
    <t>1NB25</t>
  </si>
  <si>
    <t>C</t>
  </si>
  <si>
    <t>1NB26</t>
  </si>
  <si>
    <t>A</t>
  </si>
  <si>
    <t>NƯỚC BIỂN</t>
  </si>
  <si>
    <t>NƯỚC  BIỂN VEN BỜ</t>
  </si>
  <si>
    <t>Vật liệu HT</t>
  </si>
  <si>
    <t>Dụng cụ HT</t>
  </si>
  <si>
    <t>Thiết bị HT</t>
  </si>
  <si>
    <t xml:space="preserve">Pb, Cd, Hg, As, Cu, Zn, Mn, Mg, Ni, Fe , Cr, Cr3+ </t>
  </si>
  <si>
    <t xml:space="preserve">NH4+, NO2-, NO3-, SO42-, PO43-, SiO32-, Tổng N, Tổng P ,Cr6+ , F-, S2- </t>
  </si>
  <si>
    <t xml:space="preserve">Đơn giá </t>
  </si>
  <si>
    <t>cái</t>
  </si>
  <si>
    <t>Quần áo BHLĐ</t>
  </si>
  <si>
    <t>bộ</t>
  </si>
  <si>
    <t>Giầy BHLĐ</t>
  </si>
  <si>
    <t>đôi</t>
  </si>
  <si>
    <t>Mũ cứng</t>
  </si>
  <si>
    <t>Ô che mưa, che nắng</t>
  </si>
  <si>
    <t>Áo phao</t>
  </si>
  <si>
    <t>Cốc đo</t>
  </si>
  <si>
    <t>Bình tia</t>
  </si>
  <si>
    <t>Thùng đựng và bảo quản mẫu</t>
  </si>
  <si>
    <t>Cell đo phổ</t>
  </si>
  <si>
    <t>Điện cực pH</t>
  </si>
  <si>
    <t>Thiết bị lấy mẫu thể tích 2 lít</t>
  </si>
  <si>
    <t>Thiết bị lấy mẫu thể tích 5 lít</t>
  </si>
  <si>
    <t>Lưới chuyên dùng</t>
  </si>
  <si>
    <t>Sàng rây</t>
  </si>
  <si>
    <t>Pipet 1000ml, 200ml, 100ml</t>
  </si>
  <si>
    <t xml:space="preserve">Hộp đựng thiết bị </t>
  </si>
  <si>
    <t>Cuvet 1cm</t>
  </si>
  <si>
    <t>Van Dorn Sampler thể tích 2 lít</t>
  </si>
  <si>
    <t>Van Dorn Sampler thể tích 5 lít</t>
  </si>
  <si>
    <t>Chai đựng mẫu</t>
  </si>
  <si>
    <t>Phễu lọc thủy tinh</t>
  </si>
  <si>
    <t>Chuẩn độ Microburet</t>
  </si>
  <si>
    <t>Pipet loại 1ml, 2ml, 5ml</t>
  </si>
  <si>
    <t xml:space="preserve">Quả bóp </t>
  </si>
  <si>
    <t>Khay inox</t>
  </si>
  <si>
    <t xml:space="preserve">Như mục 2NB16 </t>
  </si>
  <si>
    <t>Đầu đo</t>
  </si>
  <si>
    <t>Điện cực</t>
  </si>
  <si>
    <t>Như mục 2NB15</t>
  </si>
  <si>
    <t>Như mục 2NB26a</t>
  </si>
  <si>
    <r>
      <t xml:space="preserve">Pb, Cd, Hg, As, Cu, Zn  </t>
    </r>
    <r>
      <rPr>
        <i/>
        <sz val="14"/>
        <color rgb="FF000000"/>
        <rFont val="Times New Roman"/>
        <family val="1"/>
        <charset val="163"/>
      </rPr>
      <t/>
    </r>
  </si>
  <si>
    <t xml:space="preserve">Độ ẩm, Tỷ trọng  </t>
  </si>
  <si>
    <t xml:space="preserve"> Chất hữu cơ </t>
  </si>
  <si>
    <t xml:space="preserve"> Tổng N, Tổng P  </t>
  </si>
  <si>
    <t xml:space="preserve"> Hóa chất BVTV nhóm Clo, Hóa chất BVTV nhóm Photpho  </t>
  </si>
  <si>
    <t xml:space="preserve"> Pb, Cd, Hg, As, Cu, Zn, Mg </t>
  </si>
  <si>
    <t>Tiền công HT</t>
  </si>
  <si>
    <t>Tiền công PTN</t>
  </si>
  <si>
    <t>Vật liệu PTN</t>
  </si>
  <si>
    <t>Dụng cụ PTN</t>
  </si>
  <si>
    <t>Thiết bị PTN</t>
  </si>
  <si>
    <t xml:space="preserve">P-PO43- </t>
  </si>
  <si>
    <t>1NB24c</t>
  </si>
  <si>
    <t>NƯỚC BIỂN GẦN BỜ</t>
  </si>
  <si>
    <t xml:space="preserve">A </t>
  </si>
  <si>
    <t xml:space="preserve">Pb, Cd, Hg, As, Cu, Zn  </t>
  </si>
  <si>
    <t xml:space="preserve">Hóa chất BVTV nhóm Clo, Hóa chất BVTV nhóm Photpho  </t>
  </si>
  <si>
    <t xml:space="preserve">Tổng N, Tổng P  </t>
  </si>
  <si>
    <t>2NB24c</t>
  </si>
  <si>
    <t>Phân tích đồng thời các kim loại</t>
  </si>
  <si>
    <t>D</t>
  </si>
  <si>
    <t xml:space="preserve">NH4+, NO2-, NO3-, SO42-, PO43-, SiO32-, Tổng N, Tổng P, Cr6+ </t>
  </si>
  <si>
    <t xml:space="preserve">NH4+, NO2-, NO3-, SO42-, PO43-, SiO32-, Tổng N, Tổng P ,Cr6+ </t>
  </si>
  <si>
    <t xml:space="preserve">NH4+ </t>
  </si>
  <si>
    <t>Chi phí tiền công</t>
  </si>
  <si>
    <t>Vật liệu</t>
  </si>
  <si>
    <t>Dụng cụ</t>
  </si>
  <si>
    <t>Thiết bị</t>
  </si>
  <si>
    <t>TH</t>
  </si>
  <si>
    <t>PTN</t>
  </si>
  <si>
    <t>HT</t>
  </si>
  <si>
    <t>I</t>
  </si>
  <si>
    <t>1NB1a</t>
  </si>
  <si>
    <t>Nhiệt độ không khí</t>
  </si>
  <si>
    <t>1NB1b</t>
  </si>
  <si>
    <t>Độ ẩm không khí</t>
  </si>
  <si>
    <t>1NB2</t>
  </si>
  <si>
    <t>Tốc độ gió</t>
  </si>
  <si>
    <t>1NB3</t>
  </si>
  <si>
    <t>Sóng</t>
  </si>
  <si>
    <t>1NB4</t>
  </si>
  <si>
    <t>Tốc độ dòng chảy</t>
  </si>
  <si>
    <t>1NB5</t>
  </si>
  <si>
    <t>Nhiệt độ nước biển</t>
  </si>
  <si>
    <t>1NB6</t>
  </si>
  <si>
    <t>Độ muối</t>
  </si>
  <si>
    <t>1NB7</t>
  </si>
  <si>
    <t>Độ đục</t>
  </si>
  <si>
    <t>1NB8</t>
  </si>
  <si>
    <t>Độ trong suốt</t>
  </si>
  <si>
    <t>1NB9</t>
  </si>
  <si>
    <t>1NB10</t>
  </si>
  <si>
    <t>1NB11</t>
  </si>
  <si>
    <t>DO</t>
  </si>
  <si>
    <t>1NB12</t>
  </si>
  <si>
    <t>EC</t>
  </si>
  <si>
    <t>1NB13</t>
  </si>
  <si>
    <t>TDS</t>
  </si>
  <si>
    <t>1NB14</t>
  </si>
  <si>
    <t>Lấy mẫu, phân tích đồng thời: pH, DO, EC, TDS</t>
  </si>
  <si>
    <t>1NB16a</t>
  </si>
  <si>
    <t>1NB16b</t>
  </si>
  <si>
    <t>1NB17a</t>
  </si>
  <si>
    <t>Hàm lượng chất rắn lơ lửng (SS)</t>
  </si>
  <si>
    <t>1NB17b</t>
  </si>
  <si>
    <t>1NB18a1</t>
  </si>
  <si>
    <t>Coliform (TCVN 6187-1:2009)</t>
  </si>
  <si>
    <t>1NB18a2</t>
  </si>
  <si>
    <t>Fecal Coliform,</t>
  </si>
  <si>
    <t>1NB18a3</t>
  </si>
  <si>
    <t>E.Coli</t>
  </si>
  <si>
    <t>1NB18b1</t>
  </si>
  <si>
    <t>Coliform (TCVN 6187-2:2009)</t>
  </si>
  <si>
    <t>1NB18b2</t>
  </si>
  <si>
    <t>1NB18b3</t>
  </si>
  <si>
    <t>1NB19a</t>
  </si>
  <si>
    <t>1NB19b</t>
  </si>
  <si>
    <t>1NB19c</t>
  </si>
  <si>
    <t xml:space="preserve"> Chlorophyll c</t>
  </si>
  <si>
    <t>1NB20</t>
  </si>
  <si>
    <t>Cyanua (CN-)</t>
  </si>
  <si>
    <t>1NB21a1</t>
  </si>
  <si>
    <t>1NB21a2</t>
  </si>
  <si>
    <t>1NB21b1</t>
  </si>
  <si>
    <t>1NB21b2</t>
  </si>
  <si>
    <t>1NB21c1</t>
  </si>
  <si>
    <t>1NB21c2</t>
  </si>
  <si>
    <t>1NB21c3</t>
  </si>
  <si>
    <t>1NB21c4</t>
  </si>
  <si>
    <t>1NB21c5</t>
  </si>
  <si>
    <t>1NB21c6</t>
  </si>
  <si>
    <t>1NB21c7</t>
  </si>
  <si>
    <t>1NB21c8</t>
  </si>
  <si>
    <t>1NB22</t>
  </si>
  <si>
    <t>1NB23</t>
  </si>
  <si>
    <t>1NB24a</t>
  </si>
  <si>
    <t xml:space="preserve">Hóa chất BVTV nhóm Clo, </t>
  </si>
  <si>
    <t>1NB24b</t>
  </si>
  <si>
    <t>1NB25a1</t>
  </si>
  <si>
    <t>1NB25a2</t>
  </si>
  <si>
    <t>1NB25a3</t>
  </si>
  <si>
    <t>1NB25a4</t>
  </si>
  <si>
    <t>1NB25b1</t>
  </si>
  <si>
    <t>1NB25b2</t>
  </si>
  <si>
    <t>1NB25b3</t>
  </si>
  <si>
    <t>1NB25b4</t>
  </si>
  <si>
    <t>1NB25b5</t>
  </si>
  <si>
    <t>1NB25b6</t>
  </si>
  <si>
    <t>1NB25c</t>
  </si>
  <si>
    <t>1NB25d1</t>
  </si>
  <si>
    <t>1NB25d2</t>
  </si>
  <si>
    <t>1NB25e</t>
  </si>
  <si>
    <t>1NB25f1</t>
  </si>
  <si>
    <t>1NB25f2</t>
  </si>
  <si>
    <t>1NB25g1</t>
  </si>
  <si>
    <t>1NB25g2</t>
  </si>
  <si>
    <t>1NB25h</t>
  </si>
  <si>
    <t>1NB26a</t>
  </si>
  <si>
    <t>1NB26b</t>
  </si>
  <si>
    <t>1NB26c1</t>
  </si>
  <si>
    <t>1NB26c2</t>
  </si>
  <si>
    <t>1NB26d1</t>
  </si>
  <si>
    <t>1NB26d2</t>
  </si>
  <si>
    <t>1NB26d3</t>
  </si>
  <si>
    <t>1NB26d4</t>
  </si>
  <si>
    <t>1NB26d5</t>
  </si>
  <si>
    <t>1NB26d6</t>
  </si>
  <si>
    <t>1NB26d7</t>
  </si>
  <si>
    <t>II</t>
  </si>
  <si>
    <t>2NB1a</t>
  </si>
  <si>
    <t>2NB1b</t>
  </si>
  <si>
    <t>2NB2</t>
  </si>
  <si>
    <t>2NB3</t>
  </si>
  <si>
    <t>2NB4</t>
  </si>
  <si>
    <t>2NB5</t>
  </si>
  <si>
    <t>2NB6</t>
  </si>
  <si>
    <t>2NB7</t>
  </si>
  <si>
    <t>2NB8</t>
  </si>
  <si>
    <t>2NB10</t>
  </si>
  <si>
    <t>2NB13</t>
  </si>
  <si>
    <t>2NB14</t>
  </si>
  <si>
    <t>2NB15a</t>
  </si>
  <si>
    <t>2NB15b</t>
  </si>
  <si>
    <t>2NB15c</t>
  </si>
  <si>
    <t>2NB15d</t>
  </si>
  <si>
    <t>2NB15đ</t>
  </si>
  <si>
    <t>2NB15e</t>
  </si>
  <si>
    <t>2NB15f</t>
  </si>
  <si>
    <t>2NB15g</t>
  </si>
  <si>
    <t>2NB15h</t>
  </si>
  <si>
    <t>2NB15i</t>
  </si>
  <si>
    <t>2NB15k</t>
  </si>
  <si>
    <t>2NB16a</t>
  </si>
  <si>
    <t>2NB16b</t>
  </si>
  <si>
    <t>2NB17a</t>
  </si>
  <si>
    <t>2NB17b</t>
  </si>
  <si>
    <t>2NB21a1</t>
  </si>
  <si>
    <t>2NB21a2</t>
  </si>
  <si>
    <t>2NB21b1</t>
  </si>
  <si>
    <t>2NB21b2</t>
  </si>
  <si>
    <t>2NB21c1</t>
  </si>
  <si>
    <t>2NB21c2</t>
  </si>
  <si>
    <t>2NB21c3</t>
  </si>
  <si>
    <t>2NB21c4</t>
  </si>
  <si>
    <t>2NB21c5</t>
  </si>
  <si>
    <t>2NB21c6</t>
  </si>
  <si>
    <t>2NB21c7</t>
  </si>
  <si>
    <t>2NB21c8</t>
  </si>
  <si>
    <t>2NB25a1</t>
  </si>
  <si>
    <t>2NB25a2</t>
  </si>
  <si>
    <t>2NB25a3</t>
  </si>
  <si>
    <t>2NB25a4</t>
  </si>
  <si>
    <t>2NB25b1</t>
  </si>
  <si>
    <t>2NB25b2</t>
  </si>
  <si>
    <t>2NB25b3</t>
  </si>
  <si>
    <t>2NB25b4</t>
  </si>
  <si>
    <t>2NB25b5</t>
  </si>
  <si>
    <t>2NB25b6</t>
  </si>
  <si>
    <t>2NB25c</t>
  </si>
  <si>
    <t>2NB25d1</t>
  </si>
  <si>
    <t>2NB25d2</t>
  </si>
  <si>
    <t>2NB25e</t>
  </si>
  <si>
    <t>2NB25f1</t>
  </si>
  <si>
    <t>2NB25f2</t>
  </si>
  <si>
    <t>2NB25g1</t>
  </si>
  <si>
    <t>2NB25g2</t>
  </si>
  <si>
    <t>2NB25h</t>
  </si>
  <si>
    <t>2NB26a</t>
  </si>
  <si>
    <t>2NB26b</t>
  </si>
  <si>
    <t>2NB26c1</t>
  </si>
  <si>
    <t>2NB26c2</t>
  </si>
  <si>
    <t>2NB26d1</t>
  </si>
  <si>
    <t>2NB26d2</t>
  </si>
  <si>
    <t>2NB26d3</t>
  </si>
  <si>
    <t>2NB26d4</t>
  </si>
  <si>
    <t>2NB26d5</t>
  </si>
  <si>
    <t>2NB26d6</t>
  </si>
  <si>
    <t>2NB26d7</t>
  </si>
  <si>
    <t xml:space="preserve">Coliform, Fecal Coliform, E.Coli  (định mức cho 1 thông số)
                               </t>
  </si>
  <si>
    <t>1NB18</t>
  </si>
  <si>
    <t>1NB21</t>
  </si>
  <si>
    <t>2NB15</t>
  </si>
  <si>
    <t xml:space="preserve">1NB25 </t>
  </si>
  <si>
    <t>NƯỚC BiỂN</t>
  </si>
  <si>
    <r>
      <t xml:space="preserve">Độ màu </t>
    </r>
    <r>
      <rPr>
        <sz val="12"/>
        <rFont val="Times New Roman"/>
        <family val="1"/>
        <charset val="163"/>
        <scheme val="major"/>
      </rPr>
      <t xml:space="preserve"> </t>
    </r>
  </si>
  <si>
    <r>
      <t xml:space="preserve"> </t>
    </r>
    <r>
      <rPr>
        <sz val="12"/>
        <rFont val="Times New Roman"/>
        <family val="1"/>
        <charset val="163"/>
        <scheme val="major"/>
      </rPr>
      <t>CN</t>
    </r>
    <r>
      <rPr>
        <vertAlign val="superscript"/>
        <sz val="12"/>
        <rFont val="Times New Roman"/>
        <family val="1"/>
        <charset val="163"/>
        <scheme val="major"/>
      </rPr>
      <t>-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</si>
  <si>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 xml:space="preserve"> </t>
    </r>
    <r>
      <rPr>
        <sz val="12"/>
        <rFont val="Times New Roman"/>
        <family val="1"/>
        <charset val="163"/>
        <scheme val="major"/>
      </rPr>
      <t xml:space="preserve">Độ ẩm, Tỷ trọng </t>
    </r>
  </si>
  <si>
    <r>
      <t xml:space="preserve"> </t>
    </r>
    <r>
      <rPr>
        <sz val="12"/>
        <rFont val="Times New Roman"/>
        <family val="1"/>
        <charset val="163"/>
        <scheme val="major"/>
      </rPr>
      <t>Chất hữu cơ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</si>
  <si>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 xml:space="preserve"> </t>
    </r>
    <r>
      <rPr>
        <sz val="12"/>
        <rFont val="Times New Roman"/>
        <family val="1"/>
        <charset val="163"/>
        <scheme val="major"/>
      </rPr>
      <t xml:space="preserve">Tổng N, Tổng P, 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</si>
  <si>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 xml:space="preserve"> </t>
    </r>
    <r>
      <rPr>
        <sz val="12"/>
        <rFont val="Times New Roman"/>
        <family val="1"/>
        <charset val="163"/>
        <scheme val="major"/>
      </rPr>
      <t xml:space="preserve">Hóa chất BVTV nhóm Clo, Hóa chất BVTV nhóm Photpho </t>
    </r>
  </si>
  <si>
    <r>
      <rPr>
        <sz val="12"/>
        <rFont val="Times New Roman"/>
        <family val="1"/>
        <charset val="163"/>
        <scheme val="major"/>
      </rPr>
      <t>Dầu mỡ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</si>
  <si>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>Nitrate (NO</t>
    </r>
    <r>
      <rPr>
        <b/>
        <vertAlign val="subscript"/>
        <sz val="12"/>
        <rFont val="Times New Roman"/>
        <family val="1"/>
        <charset val="163"/>
        <scheme val="major"/>
      </rPr>
      <t>3</t>
    </r>
    <r>
      <rPr>
        <b/>
        <vertAlign val="superscript"/>
        <sz val="12"/>
        <rFont val="Times New Roman"/>
        <family val="1"/>
        <charset val="163"/>
        <scheme val="major"/>
      </rPr>
      <t>-</t>
    </r>
    <r>
      <rPr>
        <b/>
        <sz val="12"/>
        <rFont val="Times New Roman"/>
        <family val="1"/>
        <charset val="163"/>
        <scheme val="major"/>
      </rPr>
      <t xml:space="preserve">) </t>
    </r>
  </si>
  <si>
    <r>
      <t>Sulphat SO</t>
    </r>
    <r>
      <rPr>
        <b/>
        <vertAlign val="subscript"/>
        <sz val="12"/>
        <rFont val="Times New Roman"/>
        <family val="1"/>
        <charset val="163"/>
        <scheme val="major"/>
      </rPr>
      <t>4</t>
    </r>
    <r>
      <rPr>
        <b/>
        <vertAlign val="superscript"/>
        <sz val="12"/>
        <rFont val="Times New Roman"/>
        <family val="1"/>
        <charset val="163"/>
        <scheme val="major"/>
      </rPr>
      <t>2-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</si>
  <si>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>Photphat PO</t>
    </r>
    <r>
      <rPr>
        <b/>
        <vertAlign val="subscript"/>
        <sz val="12"/>
        <rFont val="Times New Roman"/>
        <family val="1"/>
        <charset val="163"/>
        <scheme val="major"/>
      </rPr>
      <t>4</t>
    </r>
    <r>
      <rPr>
        <b/>
        <vertAlign val="superscript"/>
        <sz val="12"/>
        <rFont val="Times New Roman"/>
        <family val="1"/>
        <charset val="163"/>
        <scheme val="major"/>
      </rPr>
      <t>3-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</si>
  <si>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>Oxyt Silic (SiO</t>
    </r>
    <r>
      <rPr>
        <b/>
        <vertAlign val="subscript"/>
        <sz val="12"/>
        <rFont val="Times New Roman"/>
        <family val="1"/>
        <charset val="163"/>
        <scheme val="major"/>
      </rPr>
      <t>3</t>
    </r>
    <r>
      <rPr>
        <b/>
        <vertAlign val="superscript"/>
        <sz val="12"/>
        <rFont val="Times New Roman"/>
        <family val="1"/>
        <charset val="163"/>
        <scheme val="major"/>
      </rPr>
      <t>2-</t>
    </r>
    <r>
      <rPr>
        <b/>
        <sz val="12"/>
        <rFont val="Times New Roman"/>
        <family val="1"/>
        <charset val="163"/>
        <scheme val="major"/>
      </rPr>
      <t xml:space="preserve">) </t>
    </r>
  </si>
  <si>
    <r>
      <t>Crom (VI) (Cr</t>
    </r>
    <r>
      <rPr>
        <b/>
        <vertAlign val="superscript"/>
        <sz val="12"/>
        <rFont val="Times New Roman"/>
        <family val="1"/>
        <charset val="163"/>
        <scheme val="major"/>
      </rPr>
      <t>6+</t>
    </r>
    <r>
      <rPr>
        <b/>
        <sz val="12"/>
        <rFont val="Times New Roman"/>
        <family val="1"/>
        <charset val="163"/>
        <scheme val="major"/>
      </rPr>
      <t xml:space="preserve">) </t>
    </r>
  </si>
  <si>
    <r>
      <t>Florua (F</t>
    </r>
    <r>
      <rPr>
        <b/>
        <vertAlign val="superscript"/>
        <sz val="12"/>
        <rFont val="Times New Roman"/>
        <family val="1"/>
        <charset val="163"/>
        <scheme val="major"/>
      </rPr>
      <t>-</t>
    </r>
    <r>
      <rPr>
        <b/>
        <sz val="12"/>
        <rFont val="Times New Roman"/>
        <family val="1"/>
        <charset val="163"/>
        <scheme val="major"/>
      </rPr>
      <t xml:space="preserve">) </t>
    </r>
  </si>
  <si>
    <r>
      <t>Cyanua (CN</t>
    </r>
    <r>
      <rPr>
        <b/>
        <vertAlign val="superscript"/>
        <sz val="12"/>
        <rFont val="Times New Roman"/>
        <family val="1"/>
        <charset val="163"/>
        <scheme val="major"/>
      </rPr>
      <t>-</t>
    </r>
    <r>
      <rPr>
        <b/>
        <sz val="12"/>
        <rFont val="Times New Roman"/>
        <family val="1"/>
        <charset val="163"/>
        <scheme val="major"/>
      </rPr>
      <t xml:space="preserve">) </t>
    </r>
  </si>
  <si>
    <r>
      <t>Kim loại nặng Cd</t>
    </r>
    <r>
      <rPr>
        <sz val="12"/>
        <rFont val="Times New Roman"/>
        <family val="1"/>
        <charset val="163"/>
        <scheme val="major"/>
      </rPr>
      <t xml:space="preserve"> </t>
    </r>
  </si>
  <si>
    <r>
      <t>Crom (III) (Cr</t>
    </r>
    <r>
      <rPr>
        <b/>
        <vertAlign val="superscript"/>
        <sz val="12"/>
        <rFont val="Times New Roman"/>
        <family val="1"/>
        <charset val="163"/>
        <scheme val="major"/>
      </rPr>
      <t>3+</t>
    </r>
    <r>
      <rPr>
        <b/>
        <sz val="12"/>
        <rFont val="Times New Roman"/>
        <family val="1"/>
        <charset val="163"/>
        <scheme val="major"/>
      </rPr>
      <t xml:space="preserve">) </t>
    </r>
  </si>
  <si>
    <r>
      <t>Nitrite (NO</t>
    </r>
    <r>
      <rPr>
        <b/>
        <vertAlign val="subscript"/>
        <sz val="12"/>
        <rFont val="Times New Roman"/>
        <family val="1"/>
        <charset val="163"/>
        <scheme val="major"/>
      </rPr>
      <t>2</t>
    </r>
    <r>
      <rPr>
        <b/>
        <vertAlign val="superscript"/>
        <sz val="12"/>
        <rFont val="Times New Roman"/>
        <family val="1"/>
        <charset val="163"/>
        <scheme val="major"/>
      </rPr>
      <t>-</t>
    </r>
    <r>
      <rPr>
        <b/>
        <sz val="12"/>
        <rFont val="Times New Roman"/>
        <family val="1"/>
        <charset val="163"/>
        <scheme val="major"/>
      </rPr>
      <t xml:space="preserve">) </t>
    </r>
  </si>
  <si>
    <r>
      <t>Nitơ amôn (NH</t>
    </r>
    <r>
      <rPr>
        <vertAlign val="subscript"/>
        <sz val="12"/>
        <rFont val="Times New Roman"/>
        <family val="1"/>
        <charset val="163"/>
        <scheme val="major"/>
      </rPr>
      <t>4</t>
    </r>
    <r>
      <rPr>
        <vertAlign val="superscript"/>
        <sz val="12"/>
        <rFont val="Times New Roman"/>
        <family val="1"/>
        <charset val="163"/>
        <scheme val="major"/>
      </rPr>
      <t>+</t>
    </r>
    <r>
      <rPr>
        <sz val="12"/>
        <rFont val="Times New Roman"/>
        <family val="1"/>
        <charset val="163"/>
        <scheme val="major"/>
      </rPr>
      <t>)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</si>
  <si>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>Dung dịch NH</t>
    </r>
    <r>
      <rPr>
        <vertAlign val="subscript"/>
        <sz val="12"/>
        <rFont val="Times New Roman"/>
        <family val="1"/>
        <charset val="163"/>
      </rPr>
      <t>4</t>
    </r>
    <r>
      <rPr>
        <vertAlign val="superscript"/>
        <sz val="12"/>
        <rFont val="Times New Roman"/>
        <family val="1"/>
        <charset val="163"/>
      </rPr>
      <t>+</t>
    </r>
    <r>
      <rPr>
        <sz val="12"/>
        <rFont val="Times New Roman"/>
        <family val="1"/>
        <charset val="163"/>
      </rPr>
      <t xml:space="preserve"> chuẩn </t>
    </r>
  </si>
  <si>
    <r>
      <t>NaC</t>
    </r>
    <r>
      <rPr>
        <vertAlign val="subscript"/>
        <sz val="12"/>
        <rFont val="Times New Roman"/>
        <family val="1"/>
        <charset val="163"/>
      </rPr>
      <t>7</t>
    </r>
    <r>
      <rPr>
        <sz val="12"/>
        <rFont val="Times New Roman"/>
        <family val="1"/>
        <charset val="163"/>
      </rPr>
      <t>H</t>
    </r>
    <r>
      <rPr>
        <vertAlign val="subscript"/>
        <sz val="12"/>
        <rFont val="Times New Roman"/>
        <family val="1"/>
        <charset val="163"/>
      </rPr>
      <t>5</t>
    </r>
    <r>
      <rPr>
        <sz val="12"/>
        <rFont val="Times New Roman"/>
        <family val="1"/>
        <charset val="163"/>
      </rPr>
      <t>NaO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</si>
  <si>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Na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C</t>
    </r>
    <r>
      <rPr>
        <vertAlign val="subscript"/>
        <sz val="12"/>
        <rFont val="Times New Roman"/>
        <family val="1"/>
        <charset val="163"/>
      </rPr>
      <t>6</t>
    </r>
    <r>
      <rPr>
        <sz val="12"/>
        <rFont val="Times New Roman"/>
        <family val="1"/>
        <charset val="163"/>
      </rPr>
      <t>H</t>
    </r>
    <r>
      <rPr>
        <vertAlign val="subscript"/>
        <sz val="12"/>
        <rFont val="Times New Roman"/>
        <family val="1"/>
        <charset val="163"/>
      </rPr>
      <t>5</t>
    </r>
    <r>
      <rPr>
        <sz val="12"/>
        <rFont val="Times New Roman"/>
        <family val="1"/>
        <charset val="163"/>
      </rPr>
      <t>O</t>
    </r>
    <r>
      <rPr>
        <vertAlign val="subscript"/>
        <sz val="12"/>
        <rFont val="Times New Roman"/>
        <family val="1"/>
        <charset val="163"/>
      </rPr>
      <t>7</t>
    </r>
    <r>
      <rPr>
        <sz val="12"/>
        <rFont val="Times New Roman"/>
        <family val="1"/>
        <charset val="163"/>
      </rPr>
      <t>.2H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</si>
  <si>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đậm đặc </t>
    </r>
  </si>
  <si>
    <r>
      <t>H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BO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</si>
  <si>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Na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[Fe(CN)</t>
    </r>
    <r>
      <rPr>
        <vertAlign val="subscript"/>
        <sz val="12"/>
        <rFont val="Times New Roman"/>
        <family val="1"/>
        <charset val="163"/>
      </rPr>
      <t>5</t>
    </r>
    <r>
      <rPr>
        <sz val="12"/>
        <rFont val="Times New Roman"/>
        <family val="1"/>
        <charset val="163"/>
      </rPr>
      <t>.NO].2H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</si>
  <si>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CHCl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</si>
  <si>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KMnO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</si>
  <si>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NH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</si>
  <si>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H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PO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</si>
  <si>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Dung dịch chuẩn NaNO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 </t>
    </r>
  </si>
  <si>
    <r>
      <t>CuSO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.5H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</si>
  <si>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Cl </t>
    </r>
  </si>
  <si>
    <r>
      <t>Dung dịch chuẩn NaNO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</si>
  <si>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OH </t>
    </r>
  </si>
  <si>
    <r>
      <t>BaCl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.2H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</si>
  <si>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(NH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)</t>
    </r>
    <r>
      <rPr>
        <vertAlign val="subscript"/>
        <sz val="12"/>
        <rFont val="Times New Roman"/>
        <family val="1"/>
        <charset val="163"/>
      </rPr>
      <t>6</t>
    </r>
    <r>
      <rPr>
        <sz val="12"/>
        <rFont val="Times New Roman"/>
        <family val="1"/>
        <charset val="163"/>
      </rPr>
      <t>Mo</t>
    </r>
    <r>
      <rPr>
        <vertAlign val="subscript"/>
        <sz val="12"/>
        <rFont val="Times New Roman"/>
        <family val="1"/>
        <charset val="163"/>
      </rPr>
      <t>7</t>
    </r>
    <r>
      <rPr>
        <sz val="12"/>
        <rFont val="Times New Roman"/>
        <family val="1"/>
        <charset val="163"/>
      </rPr>
      <t>O</t>
    </r>
    <r>
      <rPr>
        <vertAlign val="subscript"/>
        <sz val="12"/>
        <rFont val="Times New Roman"/>
        <family val="1"/>
        <charset val="163"/>
      </rPr>
      <t>24</t>
    </r>
    <r>
      <rPr>
        <sz val="12"/>
        <rFont val="Times New Roman"/>
        <family val="1"/>
        <charset val="163"/>
      </rPr>
      <t>.4H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</si>
  <si>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KH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PO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</si>
  <si>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Dung dịch chuẩn Na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SiO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</si>
  <si>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KNO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</si>
  <si>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K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</si>
  <si>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Dung dịch chuẩn P-PO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</si>
  <si>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1,5-Diphenylcacbazid (C</t>
    </r>
    <r>
      <rPr>
        <vertAlign val="subscript"/>
        <sz val="12"/>
        <rFont val="Times New Roman"/>
        <family val="1"/>
        <charset val="163"/>
      </rPr>
      <t>13</t>
    </r>
    <r>
      <rPr>
        <sz val="12"/>
        <rFont val="Times New Roman"/>
        <family val="1"/>
        <charset val="163"/>
      </rPr>
      <t>H</t>
    </r>
    <r>
      <rPr>
        <vertAlign val="subscript"/>
        <sz val="12"/>
        <rFont val="Times New Roman"/>
        <family val="1"/>
        <charset val="163"/>
      </rPr>
      <t>14</t>
    </r>
    <r>
      <rPr>
        <sz val="12"/>
        <rFont val="Times New Roman"/>
        <family val="1"/>
        <charset val="163"/>
      </rPr>
      <t>N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O)  </t>
    </r>
  </si>
  <si>
    <r>
      <t>SPADNS (C</t>
    </r>
    <r>
      <rPr>
        <vertAlign val="subscript"/>
        <sz val="12"/>
        <rFont val="Times New Roman"/>
        <family val="1"/>
        <charset val="163"/>
      </rPr>
      <t>16</t>
    </r>
    <r>
      <rPr>
        <sz val="12"/>
        <rFont val="Times New Roman"/>
        <family val="1"/>
        <charset val="163"/>
      </rPr>
      <t>H</t>
    </r>
    <r>
      <rPr>
        <vertAlign val="subscript"/>
        <sz val="12"/>
        <rFont val="Times New Roman"/>
        <family val="1"/>
        <charset val="163"/>
      </rPr>
      <t>9</t>
    </r>
    <r>
      <rPr>
        <sz val="12"/>
        <rFont val="Times New Roman"/>
        <family val="1"/>
        <charset val="163"/>
      </rPr>
      <t>O</t>
    </r>
    <r>
      <rPr>
        <vertAlign val="subscript"/>
        <sz val="12"/>
        <rFont val="Times New Roman"/>
        <family val="1"/>
        <charset val="163"/>
      </rPr>
      <t>11</t>
    </r>
    <r>
      <rPr>
        <sz val="12"/>
        <rFont val="Times New Roman"/>
        <family val="1"/>
        <charset val="163"/>
      </rPr>
      <t>N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Na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) </t>
    </r>
  </si>
  <si>
    <r>
      <t>NaAsO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 </t>
    </r>
  </si>
  <si>
    <r>
      <t>ZrOCl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.8.H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</si>
  <si>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Na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S.9H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</si>
  <si>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Zn(CH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COO)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 </t>
    </r>
  </si>
  <si>
    <r>
      <t>FeCl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</si>
  <si>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(NH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)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HPO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</si>
  <si>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Ag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</si>
  <si>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HgSO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</si>
  <si>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(NH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)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Fe(SO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)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.6H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</si>
  <si>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FeSO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.7H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</si>
  <si>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Ống chuẩn K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C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O</t>
    </r>
    <r>
      <rPr>
        <vertAlign val="subscript"/>
        <sz val="12"/>
        <rFont val="Times New Roman"/>
        <family val="1"/>
        <charset val="163"/>
      </rPr>
      <t>7</t>
    </r>
    <r>
      <rPr>
        <sz val="12"/>
        <rFont val="Times New Roman"/>
        <family val="1"/>
        <charset val="163"/>
      </rPr>
      <t xml:space="preserve"> 0.1N </t>
    </r>
  </si>
  <si>
    <r>
      <t>FeCl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, 6H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</si>
  <si>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CaCl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 </t>
    </r>
  </si>
  <si>
    <r>
      <t>MgSO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.7H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</si>
  <si>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K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HPO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</si>
  <si>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Na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HPO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</si>
  <si>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p</t>
    </r>
    <r>
      <rPr>
        <sz val="12"/>
        <rFont val="Times New Roman"/>
        <family val="1"/>
        <charset val="163"/>
      </rPr>
      <t>-Dimetylamin benzadehyt</t>
    </r>
    <r>
      <rPr>
        <i/>
        <sz val="12"/>
        <rFont val="Times New Roman"/>
        <family val="1"/>
        <charset val="163"/>
      </rPr>
      <t xml:space="preserve"> </t>
    </r>
  </si>
  <si>
    <r>
      <t>C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H</t>
    </r>
    <r>
      <rPr>
        <vertAlign val="subscript"/>
        <sz val="12"/>
        <rFont val="Times New Roman"/>
        <family val="1"/>
        <charset val="163"/>
      </rPr>
      <t>9</t>
    </r>
    <r>
      <rPr>
        <sz val="12"/>
        <rFont val="Times New Roman"/>
        <family val="1"/>
        <charset val="163"/>
      </rPr>
      <t xml:space="preserve">OH </t>
    </r>
  </si>
  <si>
    <r>
      <t>C</t>
    </r>
    <r>
      <rPr>
        <vertAlign val="subscript"/>
        <sz val="12"/>
        <rFont val="Times New Roman"/>
        <family val="1"/>
        <charset val="163"/>
      </rPr>
      <t>5</t>
    </r>
    <r>
      <rPr>
        <sz val="12"/>
        <rFont val="Times New Roman"/>
        <family val="1"/>
        <charset val="163"/>
      </rPr>
      <t>H</t>
    </r>
    <r>
      <rPr>
        <vertAlign val="subscript"/>
        <sz val="12"/>
        <rFont val="Times New Roman"/>
        <family val="1"/>
        <charset val="163"/>
      </rPr>
      <t>8</t>
    </r>
    <r>
      <rPr>
        <sz val="12"/>
        <rFont val="Times New Roman"/>
        <family val="1"/>
        <charset val="163"/>
      </rPr>
      <t>NO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Na </t>
    </r>
  </si>
  <si>
    <r>
      <t>MgCl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 </t>
    </r>
  </si>
  <si>
    <r>
      <t>CH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COONa.3H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</si>
  <si>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CH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COOH </t>
    </r>
  </si>
  <si>
    <r>
      <t>AgNO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</si>
  <si>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HNO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</si>
  <si>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NO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</si>
  <si>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NaBH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</si>
  <si>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OCl </t>
    </r>
  </si>
  <si>
    <r>
      <t>SnCl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.2H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</si>
  <si>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Na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</si>
  <si>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K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Fe(CN)</t>
    </r>
    <r>
      <rPr>
        <vertAlign val="subscript"/>
        <sz val="12"/>
        <rFont val="Times New Roman"/>
        <family val="1"/>
        <charset val="163"/>
      </rPr>
      <t>6</t>
    </r>
    <r>
      <rPr>
        <sz val="12"/>
        <rFont val="Times New Roman"/>
        <family val="1"/>
        <charset val="163"/>
      </rPr>
      <t xml:space="preserve"> </t>
    </r>
  </si>
  <si>
    <r>
      <t>CH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Cl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 </t>
    </r>
  </si>
  <si>
    <r>
      <t>(NH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)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 xml:space="preserve"> </t>
    </r>
  </si>
  <si>
    <r>
      <t>C</t>
    </r>
    <r>
      <rPr>
        <vertAlign val="subscript"/>
        <sz val="12"/>
        <rFont val="Times New Roman"/>
        <family val="1"/>
        <charset val="163"/>
      </rPr>
      <t>7</t>
    </r>
    <r>
      <rPr>
        <sz val="12"/>
        <rFont val="Times New Roman"/>
        <family val="1"/>
        <charset val="163"/>
      </rPr>
      <t>H</t>
    </r>
    <r>
      <rPr>
        <vertAlign val="subscript"/>
        <sz val="12"/>
        <rFont val="Times New Roman"/>
        <family val="1"/>
        <charset val="163"/>
      </rPr>
      <t>5</t>
    </r>
    <r>
      <rPr>
        <sz val="12"/>
        <rFont val="Times New Roman"/>
        <family val="1"/>
        <charset val="163"/>
      </rPr>
      <t>NaO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</t>
    </r>
  </si>
  <si>
    <r>
      <t>Dung dịch NH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 xml:space="preserve"> đặc </t>
    </r>
  </si>
  <si>
    <r>
      <t>Dung dịch chuẩn NaNO</t>
    </r>
    <r>
      <rPr>
        <vertAlign val="subscript"/>
        <sz val="12"/>
        <rFont val="Times New Roman"/>
        <family val="1"/>
        <charset val="163"/>
      </rPr>
      <t xml:space="preserve">3 </t>
    </r>
  </si>
  <si>
    <r>
      <t>C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N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O</t>
    </r>
    <r>
      <rPr>
        <vertAlign val="subscript"/>
        <sz val="12"/>
        <rFont val="Times New Roman"/>
        <family val="1"/>
        <charset val="163"/>
      </rPr>
      <t>3</t>
    </r>
    <r>
      <rPr>
        <sz val="12"/>
        <rFont val="Times New Roman"/>
        <family val="1"/>
        <charset val="163"/>
      </rPr>
      <t>Cl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Na.2H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</si>
  <si>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FeSO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(NH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)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>SO</t>
    </r>
    <r>
      <rPr>
        <vertAlign val="subscript"/>
        <sz val="12"/>
        <rFont val="Times New Roman"/>
        <family val="1"/>
        <charset val="163"/>
      </rPr>
      <t>4</t>
    </r>
    <r>
      <rPr>
        <sz val="12"/>
        <rFont val="Times New Roman"/>
        <family val="1"/>
        <charset val="163"/>
      </rPr>
      <t>.H</t>
    </r>
    <r>
      <rPr>
        <vertAlign val="subscript"/>
        <sz val="12"/>
        <rFont val="Times New Roman"/>
        <family val="1"/>
        <charset val="163"/>
      </rPr>
      <t>2</t>
    </r>
    <r>
      <rPr>
        <sz val="12"/>
        <rFont val="Times New Roman"/>
        <family val="1"/>
        <charset val="163"/>
      </rPr>
      <t xml:space="preserve">O </t>
    </r>
  </si>
  <si>
    <r>
      <t>NH</t>
    </r>
    <r>
      <rPr>
        <vertAlign val="subscript"/>
        <sz val="13"/>
        <rFont val="Times New Roman"/>
        <family val="1"/>
        <charset val="163"/>
      </rPr>
      <t>4</t>
    </r>
    <r>
      <rPr>
        <vertAlign val="superscript"/>
        <sz val="13"/>
        <rFont val="Times New Roman"/>
        <family val="1"/>
        <charset val="163"/>
      </rPr>
      <t>+</t>
    </r>
  </si>
  <si>
    <r>
      <t>NO</t>
    </r>
    <r>
      <rPr>
        <vertAlign val="subscript"/>
        <sz val="13"/>
        <rFont val="Times New Roman"/>
        <family val="1"/>
        <charset val="163"/>
      </rPr>
      <t>2</t>
    </r>
    <r>
      <rPr>
        <vertAlign val="superscript"/>
        <sz val="13"/>
        <rFont val="Times New Roman"/>
        <family val="1"/>
        <charset val="163"/>
      </rPr>
      <t>-</t>
    </r>
  </si>
  <si>
    <r>
      <t>NO</t>
    </r>
    <r>
      <rPr>
        <vertAlign val="subscript"/>
        <sz val="13"/>
        <rFont val="Times New Roman"/>
        <family val="1"/>
        <charset val="163"/>
      </rPr>
      <t>3</t>
    </r>
    <r>
      <rPr>
        <vertAlign val="superscript"/>
        <sz val="13"/>
        <rFont val="Times New Roman"/>
        <family val="1"/>
        <charset val="163"/>
      </rPr>
      <t>-</t>
    </r>
  </si>
  <si>
    <r>
      <t>PO</t>
    </r>
    <r>
      <rPr>
        <vertAlign val="subscript"/>
        <sz val="13"/>
        <rFont val="Times New Roman"/>
        <family val="1"/>
        <charset val="163"/>
      </rPr>
      <t>4</t>
    </r>
    <r>
      <rPr>
        <vertAlign val="superscript"/>
        <sz val="13"/>
        <rFont val="Times New Roman"/>
        <family val="1"/>
        <charset val="163"/>
      </rPr>
      <t>3-</t>
    </r>
  </si>
  <si>
    <r>
      <t>Cr</t>
    </r>
    <r>
      <rPr>
        <vertAlign val="superscript"/>
        <sz val="13"/>
        <rFont val="Times New Roman"/>
        <family val="1"/>
        <charset val="163"/>
      </rPr>
      <t>6+</t>
    </r>
  </si>
  <si>
    <r>
      <t xml:space="preserve"> BOD</t>
    </r>
    <r>
      <rPr>
        <vertAlign val="subscript"/>
        <sz val="12"/>
        <rFont val="Times New Roman"/>
        <family val="1"/>
        <charset val="163"/>
        <scheme val="major"/>
      </rPr>
      <t xml:space="preserve">5 </t>
    </r>
    <r>
      <rPr>
        <sz val="12"/>
        <rFont val="Times New Roman"/>
        <family val="1"/>
        <charset val="163"/>
        <scheme val="major"/>
      </rPr>
      <t xml:space="preserve"> </t>
    </r>
  </si>
  <si>
    <r>
      <t>Cyanua (CN</t>
    </r>
    <r>
      <rPr>
        <vertAlign val="superscript"/>
        <sz val="12"/>
        <rFont val="Times New Roman"/>
        <family val="1"/>
        <charset val="163"/>
        <scheme val="major"/>
      </rPr>
      <t>-</t>
    </r>
    <r>
      <rPr>
        <sz val="12"/>
        <rFont val="Times New Roman"/>
        <family val="1"/>
        <charset val="163"/>
        <scheme val="major"/>
      </rPr>
      <t xml:space="preserve">) </t>
    </r>
  </si>
  <si>
    <r>
      <t>BOD</t>
    </r>
    <r>
      <rPr>
        <vertAlign val="subscript"/>
        <sz val="12"/>
        <rFont val="Times New Roman"/>
        <family val="1"/>
        <charset val="163"/>
        <scheme val="major"/>
      </rPr>
      <t>5</t>
    </r>
    <r>
      <rPr>
        <sz val="12"/>
        <rFont val="Times New Roman"/>
        <family val="1"/>
        <charset val="163"/>
        <scheme val="major"/>
      </rPr>
      <t xml:space="preserve"> </t>
    </r>
  </si>
  <si>
    <r>
      <t>CN</t>
    </r>
    <r>
      <rPr>
        <vertAlign val="superscript"/>
        <sz val="12"/>
        <rFont val="Times New Roman"/>
        <family val="1"/>
        <charset val="163"/>
        <scheme val="major"/>
      </rPr>
      <t>-</t>
    </r>
    <r>
      <rPr>
        <sz val="12"/>
        <rFont val="Times New Roman"/>
        <family val="1"/>
        <charset val="163"/>
        <scheme val="major"/>
      </rPr>
      <t xml:space="preserve"> </t>
    </r>
  </si>
  <si>
    <r>
      <t>Cuốc lấy mẫu Peterxen 5,000 cm</t>
    </r>
    <r>
      <rPr>
        <vertAlign val="superscript"/>
        <sz val="12"/>
        <color rgb="FF000000"/>
        <rFont val="Times New Roman"/>
        <family val="1"/>
        <charset val="163"/>
      </rPr>
      <t>3</t>
    </r>
  </si>
  <si>
    <r>
      <rPr>
        <b/>
        <sz val="12"/>
        <color rgb="FF000000"/>
        <rFont val="Times New Roman"/>
        <family val="1"/>
        <charset val="163"/>
      </rPr>
      <t>Tổng dầu mỡ khoáng</t>
    </r>
    <r>
      <rPr>
        <b/>
        <i/>
        <sz val="12"/>
        <color rgb="FF000000"/>
        <rFont val="Times New Roman"/>
        <family val="1"/>
        <charset val="163"/>
      </rPr>
      <t xml:space="preserve"> </t>
    </r>
  </si>
  <si>
    <t xml:space="preserve">NH4+, NO2-, NO3-, SO42-, PO43-, SiO32-, Tổng N, Tổng P, Cr (VI)  </t>
  </si>
  <si>
    <r>
      <t>NH</t>
    </r>
    <r>
      <rPr>
        <vertAlign val="subscript"/>
        <sz val="12"/>
        <rFont val="Times New Roman"/>
        <family val="1"/>
        <charset val="163"/>
      </rPr>
      <t>4</t>
    </r>
    <r>
      <rPr>
        <vertAlign val="superscript"/>
        <sz val="12"/>
        <rFont val="Times New Roman"/>
        <family val="1"/>
        <charset val="163"/>
      </rPr>
      <t>+</t>
    </r>
  </si>
  <si>
    <r>
      <t>NO</t>
    </r>
    <r>
      <rPr>
        <vertAlign val="subscript"/>
        <sz val="12"/>
        <rFont val="Times New Roman"/>
        <family val="1"/>
        <charset val="163"/>
      </rPr>
      <t>2</t>
    </r>
    <r>
      <rPr>
        <vertAlign val="superscript"/>
        <sz val="12"/>
        <rFont val="Times New Roman"/>
        <family val="1"/>
        <charset val="163"/>
      </rPr>
      <t>-</t>
    </r>
  </si>
  <si>
    <r>
      <t>NO</t>
    </r>
    <r>
      <rPr>
        <vertAlign val="subscript"/>
        <sz val="12"/>
        <rFont val="Times New Roman"/>
        <family val="1"/>
        <charset val="163"/>
      </rPr>
      <t>3</t>
    </r>
    <r>
      <rPr>
        <vertAlign val="superscript"/>
        <sz val="12"/>
        <rFont val="Times New Roman"/>
        <family val="1"/>
        <charset val="163"/>
      </rPr>
      <t>-</t>
    </r>
  </si>
  <si>
    <r>
      <t>SO</t>
    </r>
    <r>
      <rPr>
        <vertAlign val="subscript"/>
        <sz val="12"/>
        <rFont val="Times New Roman"/>
        <family val="1"/>
        <charset val="163"/>
      </rPr>
      <t>4</t>
    </r>
    <r>
      <rPr>
        <vertAlign val="superscript"/>
        <sz val="12"/>
        <rFont val="Times New Roman"/>
        <family val="1"/>
        <charset val="163"/>
      </rPr>
      <t>2-</t>
    </r>
  </si>
  <si>
    <r>
      <t>PO</t>
    </r>
    <r>
      <rPr>
        <vertAlign val="subscript"/>
        <sz val="12"/>
        <rFont val="Times New Roman"/>
        <family val="1"/>
        <charset val="163"/>
      </rPr>
      <t>4</t>
    </r>
    <r>
      <rPr>
        <vertAlign val="superscript"/>
        <sz val="12"/>
        <rFont val="Times New Roman"/>
        <family val="1"/>
        <charset val="163"/>
      </rPr>
      <t>3-</t>
    </r>
  </si>
  <si>
    <r>
      <t>SiO</t>
    </r>
    <r>
      <rPr>
        <vertAlign val="subscript"/>
        <sz val="12"/>
        <rFont val="Times New Roman"/>
        <family val="1"/>
        <charset val="163"/>
      </rPr>
      <t>3</t>
    </r>
    <r>
      <rPr>
        <vertAlign val="superscript"/>
        <sz val="12"/>
        <rFont val="Times New Roman"/>
        <family val="1"/>
        <charset val="163"/>
      </rPr>
      <t>2-</t>
    </r>
  </si>
  <si>
    <r>
      <t>Florua (F</t>
    </r>
    <r>
      <rPr>
        <vertAlign val="superscript"/>
        <sz val="12"/>
        <rFont val="Times New Roman"/>
        <family val="1"/>
        <charset val="163"/>
      </rPr>
      <t>-</t>
    </r>
    <r>
      <rPr>
        <sz val="12"/>
        <rFont val="Times New Roman"/>
        <family val="1"/>
        <charset val="163"/>
      </rPr>
      <t>)</t>
    </r>
  </si>
  <si>
    <r>
      <t>Sunfua (S</t>
    </r>
    <r>
      <rPr>
        <vertAlign val="subscript"/>
        <sz val="12"/>
        <rFont val="Times New Roman"/>
        <family val="1"/>
        <charset val="163"/>
      </rPr>
      <t>2</t>
    </r>
    <r>
      <rPr>
        <vertAlign val="superscript"/>
        <sz val="12"/>
        <rFont val="Times New Roman"/>
        <family val="1"/>
        <charset val="163"/>
      </rPr>
      <t>-</t>
    </r>
    <r>
      <rPr>
        <sz val="12"/>
        <rFont val="Times New Roman"/>
        <family val="1"/>
        <charset val="163"/>
      </rPr>
      <t>)</t>
    </r>
  </si>
  <si>
    <r>
      <t>N-NO</t>
    </r>
    <r>
      <rPr>
        <vertAlign val="subscript"/>
        <sz val="12"/>
        <rFont val="Times New Roman"/>
        <family val="1"/>
        <charset val="163"/>
      </rPr>
      <t>2</t>
    </r>
  </si>
  <si>
    <r>
      <t>N-NO</t>
    </r>
    <r>
      <rPr>
        <vertAlign val="subscript"/>
        <sz val="12"/>
        <rFont val="Times New Roman"/>
        <family val="1"/>
        <charset val="163"/>
      </rPr>
      <t>3</t>
    </r>
  </si>
  <si>
    <r>
      <t>N-NH</t>
    </r>
    <r>
      <rPr>
        <vertAlign val="subscript"/>
        <sz val="12"/>
        <rFont val="Times New Roman"/>
        <family val="1"/>
        <charset val="163"/>
      </rPr>
      <t>3</t>
    </r>
  </si>
  <si>
    <r>
      <t>P-PO</t>
    </r>
    <r>
      <rPr>
        <vertAlign val="subscript"/>
        <sz val="12"/>
        <rFont val="Times New Roman"/>
        <family val="1"/>
        <charset val="163"/>
      </rPr>
      <t>4</t>
    </r>
    <r>
      <rPr>
        <vertAlign val="superscript"/>
        <sz val="12"/>
        <rFont val="Times New Roman"/>
        <family val="1"/>
        <charset val="163"/>
      </rPr>
      <t>3-</t>
    </r>
  </si>
  <si>
    <r>
      <t>CN</t>
    </r>
    <r>
      <rPr>
        <vertAlign val="superscript"/>
        <sz val="12"/>
        <rFont val="Times New Roman"/>
        <family val="1"/>
        <charset val="163"/>
      </rPr>
      <t>-</t>
    </r>
  </si>
  <si>
    <r>
      <t xml:space="preserve"> BOD</t>
    </r>
    <r>
      <rPr>
        <vertAlign val="subscript"/>
        <sz val="12"/>
        <rFont val="Times New Roman"/>
        <family val="1"/>
        <scheme val="major"/>
      </rPr>
      <t xml:space="preserve">5 </t>
    </r>
    <r>
      <rPr>
        <sz val="12"/>
        <rFont val="Times New Roman"/>
        <family val="1"/>
        <scheme val="major"/>
      </rPr>
      <t xml:space="preserve"> </t>
    </r>
  </si>
  <si>
    <r>
      <t>Cyanua (CN</t>
    </r>
    <r>
      <rPr>
        <vertAlign val="superscript"/>
        <sz val="12"/>
        <rFont val="Times New Roman"/>
        <family val="1"/>
        <scheme val="major"/>
      </rPr>
      <t>-</t>
    </r>
    <r>
      <rPr>
        <sz val="12"/>
        <rFont val="Times New Roman"/>
        <family val="1"/>
        <scheme val="major"/>
      </rPr>
      <t xml:space="preserve">) </t>
    </r>
  </si>
  <si>
    <r>
      <t>Trầm tích biển: N-NO</t>
    </r>
    <r>
      <rPr>
        <vertAlign val="subscript"/>
        <sz val="12"/>
        <rFont val="Times New Roman"/>
        <family val="1"/>
        <scheme val="major"/>
      </rPr>
      <t>2</t>
    </r>
    <r>
      <rPr>
        <sz val="12"/>
        <rFont val="Times New Roman"/>
        <family val="1"/>
        <scheme val="major"/>
      </rPr>
      <t>, NNO</t>
    </r>
    <r>
      <rPr>
        <vertAlign val="subscript"/>
        <sz val="12"/>
        <rFont val="Times New Roman"/>
        <family val="1"/>
        <scheme val="major"/>
      </rPr>
      <t>3</t>
    </r>
    <r>
      <rPr>
        <sz val="12"/>
        <rFont val="Times New Roman"/>
        <family val="1"/>
        <scheme val="major"/>
      </rPr>
      <t>, P-PO</t>
    </r>
    <r>
      <rPr>
        <vertAlign val="subscript"/>
        <sz val="12"/>
        <rFont val="Times New Roman"/>
        <family val="1"/>
        <scheme val="major"/>
      </rPr>
      <t>4</t>
    </r>
    <r>
      <rPr>
        <vertAlign val="superscript"/>
        <sz val="12"/>
        <rFont val="Times New Roman"/>
        <family val="1"/>
        <scheme val="major"/>
      </rPr>
      <t>3-</t>
    </r>
    <r>
      <rPr>
        <sz val="12"/>
        <rFont val="Times New Roman"/>
        <family val="1"/>
        <scheme val="major"/>
      </rPr>
      <t xml:space="preserve"> </t>
    </r>
  </si>
  <si>
    <r>
      <t>Trầm tích biển: CN</t>
    </r>
    <r>
      <rPr>
        <vertAlign val="superscript"/>
        <sz val="12"/>
        <rFont val="Times New Roman"/>
        <family val="1"/>
        <scheme val="major"/>
      </rPr>
      <t>-</t>
    </r>
    <r>
      <rPr>
        <sz val="12"/>
        <rFont val="Times New Roman"/>
        <family val="1"/>
        <scheme val="major"/>
      </rPr>
      <t xml:space="preserve"> </t>
    </r>
  </si>
  <si>
    <r>
      <t>BOD</t>
    </r>
    <r>
      <rPr>
        <vertAlign val="subscript"/>
        <sz val="12"/>
        <rFont val="Times New Roman"/>
        <family val="1"/>
        <scheme val="major"/>
      </rPr>
      <t>5</t>
    </r>
    <r>
      <rPr>
        <sz val="12"/>
        <rFont val="Times New Roman"/>
        <family val="1"/>
        <scheme val="major"/>
      </rPr>
      <t xml:space="preserve"> </t>
    </r>
  </si>
  <si>
    <r>
      <t>CN</t>
    </r>
    <r>
      <rPr>
        <vertAlign val="superscript"/>
        <sz val="12"/>
        <rFont val="Times New Roman"/>
        <family val="1"/>
        <scheme val="major"/>
      </rPr>
      <t>-</t>
    </r>
    <r>
      <rPr>
        <sz val="12"/>
        <rFont val="Times New Roman"/>
        <family val="1"/>
        <scheme val="major"/>
      </rPr>
      <t xml:space="preserve"> </t>
    </r>
  </si>
  <si>
    <r>
      <t>Trầm tích biển: N-NO</t>
    </r>
    <r>
      <rPr>
        <vertAlign val="subscript"/>
        <sz val="12"/>
        <rFont val="Times New Roman"/>
        <family val="1"/>
        <scheme val="major"/>
      </rPr>
      <t>2</t>
    </r>
    <r>
      <rPr>
        <sz val="12"/>
        <rFont val="Times New Roman"/>
        <family val="1"/>
        <scheme val="major"/>
      </rPr>
      <t>, N-NO3, P-PO43-</t>
    </r>
  </si>
  <si>
    <r>
      <t>Nitơ amôn (NH</t>
    </r>
    <r>
      <rPr>
        <b/>
        <vertAlign val="subscript"/>
        <sz val="12"/>
        <rFont val="Times New Roman"/>
        <family val="1"/>
        <charset val="163"/>
        <scheme val="major"/>
      </rPr>
      <t>4</t>
    </r>
    <r>
      <rPr>
        <b/>
        <vertAlign val="superscript"/>
        <sz val="12"/>
        <rFont val="Times New Roman"/>
        <family val="1"/>
        <charset val="163"/>
        <scheme val="major"/>
      </rPr>
      <t>+</t>
    </r>
    <r>
      <rPr>
        <b/>
        <sz val="12"/>
        <rFont val="Times New Roman"/>
        <family val="1"/>
        <charset val="163"/>
        <scheme val="major"/>
      </rPr>
      <t xml:space="preserve">) </t>
    </r>
  </si>
  <si>
    <t xml:space="preserve"> Cd </t>
  </si>
  <si>
    <t xml:space="preserve">As  </t>
  </si>
  <si>
    <t xml:space="preserve">Cu  </t>
  </si>
  <si>
    <t xml:space="preserve"> Pb </t>
  </si>
  <si>
    <r>
      <t>Crom (VI) (Cr</t>
    </r>
    <r>
      <rPr>
        <b/>
        <vertAlign val="superscript"/>
        <sz val="12"/>
        <rFont val="Times New Roman"/>
        <family val="1"/>
        <charset val="163"/>
      </rPr>
      <t>6+</t>
    </r>
    <r>
      <rPr>
        <b/>
        <sz val="12"/>
        <rFont val="Times New Roman"/>
        <family val="1"/>
        <charset val="163"/>
      </rPr>
      <t xml:space="preserve">)  </t>
    </r>
  </si>
  <si>
    <r>
      <t>Florua (F</t>
    </r>
    <r>
      <rPr>
        <b/>
        <vertAlign val="superscript"/>
        <sz val="12"/>
        <rFont val="Times New Roman"/>
        <family val="1"/>
        <charset val="163"/>
      </rPr>
      <t>-</t>
    </r>
    <r>
      <rPr>
        <b/>
        <sz val="12"/>
        <rFont val="Times New Roman"/>
        <family val="1"/>
        <charset val="163"/>
      </rPr>
      <t xml:space="preserve">) </t>
    </r>
  </si>
  <si>
    <r>
      <t>Sulfua ( S</t>
    </r>
    <r>
      <rPr>
        <b/>
        <vertAlign val="superscript"/>
        <sz val="12"/>
        <rFont val="Times New Roman"/>
        <family val="1"/>
        <charset val="163"/>
      </rPr>
      <t>2-</t>
    </r>
    <r>
      <rPr>
        <b/>
        <sz val="12"/>
        <rFont val="Times New Roman"/>
        <family val="1"/>
        <charset val="163"/>
      </rPr>
      <t>)</t>
    </r>
    <r>
      <rPr>
        <sz val="12"/>
        <rFont val="Times New Roman"/>
        <family val="1"/>
        <charset val="163"/>
      </rPr>
      <t xml:space="preserve">  </t>
    </r>
  </si>
  <si>
    <r>
      <t>CN</t>
    </r>
    <r>
      <rPr>
        <b/>
        <vertAlign val="superscript"/>
        <sz val="12"/>
        <rFont val="Times New Roman"/>
        <family val="1"/>
        <charset val="163"/>
      </rPr>
      <t>-</t>
    </r>
    <r>
      <rPr>
        <b/>
        <sz val="12"/>
        <rFont val="Times New Roman"/>
        <family val="1"/>
        <charset val="163"/>
      </rPr>
      <t xml:space="preserve"> </t>
    </r>
  </si>
  <si>
    <r>
      <t>Cr</t>
    </r>
    <r>
      <rPr>
        <b/>
        <vertAlign val="superscript"/>
        <sz val="12"/>
        <rFont val="Times New Roman"/>
        <family val="1"/>
        <charset val="163"/>
      </rPr>
      <t>3+</t>
    </r>
    <r>
      <rPr>
        <b/>
        <sz val="12"/>
        <rFont val="Times New Roman"/>
        <family val="1"/>
        <charset val="163"/>
      </rPr>
      <t xml:space="preserve"> </t>
    </r>
  </si>
  <si>
    <t xml:space="preserve"> Thực vật phù du, Tảo độc  </t>
  </si>
  <si>
    <t xml:space="preserve"> Động vật phù du, Động vật đáy </t>
  </si>
  <si>
    <t xml:space="preserve">Pb, Cd, Hg, As, Cu, Zn, Mg   </t>
  </si>
  <si>
    <r>
      <t xml:space="preserve"> N-NO</t>
    </r>
    <r>
      <rPr>
        <vertAlign val="subscript"/>
        <sz val="12"/>
        <rFont val="Times New Roman"/>
        <family val="1"/>
        <charset val="163"/>
        <scheme val="major"/>
      </rPr>
      <t>2</t>
    </r>
    <r>
      <rPr>
        <sz val="12"/>
        <rFont val="Times New Roman"/>
        <family val="1"/>
        <charset val="163"/>
        <scheme val="major"/>
      </rPr>
      <t>, NNO</t>
    </r>
    <r>
      <rPr>
        <vertAlign val="subscript"/>
        <sz val="12"/>
        <rFont val="Times New Roman"/>
        <family val="1"/>
        <charset val="163"/>
        <scheme val="major"/>
      </rPr>
      <t>3</t>
    </r>
    <r>
      <rPr>
        <sz val="12"/>
        <rFont val="Times New Roman"/>
        <family val="1"/>
        <charset val="163"/>
        <scheme val="major"/>
      </rPr>
      <t>, P-PO</t>
    </r>
    <r>
      <rPr>
        <vertAlign val="subscript"/>
        <sz val="12"/>
        <rFont val="Times New Roman"/>
        <family val="1"/>
        <charset val="163"/>
        <scheme val="major"/>
      </rPr>
      <t>4</t>
    </r>
    <r>
      <rPr>
        <vertAlign val="superscript"/>
        <sz val="12"/>
        <rFont val="Times New Roman"/>
        <family val="1"/>
        <charset val="163"/>
        <scheme val="major"/>
      </rPr>
      <t>3-</t>
    </r>
    <r>
      <rPr>
        <sz val="12"/>
        <rFont val="Times New Roman"/>
        <family val="1"/>
        <charset val="163"/>
        <scheme val="major"/>
      </rPr>
      <t xml:space="preserve"> </t>
    </r>
  </si>
  <si>
    <t xml:space="preserve"> Pb, Cd, Hg, As, Cu, Zn </t>
  </si>
  <si>
    <t xml:space="preserve"> Độ ẩm, Tỷ trọng </t>
  </si>
  <si>
    <t xml:space="preserve"> Tổng N, Tổng P </t>
  </si>
  <si>
    <t xml:space="preserve"> Dầu mỡ </t>
  </si>
  <si>
    <r>
      <t>N-NO</t>
    </r>
    <r>
      <rPr>
        <vertAlign val="subscript"/>
        <sz val="12"/>
        <rFont val="Times New Roman"/>
        <family val="1"/>
        <charset val="163"/>
        <scheme val="major"/>
      </rPr>
      <t>2</t>
    </r>
    <r>
      <rPr>
        <sz val="12"/>
        <rFont val="Times New Roman"/>
        <family val="1"/>
        <charset val="163"/>
        <scheme val="major"/>
      </rPr>
      <t>, N-NO3, P-PO43-</t>
    </r>
  </si>
  <si>
    <r>
      <t xml:space="preserve"> CN</t>
    </r>
    <r>
      <rPr>
        <vertAlign val="superscript"/>
        <sz val="12"/>
        <rFont val="Times New Roman"/>
        <family val="1"/>
        <charset val="163"/>
        <scheme val="major"/>
      </rPr>
      <t>-</t>
    </r>
    <r>
      <rPr>
        <sz val="12"/>
        <rFont val="Times New Roman"/>
        <family val="1"/>
        <charset val="163"/>
        <scheme val="major"/>
      </rPr>
      <t xml:space="preserve"> </t>
    </r>
  </si>
  <si>
    <t xml:space="preserve"> Độ ẩm, tỷ trọng </t>
  </si>
  <si>
    <t xml:space="preserve">  Tổng N, Tổng P</t>
  </si>
  <si>
    <t xml:space="preserve"> Hóa chất BVTV nhóm Clo, Hóa chất BVTV nhóm Photpho </t>
  </si>
  <si>
    <t>Hóa chất BVTV nhóm Clo, Hóa chất BVTV nhóm Photpho</t>
  </si>
  <si>
    <r>
      <t xml:space="preserve"> CN</t>
    </r>
    <r>
      <rPr>
        <b/>
        <vertAlign val="superscript"/>
        <sz val="12"/>
        <color rgb="FF000000"/>
        <rFont val="Times New Roman"/>
        <family val="1"/>
        <charset val="163"/>
      </rPr>
      <t>-</t>
    </r>
    <r>
      <rPr>
        <b/>
        <sz val="12"/>
        <color rgb="FF000000"/>
        <rFont val="Times New Roman"/>
        <family val="1"/>
        <charset val="163"/>
      </rPr>
      <t xml:space="preserve"> </t>
    </r>
  </si>
  <si>
    <r>
      <t>CN</t>
    </r>
    <r>
      <rPr>
        <b/>
        <vertAlign val="superscript"/>
        <sz val="12"/>
        <color rgb="FF000000"/>
        <rFont val="Times New Roman"/>
        <family val="1"/>
        <charset val="163"/>
      </rPr>
      <t>-</t>
    </r>
    <r>
      <rPr>
        <b/>
        <sz val="12"/>
        <color rgb="FF000000"/>
        <rFont val="Times New Roman"/>
        <family val="1"/>
        <charset val="163"/>
      </rPr>
      <t xml:space="preserve"> </t>
    </r>
  </si>
  <si>
    <r>
      <t>BOD</t>
    </r>
    <r>
      <rPr>
        <b/>
        <vertAlign val="subscript"/>
        <sz val="12"/>
        <color rgb="FF000000"/>
        <rFont val="Times New Roman"/>
        <family val="1"/>
        <charset val="163"/>
      </rPr>
      <t>5</t>
    </r>
    <r>
      <rPr>
        <b/>
        <sz val="12"/>
        <color rgb="FF000000"/>
        <rFont val="Times New Roman"/>
        <family val="1"/>
        <charset val="163"/>
      </rPr>
      <t xml:space="preserve"> </t>
    </r>
  </si>
  <si>
    <r>
      <t>NH</t>
    </r>
    <r>
      <rPr>
        <b/>
        <vertAlign val="subscript"/>
        <sz val="12"/>
        <color rgb="FF000000"/>
        <rFont val="Times New Roman"/>
        <family val="1"/>
        <charset val="163"/>
      </rPr>
      <t>4</t>
    </r>
    <r>
      <rPr>
        <b/>
        <vertAlign val="superscript"/>
        <sz val="12"/>
        <color rgb="FF000000"/>
        <rFont val="Times New Roman"/>
        <family val="1"/>
        <charset val="163"/>
      </rPr>
      <t>+</t>
    </r>
    <r>
      <rPr>
        <b/>
        <sz val="12"/>
        <color rgb="FF000000"/>
        <rFont val="Times New Roman"/>
        <family val="1"/>
        <charset val="163"/>
      </rPr>
      <t>, NO</t>
    </r>
    <r>
      <rPr>
        <b/>
        <vertAlign val="subscript"/>
        <sz val="12"/>
        <color rgb="FF000000"/>
        <rFont val="Times New Roman"/>
        <family val="1"/>
        <charset val="163"/>
      </rPr>
      <t>2</t>
    </r>
    <r>
      <rPr>
        <b/>
        <vertAlign val="superscript"/>
        <sz val="12"/>
        <color rgb="FF000000"/>
        <rFont val="Times New Roman"/>
        <family val="1"/>
        <charset val="163"/>
      </rPr>
      <t>-</t>
    </r>
    <r>
      <rPr>
        <b/>
        <sz val="12"/>
        <color rgb="FF000000"/>
        <rFont val="Times New Roman"/>
        <family val="1"/>
        <charset val="163"/>
      </rPr>
      <t>, NO</t>
    </r>
    <r>
      <rPr>
        <b/>
        <vertAlign val="subscript"/>
        <sz val="12"/>
        <color rgb="FF000000"/>
        <rFont val="Times New Roman"/>
        <family val="1"/>
        <charset val="163"/>
      </rPr>
      <t>3</t>
    </r>
    <r>
      <rPr>
        <b/>
        <vertAlign val="superscript"/>
        <sz val="12"/>
        <color rgb="FF000000"/>
        <rFont val="Times New Roman"/>
        <family val="1"/>
        <charset val="163"/>
      </rPr>
      <t>-</t>
    </r>
    <r>
      <rPr>
        <b/>
        <sz val="12"/>
        <color rgb="FF000000"/>
        <rFont val="Times New Roman"/>
        <family val="1"/>
        <charset val="163"/>
      </rPr>
      <t>, SO</t>
    </r>
    <r>
      <rPr>
        <b/>
        <vertAlign val="subscript"/>
        <sz val="12"/>
        <color rgb="FF000000"/>
        <rFont val="Times New Roman"/>
        <family val="1"/>
        <charset val="163"/>
      </rPr>
      <t>4</t>
    </r>
    <r>
      <rPr>
        <b/>
        <vertAlign val="superscript"/>
        <sz val="12"/>
        <color rgb="FF000000"/>
        <rFont val="Times New Roman"/>
        <family val="1"/>
        <charset val="163"/>
      </rPr>
      <t>2-</t>
    </r>
    <r>
      <rPr>
        <b/>
        <sz val="12"/>
        <color rgb="FF000000"/>
        <rFont val="Times New Roman"/>
        <family val="1"/>
        <charset val="163"/>
      </rPr>
      <t>, PO</t>
    </r>
    <r>
      <rPr>
        <b/>
        <vertAlign val="subscript"/>
        <sz val="12"/>
        <color rgb="FF000000"/>
        <rFont val="Times New Roman"/>
        <family val="1"/>
        <charset val="163"/>
      </rPr>
      <t>4</t>
    </r>
    <r>
      <rPr>
        <b/>
        <vertAlign val="superscript"/>
        <sz val="12"/>
        <color rgb="FF000000"/>
        <rFont val="Times New Roman"/>
        <family val="1"/>
        <charset val="163"/>
      </rPr>
      <t>3-</t>
    </r>
    <r>
      <rPr>
        <b/>
        <sz val="12"/>
        <color rgb="FF000000"/>
        <rFont val="Times New Roman"/>
        <family val="1"/>
        <charset val="163"/>
      </rPr>
      <t>, SiO</t>
    </r>
    <r>
      <rPr>
        <b/>
        <vertAlign val="subscript"/>
        <sz val="12"/>
        <color rgb="FF000000"/>
        <rFont val="Times New Roman"/>
        <family val="1"/>
        <charset val="163"/>
      </rPr>
      <t>3</t>
    </r>
    <r>
      <rPr>
        <b/>
        <vertAlign val="superscript"/>
        <sz val="12"/>
        <color rgb="FF000000"/>
        <rFont val="Times New Roman"/>
        <family val="1"/>
        <charset val="163"/>
      </rPr>
      <t>2-</t>
    </r>
    <r>
      <rPr>
        <b/>
        <sz val="12"/>
        <color rgb="FF000000"/>
        <rFont val="Times New Roman"/>
        <family val="1"/>
        <charset val="163"/>
      </rPr>
      <t>, Tổng N, Tổng P, Cr (VI)</t>
    </r>
  </si>
  <si>
    <r>
      <t xml:space="preserve"> N-NO</t>
    </r>
    <r>
      <rPr>
        <b/>
        <vertAlign val="subscript"/>
        <sz val="12"/>
        <color rgb="FF000000"/>
        <rFont val="Times New Roman"/>
        <family val="1"/>
        <charset val="163"/>
      </rPr>
      <t>2</t>
    </r>
    <r>
      <rPr>
        <b/>
        <sz val="12"/>
        <color rgb="FF000000"/>
        <rFont val="Times New Roman"/>
        <family val="1"/>
        <charset val="163"/>
      </rPr>
      <t>, N-NO</t>
    </r>
    <r>
      <rPr>
        <b/>
        <vertAlign val="subscript"/>
        <sz val="12"/>
        <color rgb="FF000000"/>
        <rFont val="Times New Roman"/>
        <family val="1"/>
        <charset val="163"/>
      </rPr>
      <t>3</t>
    </r>
    <r>
      <rPr>
        <b/>
        <sz val="12"/>
        <color rgb="FF000000"/>
        <rFont val="Times New Roman"/>
        <family val="1"/>
        <charset val="163"/>
      </rPr>
      <t>, P-PO</t>
    </r>
    <r>
      <rPr>
        <b/>
        <vertAlign val="subscript"/>
        <sz val="12"/>
        <color rgb="FF000000"/>
        <rFont val="Times New Roman"/>
        <family val="1"/>
        <charset val="163"/>
      </rPr>
      <t>4</t>
    </r>
    <r>
      <rPr>
        <b/>
        <sz val="12"/>
        <color rgb="FF000000"/>
        <rFont val="Times New Roman"/>
        <family val="1"/>
        <charset val="163"/>
      </rPr>
      <t xml:space="preserve"> </t>
    </r>
  </si>
  <si>
    <t xml:space="preserve">Lấy mẫu, phân tích đồng thời pH; DO; EC; TDS </t>
  </si>
  <si>
    <r>
      <t>BOD</t>
    </r>
    <r>
      <rPr>
        <b/>
        <vertAlign val="subscript"/>
        <sz val="12"/>
        <color rgb="FF000000"/>
        <rFont val="Times New Roman"/>
        <family val="1"/>
        <charset val="163"/>
      </rPr>
      <t xml:space="preserve">5 </t>
    </r>
    <r>
      <rPr>
        <b/>
        <sz val="12"/>
        <color rgb="FF000000"/>
        <rFont val="Times New Roman"/>
        <family val="1"/>
        <charset val="163"/>
      </rPr>
      <t xml:space="preserve"> </t>
    </r>
  </si>
  <si>
    <r>
      <t>N-NO</t>
    </r>
    <r>
      <rPr>
        <b/>
        <vertAlign val="subscript"/>
        <sz val="12"/>
        <color rgb="FF000000"/>
        <rFont val="Times New Roman"/>
        <family val="1"/>
        <charset val="163"/>
      </rPr>
      <t>2</t>
    </r>
    <r>
      <rPr>
        <b/>
        <sz val="12"/>
        <color rgb="FF000000"/>
        <rFont val="Times New Roman"/>
        <family val="1"/>
        <charset val="163"/>
      </rPr>
      <t>, N-NO</t>
    </r>
    <r>
      <rPr>
        <b/>
        <vertAlign val="subscript"/>
        <sz val="12"/>
        <color rgb="FF000000"/>
        <rFont val="Times New Roman"/>
        <family val="1"/>
        <charset val="163"/>
      </rPr>
      <t>3</t>
    </r>
    <r>
      <rPr>
        <b/>
        <sz val="12"/>
        <color rgb="FF000000"/>
        <rFont val="Times New Roman"/>
        <family val="1"/>
        <charset val="163"/>
      </rPr>
      <t>, NH</t>
    </r>
    <r>
      <rPr>
        <b/>
        <vertAlign val="subscript"/>
        <sz val="12"/>
        <color rgb="FF000000"/>
        <rFont val="Times New Roman"/>
        <family val="1"/>
        <charset val="163"/>
      </rPr>
      <t>4</t>
    </r>
    <r>
      <rPr>
        <b/>
        <vertAlign val="superscript"/>
        <sz val="12"/>
        <color rgb="FF000000"/>
        <rFont val="Times New Roman"/>
        <family val="1"/>
        <charset val="163"/>
      </rPr>
      <t>+</t>
    </r>
    <r>
      <rPr>
        <b/>
        <sz val="12"/>
        <color rgb="FF000000"/>
        <rFont val="Times New Roman"/>
        <family val="1"/>
        <charset val="163"/>
      </rPr>
      <t xml:space="preserve">, P-PO43- </t>
    </r>
  </si>
  <si>
    <t xml:space="preserve"> Chất hữu cơ</t>
  </si>
  <si>
    <r>
      <t xml:space="preserve"> CN</t>
    </r>
    <r>
      <rPr>
        <b/>
        <vertAlign val="superscript"/>
        <sz val="12"/>
        <color rgb="FF000000"/>
        <rFont val="Times New Roman"/>
        <family val="1"/>
        <charset val="163"/>
      </rPr>
      <t>-</t>
    </r>
  </si>
  <si>
    <r>
      <t xml:space="preserve"> </t>
    </r>
    <r>
      <rPr>
        <b/>
        <sz val="12"/>
        <color rgb="FF000000"/>
        <rFont val="Times New Roman"/>
        <family val="1"/>
        <charset val="163"/>
      </rPr>
      <t>Tổng dầu mỡ khoáng</t>
    </r>
  </si>
  <si>
    <t xml:space="preserve"> Hóa chất BVTV nhóm Clo, Hóa  chất  BVTV  nhóm  Photpho </t>
  </si>
  <si>
    <t>Thành tiền (VNĐ)</t>
  </si>
  <si>
    <t>Tiền công/
Thông số (VNĐ)</t>
  </si>
  <si>
    <t>2.1. Chi phí tiền công môi trường nước biển</t>
  </si>
  <si>
    <t>2.1.1. Chi phí tiền công hiện trường</t>
  </si>
  <si>
    <t>2.1.2. Chi phí tiền công phòng thí nghiệm</t>
  </si>
  <si>
    <t>2.2.1. Chi phí vật liệu hiện trường</t>
  </si>
  <si>
    <t>2.2. Chi phí vật liệu môi trường nước biển</t>
  </si>
  <si>
    <t>2.2.2. Chi phí vật liệu phòng thí nghiệm</t>
  </si>
  <si>
    <t>2.3. Chi phí dụng cụ môi trường nước biển</t>
  </si>
  <si>
    <t>2.3.1. Chi phí dụng cụ hiện trường</t>
  </si>
  <si>
    <t>2.3.2 Chi phí dụng cụ phòng thí nghiệm</t>
  </si>
  <si>
    <t>2.4.1. Chi phí thiết bị hiện trường</t>
  </si>
  <si>
    <t>2.4.2. Chi phí thiết bị phòng thí nghiệm</t>
  </si>
  <si>
    <t>Đơn giá PTN (VNĐ)</t>
  </si>
  <si>
    <t>Đơn giá tổng hợp (VNĐ)</t>
  </si>
  <si>
    <t>2.5.3. Bảng tổng hợn đơn giá quan trắc và phân tích các thông số môi trường nước biển</t>
  </si>
  <si>
    <t>2.5.2. Tổng hợp đơn giá phòng thí nghiệm</t>
  </si>
  <si>
    <t>Đơn giá HT (VNĐ)</t>
  </si>
  <si>
    <t>2.5. Tổng hợp đơn giá quan trắc và phân tích các thông số môi trường nước biển</t>
  </si>
  <si>
    <t>2.5.1. Tổng hợp đơn giá hiện trường</t>
  </si>
  <si>
    <t>Phương pháp quan trắc phân tích</t>
  </si>
  <si>
    <t xml:space="preserve">QCVN 46:2012 </t>
  </si>
  <si>
    <t xml:space="preserve">94TCN6:2001 </t>
  </si>
  <si>
    <t xml:space="preserve">SMEWW 2550B:2012 </t>
  </si>
  <si>
    <t xml:space="preserve">SMEWW 2520:2012 </t>
  </si>
  <si>
    <t xml:space="preserve">TCVN 6184:2008  SMEWW 2130B:2012 </t>
  </si>
  <si>
    <t xml:space="preserve">TCVN 5501:1991 </t>
  </si>
  <si>
    <t xml:space="preserve">SMEWW 2120B:2012 </t>
  </si>
  <si>
    <t xml:space="preserve">TCVN 7325:2004 </t>
  </si>
  <si>
    <t xml:space="preserve">SMEWW 2510B:2012 </t>
  </si>
  <si>
    <t xml:space="preserve">SMEWW 2540C:2012 </t>
  </si>
  <si>
    <t xml:space="preserve">TCVN 5988:1995;  TCVN 6179:1996 </t>
  </si>
  <si>
    <t xml:space="preserve">SMEWW 4500.NO2.B:2012 </t>
  </si>
  <si>
    <t xml:space="preserve">SMEWW 4500.NO3.E: 2012 </t>
  </si>
  <si>
    <t xml:space="preserve">EPA 375.4 </t>
  </si>
  <si>
    <t xml:space="preserve">SMEWW 4500.P.E:2012 </t>
  </si>
  <si>
    <t xml:space="preserve">SMEWW 4500-SiO2:2012 </t>
  </si>
  <si>
    <t xml:space="preserve">TCVN 6638:2000 </t>
  </si>
  <si>
    <t xml:space="preserve">TCVN 6202:2008 </t>
  </si>
  <si>
    <t xml:space="preserve">TCVN 6658:2000 </t>
  </si>
  <si>
    <t xml:space="preserve">SMEWW 4500.F.D:2012 </t>
  </si>
  <si>
    <t xml:space="preserve">SMEWW 4500.S2-.D:2012 </t>
  </si>
  <si>
    <t xml:space="preserve"> SMEWW 5210B:2012 </t>
  </si>
  <si>
    <t xml:space="preserve">SMEWW 2540D:2012 </t>
  </si>
  <si>
    <t xml:space="preserve">APHA10200:1995 </t>
  </si>
  <si>
    <t>TCVN 6187-1:2009</t>
  </si>
  <si>
    <t>TCVN 6187-2:2009</t>
  </si>
  <si>
    <t xml:space="preserve">SMEWW 4500.CN:2012 </t>
  </si>
  <si>
    <t xml:space="preserve">SMEWW 3113.B:2012 </t>
  </si>
  <si>
    <t xml:space="preserve">TCVN 6626:2000 </t>
  </si>
  <si>
    <t xml:space="preserve">TCVN 7877:2008 </t>
  </si>
  <si>
    <t xml:space="preserve">SMEWW 3111.B:2012 </t>
  </si>
  <si>
    <t xml:space="preserve">SMEWW 5520.B:2012 </t>
  </si>
  <si>
    <t xml:space="preserve">SMEWW 5530B.C:2012 </t>
  </si>
  <si>
    <t xml:space="preserve">EPA Method 8270D </t>
  </si>
  <si>
    <t xml:space="preserve">TCVN 6665:2011 </t>
  </si>
  <si>
    <r>
      <t>NH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+</t>
    </r>
  </si>
  <si>
    <r>
      <t>NO</t>
    </r>
    <r>
      <rPr>
        <vertAlign val="subscript"/>
        <sz val="11"/>
        <rFont val="Times New Roman"/>
        <family val="1"/>
      </rPr>
      <t>2</t>
    </r>
    <r>
      <rPr>
        <vertAlign val="superscript"/>
        <sz val="11"/>
        <rFont val="Times New Roman"/>
        <family val="1"/>
      </rPr>
      <t>-</t>
    </r>
  </si>
  <si>
    <r>
      <t>NO</t>
    </r>
    <r>
      <rPr>
        <vertAlign val="subscript"/>
        <sz val="11"/>
        <rFont val="Times New Roman"/>
        <family val="1"/>
      </rPr>
      <t>3</t>
    </r>
    <r>
      <rPr>
        <vertAlign val="superscript"/>
        <sz val="11"/>
        <rFont val="Times New Roman"/>
        <family val="1"/>
      </rPr>
      <t>-</t>
    </r>
  </si>
  <si>
    <r>
      <t>PO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3-</t>
    </r>
  </si>
  <si>
    <r>
      <t>Cr</t>
    </r>
    <r>
      <rPr>
        <vertAlign val="superscript"/>
        <sz val="11"/>
        <rFont val="Times New Roman"/>
        <family val="1"/>
      </rPr>
      <t>6+</t>
    </r>
  </si>
  <si>
    <r>
      <t>N-NO</t>
    </r>
    <r>
      <rPr>
        <vertAlign val="subscript"/>
        <sz val="11"/>
        <rFont val="Times New Roman"/>
        <family val="1"/>
      </rPr>
      <t>2</t>
    </r>
  </si>
  <si>
    <r>
      <t>N-NO</t>
    </r>
    <r>
      <rPr>
        <vertAlign val="subscript"/>
        <sz val="11"/>
        <rFont val="Times New Roman"/>
        <family val="1"/>
      </rPr>
      <t>3</t>
    </r>
  </si>
  <si>
    <r>
      <t>N-NH</t>
    </r>
    <r>
      <rPr>
        <vertAlign val="subscript"/>
        <sz val="11"/>
        <rFont val="Times New Roman"/>
        <family val="1"/>
      </rPr>
      <t>3</t>
    </r>
  </si>
  <si>
    <r>
      <t>P-PO</t>
    </r>
    <r>
      <rPr>
        <vertAlign val="subscript"/>
        <sz val="11"/>
        <rFont val="Times New Roman"/>
        <family val="1"/>
      </rPr>
      <t>4</t>
    </r>
    <r>
      <rPr>
        <vertAlign val="superscript"/>
        <sz val="11"/>
        <rFont val="Times New Roman"/>
        <family val="1"/>
      </rPr>
      <t>3-</t>
    </r>
  </si>
  <si>
    <r>
      <t>Cr</t>
    </r>
    <r>
      <rPr>
        <vertAlign val="superscript"/>
        <sz val="11"/>
        <rFont val="Times New Roman"/>
        <family val="1"/>
      </rPr>
      <t>3+</t>
    </r>
  </si>
  <si>
    <t xml:space="preserve">TCVN 5988:1995; TCVN 6179:1996 </t>
  </si>
  <si>
    <r>
      <t>N-NO</t>
    </r>
    <r>
      <rPr>
        <b/>
        <vertAlign val="subscript"/>
        <sz val="12"/>
        <rFont val="Times New Roman"/>
        <family val="1"/>
        <charset val="163"/>
      </rPr>
      <t>2</t>
    </r>
    <r>
      <rPr>
        <b/>
        <sz val="12"/>
        <rFont val="Times New Roman"/>
        <family val="1"/>
        <charset val="163"/>
      </rPr>
      <t xml:space="preserve"> </t>
    </r>
  </si>
  <si>
    <r>
      <t>N-NO</t>
    </r>
    <r>
      <rPr>
        <b/>
        <vertAlign val="subscript"/>
        <sz val="12"/>
        <rFont val="Times New Roman"/>
        <family val="1"/>
        <charset val="163"/>
      </rPr>
      <t>3</t>
    </r>
    <r>
      <rPr>
        <b/>
        <sz val="12"/>
        <rFont val="Times New Roman"/>
        <family val="1"/>
        <charset val="163"/>
      </rPr>
      <t xml:space="preserve"> </t>
    </r>
  </si>
  <si>
    <r>
      <t>N-NH</t>
    </r>
    <r>
      <rPr>
        <b/>
        <vertAlign val="subscript"/>
        <sz val="12"/>
        <rFont val="Times New Roman"/>
        <family val="1"/>
        <charset val="163"/>
      </rPr>
      <t>3</t>
    </r>
    <r>
      <rPr>
        <b/>
        <sz val="12"/>
        <rFont val="Times New Roman"/>
        <family val="1"/>
        <charset val="163"/>
      </rPr>
      <t xml:space="preserve"> </t>
    </r>
  </si>
  <si>
    <r>
      <t>P-PO</t>
    </r>
    <r>
      <rPr>
        <b/>
        <vertAlign val="subscript"/>
        <sz val="12"/>
        <rFont val="Times New Roman"/>
        <family val="1"/>
        <charset val="163"/>
      </rPr>
      <t>4</t>
    </r>
    <r>
      <rPr>
        <b/>
        <sz val="12"/>
        <rFont val="Times New Roman"/>
        <family val="1"/>
        <charset val="163"/>
      </rPr>
      <t xml:space="preserve"> </t>
    </r>
  </si>
  <si>
    <r>
      <t>Xyanua (CN</t>
    </r>
    <r>
      <rPr>
        <b/>
        <vertAlign val="superscript"/>
        <sz val="12"/>
        <rFont val="Times New Roman"/>
        <family val="1"/>
        <charset val="163"/>
      </rPr>
      <t>-</t>
    </r>
    <r>
      <rPr>
        <b/>
        <sz val="12"/>
        <rFont val="Times New Roman"/>
        <family val="1"/>
        <charset val="163"/>
      </rPr>
      <t xml:space="preserve">) </t>
    </r>
  </si>
  <si>
    <r>
      <t>Crom (VI) (Cr</t>
    </r>
    <r>
      <rPr>
        <b/>
        <vertAlign val="superscript"/>
        <sz val="12"/>
        <rFont val="Times New Roman"/>
        <family val="1"/>
        <charset val="163"/>
      </rPr>
      <t>6+</t>
    </r>
    <r>
      <rPr>
        <b/>
        <sz val="12"/>
        <rFont val="Times New Roman"/>
        <family val="1"/>
        <charset val="163"/>
      </rPr>
      <t xml:space="preserve">) </t>
    </r>
  </si>
  <si>
    <r>
      <t>BOD</t>
    </r>
    <r>
      <rPr>
        <b/>
        <vertAlign val="subscript"/>
        <sz val="12"/>
        <rFont val="Times New Roman"/>
        <family val="1"/>
        <charset val="163"/>
        <scheme val="major"/>
      </rPr>
      <t>5</t>
    </r>
    <r>
      <rPr>
        <b/>
        <sz val="12"/>
        <rFont val="Times New Roman"/>
        <family val="1"/>
        <charset val="163"/>
        <scheme val="major"/>
      </rPr>
      <t xml:space="preserve">  </t>
    </r>
  </si>
  <si>
    <r>
      <t>CN</t>
    </r>
    <r>
      <rPr>
        <b/>
        <vertAlign val="superscript"/>
        <sz val="12"/>
        <rFont val="Times New Roman"/>
        <family val="1"/>
        <charset val="163"/>
        <scheme val="major"/>
      </rPr>
      <t>-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</si>
  <si>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>Pb, Cd, Hg, As, Cu, Zn, Mn, Mg, Ni, Fe , Cr, Cr</t>
    </r>
    <r>
      <rPr>
        <b/>
        <vertAlign val="superscript"/>
        <sz val="12"/>
        <rFont val="Times New Roman"/>
        <family val="1"/>
        <charset val="163"/>
        <scheme val="major"/>
      </rPr>
      <t>3+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</si>
  <si>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>BOD</t>
    </r>
    <r>
      <rPr>
        <b/>
        <vertAlign val="subscript"/>
        <sz val="12"/>
        <rFont val="Times New Roman"/>
        <family val="1"/>
        <charset val="163"/>
        <scheme val="major"/>
      </rPr>
      <t xml:space="preserve">5 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</si>
  <si>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 xml:space="preserve"> CN</t>
    </r>
    <r>
      <rPr>
        <b/>
        <vertAlign val="superscript"/>
        <sz val="12"/>
        <rFont val="Times New Roman"/>
        <family val="1"/>
        <charset val="163"/>
        <scheme val="major"/>
      </rPr>
      <t>-</t>
    </r>
    <r>
      <rPr>
        <b/>
        <sz val="12"/>
        <rFont val="Times New Roman"/>
        <family val="1"/>
        <charset val="163"/>
        <scheme val="major"/>
      </rPr>
      <t xml:space="preserve"> </t>
    </r>
  </si>
  <si>
    <r>
      <t xml:space="preserve"> </t>
    </r>
    <r>
      <rPr>
        <b/>
        <sz val="12"/>
        <rFont val="Times New Roman"/>
        <family val="1"/>
        <charset val="163"/>
        <scheme val="major"/>
      </rPr>
      <t>Tổng dầu mỡ khoáng</t>
    </r>
    <r>
      <rPr>
        <b/>
        <i/>
        <sz val="12"/>
        <rFont val="Times New Roman"/>
        <family val="1"/>
        <charset val="163"/>
        <scheme val="major"/>
      </rPr>
      <t xml:space="preserve"> </t>
    </r>
  </si>
  <si>
    <r>
      <t>N-NO</t>
    </r>
    <r>
      <rPr>
        <b/>
        <vertAlign val="subscript"/>
        <sz val="12"/>
        <rFont val="Times New Roman"/>
        <family val="1"/>
        <charset val="163"/>
        <scheme val="major"/>
      </rPr>
      <t>2</t>
    </r>
    <r>
      <rPr>
        <b/>
        <sz val="12"/>
        <rFont val="Times New Roman"/>
        <family val="1"/>
        <charset val="163"/>
        <scheme val="major"/>
      </rPr>
      <t>, N-NO</t>
    </r>
    <r>
      <rPr>
        <b/>
        <vertAlign val="subscript"/>
        <sz val="12"/>
        <rFont val="Times New Roman"/>
        <family val="1"/>
        <charset val="163"/>
        <scheme val="major"/>
      </rPr>
      <t>3</t>
    </r>
    <r>
      <rPr>
        <b/>
        <sz val="12"/>
        <rFont val="Times New Roman"/>
        <family val="1"/>
        <charset val="163"/>
        <scheme val="major"/>
      </rPr>
      <t xml:space="preserve">, NH4+, P-PO43- </t>
    </r>
  </si>
  <si>
    <t xml:space="preserve"> Pb, Cd, Hg, As, Cu, Zn, Mg  </t>
  </si>
  <si>
    <t>SINH VẬT BiỂN</t>
  </si>
  <si>
    <t>Đơn giá 03/2011</t>
  </si>
  <si>
    <t>Đơn giá Quảng Nam</t>
  </si>
  <si>
    <t>Cao hơn (lần)</t>
  </si>
  <si>
    <t>Tiền công/
Thông số  (VNĐ)</t>
  </si>
  <si>
    <t>NƯỚC BiỂN XA BỜ</t>
  </si>
  <si>
    <t>NƯỚC BiỂN VEN BỜ</t>
  </si>
  <si>
    <r>
      <t>NH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vertAlign val="superscript"/>
        <sz val="13"/>
        <rFont val="Times New Roman"/>
        <family val="1"/>
        <charset val="163"/>
      </rPr>
      <t>+</t>
    </r>
    <r>
      <rPr>
        <b/>
        <sz val="13"/>
        <rFont val="Times New Roman"/>
        <family val="1"/>
        <charset val="163"/>
      </rPr>
      <t>, NO</t>
    </r>
    <r>
      <rPr>
        <b/>
        <vertAlign val="subscript"/>
        <sz val="13"/>
        <rFont val="Times New Roman"/>
        <family val="1"/>
        <charset val="163"/>
      </rPr>
      <t>2</t>
    </r>
    <r>
      <rPr>
        <b/>
        <vertAlign val="superscript"/>
        <sz val="13"/>
        <rFont val="Times New Roman"/>
        <family val="1"/>
        <charset val="163"/>
      </rPr>
      <t>-</t>
    </r>
    <r>
      <rPr>
        <b/>
        <sz val="13"/>
        <rFont val="Times New Roman"/>
        <family val="1"/>
        <charset val="163"/>
      </rPr>
      <t>, NO</t>
    </r>
    <r>
      <rPr>
        <b/>
        <vertAlign val="subscript"/>
        <sz val="13"/>
        <rFont val="Times New Roman"/>
        <family val="1"/>
        <charset val="163"/>
      </rPr>
      <t>3</t>
    </r>
    <r>
      <rPr>
        <b/>
        <vertAlign val="superscript"/>
        <sz val="13"/>
        <rFont val="Times New Roman"/>
        <family val="1"/>
        <charset val="163"/>
      </rPr>
      <t>-</t>
    </r>
    <r>
      <rPr>
        <b/>
        <sz val="13"/>
        <rFont val="Times New Roman"/>
        <family val="1"/>
        <charset val="163"/>
      </rPr>
      <t>, SO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vertAlign val="superscript"/>
        <sz val="13"/>
        <rFont val="Times New Roman"/>
        <family val="1"/>
        <charset val="163"/>
      </rPr>
      <t>2-</t>
    </r>
    <r>
      <rPr>
        <b/>
        <sz val="13"/>
        <rFont val="Times New Roman"/>
        <family val="1"/>
        <charset val="163"/>
      </rPr>
      <t>, PO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vertAlign val="superscript"/>
        <sz val="13"/>
        <rFont val="Times New Roman"/>
        <family val="1"/>
        <charset val="163"/>
      </rPr>
      <t>3-</t>
    </r>
    <r>
      <rPr>
        <b/>
        <sz val="13"/>
        <rFont val="Times New Roman"/>
        <family val="1"/>
        <charset val="163"/>
      </rPr>
      <t>, SiO</t>
    </r>
    <r>
      <rPr>
        <b/>
        <vertAlign val="subscript"/>
        <sz val="13"/>
        <rFont val="Times New Roman"/>
        <family val="1"/>
        <charset val="163"/>
      </rPr>
      <t>3</t>
    </r>
    <r>
      <rPr>
        <b/>
        <vertAlign val="superscript"/>
        <sz val="13"/>
        <rFont val="Times New Roman"/>
        <family val="1"/>
        <charset val="163"/>
      </rPr>
      <t>2-</t>
    </r>
    <r>
      <rPr>
        <b/>
        <sz val="13"/>
        <rFont val="Times New Roman"/>
        <family val="1"/>
        <charset val="163"/>
      </rPr>
      <t>, Tổng N, Tổng P, Cr</t>
    </r>
    <r>
      <rPr>
        <b/>
        <vertAlign val="superscript"/>
        <sz val="13"/>
        <rFont val="Times New Roman"/>
        <family val="1"/>
        <charset val="163"/>
      </rPr>
      <t xml:space="preserve">6+ </t>
    </r>
  </si>
  <si>
    <r>
      <t>BOD</t>
    </r>
    <r>
      <rPr>
        <b/>
        <vertAlign val="subscript"/>
        <sz val="13"/>
        <rFont val="Times New Roman"/>
        <family val="1"/>
        <charset val="163"/>
      </rPr>
      <t>5</t>
    </r>
    <r>
      <rPr>
        <b/>
        <sz val="13"/>
        <rFont val="Times New Roman"/>
        <family val="1"/>
        <charset val="163"/>
      </rPr>
      <t xml:space="preserve"> </t>
    </r>
  </si>
  <si>
    <r>
      <t>CN</t>
    </r>
    <r>
      <rPr>
        <b/>
        <vertAlign val="superscript"/>
        <sz val="13"/>
        <rFont val="Times New Roman"/>
        <family val="1"/>
        <charset val="163"/>
      </rPr>
      <t>-</t>
    </r>
    <r>
      <rPr>
        <b/>
        <sz val="13"/>
        <rFont val="Times New Roman"/>
        <family val="1"/>
        <charset val="163"/>
      </rPr>
      <t xml:space="preserve"> </t>
    </r>
  </si>
  <si>
    <t xml:space="preserve"> Pb, Cd, Hg, As, Cu, Zn  </t>
  </si>
  <si>
    <t xml:space="preserve"> Độ ẩm, Tỷ trọng  </t>
  </si>
  <si>
    <t xml:space="preserve"> Tổng N, Tổng P</t>
  </si>
  <si>
    <r>
      <t xml:space="preserve"> N-NO</t>
    </r>
    <r>
      <rPr>
        <b/>
        <vertAlign val="subscript"/>
        <sz val="13"/>
        <rFont val="Times New Roman"/>
        <family val="1"/>
        <charset val="163"/>
      </rPr>
      <t>2</t>
    </r>
    <r>
      <rPr>
        <b/>
        <sz val="13"/>
        <rFont val="Times New Roman"/>
        <family val="1"/>
        <charset val="163"/>
      </rPr>
      <t>, N-NO</t>
    </r>
    <r>
      <rPr>
        <b/>
        <vertAlign val="subscript"/>
        <sz val="13"/>
        <rFont val="Times New Roman"/>
        <family val="1"/>
        <charset val="163"/>
      </rPr>
      <t>3</t>
    </r>
    <r>
      <rPr>
        <b/>
        <sz val="13"/>
        <rFont val="Times New Roman"/>
        <family val="1"/>
        <charset val="163"/>
      </rPr>
      <t>, P-PO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sz val="13"/>
        <rFont val="Times New Roman"/>
        <family val="1"/>
        <charset val="163"/>
      </rPr>
      <t xml:space="preserve"> </t>
    </r>
  </si>
  <si>
    <r>
      <t xml:space="preserve"> CN</t>
    </r>
    <r>
      <rPr>
        <b/>
        <vertAlign val="superscript"/>
        <sz val="13"/>
        <rFont val="Times New Roman"/>
        <family val="1"/>
        <charset val="163"/>
      </rPr>
      <t>-</t>
    </r>
    <r>
      <rPr>
        <b/>
        <sz val="13"/>
        <rFont val="Times New Roman"/>
        <family val="1"/>
        <charset val="163"/>
      </rPr>
      <t xml:space="preserve"> </t>
    </r>
  </si>
  <si>
    <r>
      <t>NH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vertAlign val="superscript"/>
        <sz val="13"/>
        <rFont val="Times New Roman"/>
        <family val="1"/>
        <charset val="163"/>
      </rPr>
      <t>+</t>
    </r>
    <r>
      <rPr>
        <b/>
        <sz val="13"/>
        <rFont val="Times New Roman"/>
        <family val="1"/>
        <charset val="163"/>
      </rPr>
      <t>, NO</t>
    </r>
    <r>
      <rPr>
        <b/>
        <vertAlign val="subscript"/>
        <sz val="13"/>
        <rFont val="Times New Roman"/>
        <family val="1"/>
        <charset val="163"/>
      </rPr>
      <t>2</t>
    </r>
    <r>
      <rPr>
        <b/>
        <vertAlign val="superscript"/>
        <sz val="13"/>
        <rFont val="Times New Roman"/>
        <family val="1"/>
        <charset val="163"/>
      </rPr>
      <t>-</t>
    </r>
    <r>
      <rPr>
        <b/>
        <sz val="13"/>
        <rFont val="Times New Roman"/>
        <family val="1"/>
        <charset val="163"/>
      </rPr>
      <t>, NO</t>
    </r>
    <r>
      <rPr>
        <b/>
        <vertAlign val="subscript"/>
        <sz val="13"/>
        <rFont val="Times New Roman"/>
        <family val="1"/>
        <charset val="163"/>
      </rPr>
      <t>3</t>
    </r>
    <r>
      <rPr>
        <b/>
        <vertAlign val="superscript"/>
        <sz val="13"/>
        <rFont val="Times New Roman"/>
        <family val="1"/>
        <charset val="163"/>
      </rPr>
      <t>-</t>
    </r>
    <r>
      <rPr>
        <b/>
        <sz val="13"/>
        <rFont val="Times New Roman"/>
        <family val="1"/>
        <charset val="163"/>
      </rPr>
      <t>, SO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vertAlign val="superscript"/>
        <sz val="13"/>
        <rFont val="Times New Roman"/>
        <family val="1"/>
        <charset val="163"/>
      </rPr>
      <t>2-</t>
    </r>
    <r>
      <rPr>
        <b/>
        <sz val="13"/>
        <rFont val="Times New Roman"/>
        <family val="1"/>
        <charset val="163"/>
      </rPr>
      <t>, PO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vertAlign val="superscript"/>
        <sz val="13"/>
        <rFont val="Times New Roman"/>
        <family val="1"/>
        <charset val="163"/>
      </rPr>
      <t>3-</t>
    </r>
    <r>
      <rPr>
        <b/>
        <sz val="13"/>
        <rFont val="Times New Roman"/>
        <family val="1"/>
        <charset val="163"/>
      </rPr>
      <t>, SiO</t>
    </r>
    <r>
      <rPr>
        <b/>
        <vertAlign val="subscript"/>
        <sz val="13"/>
        <rFont val="Times New Roman"/>
        <family val="1"/>
        <charset val="163"/>
      </rPr>
      <t>3</t>
    </r>
    <r>
      <rPr>
        <b/>
        <vertAlign val="superscript"/>
        <sz val="13"/>
        <rFont val="Times New Roman"/>
        <family val="1"/>
        <charset val="163"/>
      </rPr>
      <t>2-</t>
    </r>
    <r>
      <rPr>
        <b/>
        <sz val="13"/>
        <rFont val="Times New Roman"/>
        <family val="1"/>
        <charset val="163"/>
      </rPr>
      <t>, Tổng N, Tổng P ,Cr</t>
    </r>
    <r>
      <rPr>
        <b/>
        <vertAlign val="superscript"/>
        <sz val="13"/>
        <rFont val="Times New Roman"/>
        <family val="1"/>
        <charset val="163"/>
      </rPr>
      <t xml:space="preserve">6+ </t>
    </r>
  </si>
  <si>
    <r>
      <t>BOD</t>
    </r>
    <r>
      <rPr>
        <b/>
        <vertAlign val="subscript"/>
        <sz val="13"/>
        <rFont val="Times New Roman"/>
        <family val="1"/>
        <charset val="163"/>
      </rPr>
      <t xml:space="preserve">5 </t>
    </r>
    <r>
      <rPr>
        <b/>
        <sz val="13"/>
        <rFont val="Times New Roman"/>
        <family val="1"/>
        <charset val="163"/>
      </rPr>
      <t xml:space="preserve"> </t>
    </r>
  </si>
  <si>
    <r>
      <t xml:space="preserve"> N-NO</t>
    </r>
    <r>
      <rPr>
        <b/>
        <vertAlign val="subscript"/>
        <sz val="13"/>
        <rFont val="Times New Roman"/>
        <family val="1"/>
        <charset val="163"/>
      </rPr>
      <t>2</t>
    </r>
    <r>
      <rPr>
        <b/>
        <sz val="13"/>
        <rFont val="Times New Roman"/>
        <family val="1"/>
        <charset val="163"/>
      </rPr>
      <t>, N-NO</t>
    </r>
    <r>
      <rPr>
        <b/>
        <vertAlign val="subscript"/>
        <sz val="13"/>
        <rFont val="Times New Roman"/>
        <family val="1"/>
        <charset val="163"/>
      </rPr>
      <t>3</t>
    </r>
    <r>
      <rPr>
        <b/>
        <sz val="13"/>
        <rFont val="Times New Roman"/>
        <family val="1"/>
        <charset val="163"/>
      </rPr>
      <t>, NH</t>
    </r>
    <r>
      <rPr>
        <b/>
        <vertAlign val="subscript"/>
        <sz val="13"/>
        <rFont val="Times New Roman"/>
        <family val="1"/>
        <charset val="163"/>
      </rPr>
      <t>4</t>
    </r>
    <r>
      <rPr>
        <b/>
        <vertAlign val="superscript"/>
        <sz val="13"/>
        <rFont val="Times New Roman"/>
        <family val="1"/>
        <charset val="163"/>
      </rPr>
      <t>+</t>
    </r>
    <r>
      <rPr>
        <b/>
        <sz val="13"/>
        <rFont val="Times New Roman"/>
        <family val="1"/>
        <charset val="163"/>
      </rPr>
      <t>, P-PO</t>
    </r>
    <r>
      <rPr>
        <b/>
        <vertAlign val="subscript"/>
        <sz val="13"/>
        <rFont val="Times New Roman"/>
        <family val="1"/>
        <charset val="163"/>
      </rPr>
      <t xml:space="preserve">4 </t>
    </r>
  </si>
  <si>
    <t xml:space="preserve"> Động vật phù du, Động vật  đáy </t>
  </si>
  <si>
    <t xml:space="preserve">1NB18a1 </t>
  </si>
  <si>
    <t xml:space="preserve">1NB18a3 </t>
  </si>
  <si>
    <t xml:space="preserve">1NB18a2 </t>
  </si>
  <si>
    <t xml:space="preserve">1NB18b1 </t>
  </si>
  <si>
    <t xml:space="preserve">1NB18b2 </t>
  </si>
  <si>
    <t xml:space="preserve">1NB18b3 </t>
  </si>
  <si>
    <r>
      <t xml:space="preserve"> N-NO</t>
    </r>
    <r>
      <rPr>
        <b/>
        <vertAlign val="subscript"/>
        <sz val="12"/>
        <rFont val="Times New Roman"/>
        <family val="1"/>
        <charset val="163"/>
        <scheme val="major"/>
      </rPr>
      <t>2</t>
    </r>
    <r>
      <rPr>
        <b/>
        <sz val="12"/>
        <rFont val="Times New Roman"/>
        <family val="1"/>
        <charset val="163"/>
        <scheme val="major"/>
      </rPr>
      <t>, N-NO</t>
    </r>
    <r>
      <rPr>
        <b/>
        <vertAlign val="subscript"/>
        <sz val="12"/>
        <rFont val="Times New Roman"/>
        <family val="1"/>
        <charset val="163"/>
        <scheme val="major"/>
      </rPr>
      <t>3</t>
    </r>
    <r>
      <rPr>
        <b/>
        <sz val="12"/>
        <rFont val="Times New Roman"/>
        <family val="1"/>
        <charset val="163"/>
        <scheme val="major"/>
      </rPr>
      <t>, P-PO</t>
    </r>
    <r>
      <rPr>
        <b/>
        <vertAlign val="subscript"/>
        <sz val="12"/>
        <rFont val="Times New Roman"/>
        <family val="1"/>
        <charset val="163"/>
        <scheme val="major"/>
      </rPr>
      <t>4</t>
    </r>
    <r>
      <rPr>
        <b/>
        <sz val="12"/>
        <rFont val="Times New Roman"/>
        <family val="1"/>
        <charset val="163"/>
        <scheme val="major"/>
      </rPr>
      <t xml:space="preserve"> </t>
    </r>
  </si>
  <si>
    <t>2.4.. Chi phí thiết bị môi trường nước biển</t>
  </si>
  <si>
    <r>
      <t>NH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+</t>
    </r>
  </si>
  <si>
    <r>
      <t>NO</t>
    </r>
    <r>
      <rPr>
        <vertAlign val="subscript"/>
        <sz val="10"/>
        <rFont val="Times New Roman"/>
        <family val="1"/>
      </rPr>
      <t>2</t>
    </r>
    <r>
      <rPr>
        <vertAlign val="superscript"/>
        <sz val="10"/>
        <rFont val="Times New Roman"/>
        <family val="1"/>
      </rPr>
      <t>-</t>
    </r>
  </si>
  <si>
    <r>
      <t>NO</t>
    </r>
    <r>
      <rPr>
        <vertAlign val="subscript"/>
        <sz val="10"/>
        <rFont val="Times New Roman"/>
        <family val="1"/>
      </rPr>
      <t>3</t>
    </r>
    <r>
      <rPr>
        <vertAlign val="superscript"/>
        <sz val="10"/>
        <rFont val="Times New Roman"/>
        <family val="1"/>
      </rPr>
      <t>-</t>
    </r>
  </si>
  <si>
    <r>
      <t>PO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3-</t>
    </r>
  </si>
  <si>
    <r>
      <t>Cr</t>
    </r>
    <r>
      <rPr>
        <vertAlign val="superscript"/>
        <sz val="10"/>
        <rFont val="Times New Roman"/>
        <family val="1"/>
      </rPr>
      <t>6+</t>
    </r>
  </si>
  <si>
    <r>
      <t>N-NO</t>
    </r>
    <r>
      <rPr>
        <vertAlign val="subscript"/>
        <sz val="10"/>
        <rFont val="Times New Roman"/>
        <family val="1"/>
      </rPr>
      <t>2</t>
    </r>
  </si>
  <si>
    <r>
      <t>N-NO</t>
    </r>
    <r>
      <rPr>
        <vertAlign val="subscript"/>
        <sz val="10"/>
        <rFont val="Times New Roman"/>
        <family val="1"/>
      </rPr>
      <t>3</t>
    </r>
  </si>
  <si>
    <r>
      <t>N-NH</t>
    </r>
    <r>
      <rPr>
        <vertAlign val="subscript"/>
        <sz val="10"/>
        <rFont val="Times New Roman"/>
        <family val="1"/>
      </rPr>
      <t>3</t>
    </r>
  </si>
  <si>
    <r>
      <t>P-PO</t>
    </r>
    <r>
      <rPr>
        <vertAlign val="subscript"/>
        <sz val="10"/>
        <rFont val="Times New Roman"/>
        <family val="1"/>
      </rPr>
      <t>4</t>
    </r>
    <r>
      <rPr>
        <vertAlign val="superscript"/>
        <sz val="10"/>
        <rFont val="Times New Roman"/>
        <family val="1"/>
      </rPr>
      <t>3-</t>
    </r>
  </si>
  <si>
    <r>
      <t>Cr</t>
    </r>
    <r>
      <rPr>
        <vertAlign val="superscript"/>
        <sz val="10"/>
        <rFont val="Times New Roman"/>
        <family val="1"/>
      </rPr>
      <t>3+</t>
    </r>
  </si>
  <si>
    <t xml:space="preserve">1NB15a </t>
  </si>
</sst>
</file>

<file path=xl/styles.xml><?xml version="1.0" encoding="utf-8"?>
<styleSheet xmlns="http://schemas.openxmlformats.org/spreadsheetml/2006/main">
  <numFmts count="8">
    <numFmt numFmtId="43" formatCode="_-* #,##0.00\ _₫_-;\-* #,##0.00\ _₫_-;_-* &quot;-&quot;??\ _₫_-;_-@_-"/>
    <numFmt numFmtId="164" formatCode="#,##0\ _₫"/>
    <numFmt numFmtId="165" formatCode="_-* #,##0\ _₫_-;\-* #,##0\ _₫_-;_-* &quot;-&quot;??\ _₫_-;_-@_-"/>
    <numFmt numFmtId="166" formatCode="#,##0.000"/>
    <numFmt numFmtId="167" formatCode="_(* #,##0_);_(* \(#,##0\);_(* &quot;-&quot;&quot;?&quot;&quot;?&quot;_);_(@_)"/>
    <numFmt numFmtId="168" formatCode="_(* #,##0_);_(* \(#,##0\);_(* &quot;-&quot;??_);_(@_)"/>
    <numFmt numFmtId="169" formatCode="0.000"/>
    <numFmt numFmtId="170" formatCode="_(* #,##0.00_);_(* \(#,##0.00\);_(* &quot;-&quot;??_);_(@_)"/>
  </numFmts>
  <fonts count="74">
    <font>
      <sz val="12"/>
      <color theme="1"/>
      <name val="Times New Roman"/>
      <family val="2"/>
      <charset val="163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  <scheme val="major"/>
    </font>
    <font>
      <sz val="12"/>
      <name val="Times New Roman"/>
      <family val="1"/>
    </font>
    <font>
      <sz val="12"/>
      <color theme="1"/>
      <name val="Times New Roman"/>
      <family val="2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</font>
    <font>
      <b/>
      <sz val="12"/>
      <name val="Times New Roman"/>
      <family val="1"/>
      <charset val="163"/>
    </font>
    <font>
      <b/>
      <sz val="13"/>
      <name val="Times New Roman"/>
      <family val="1"/>
    </font>
    <font>
      <vertAlign val="subscript"/>
      <sz val="13"/>
      <name val="Times New Roman"/>
      <family val="1"/>
    </font>
    <font>
      <vertAlign val="superscript"/>
      <sz val="13"/>
      <name val="Times New Roman"/>
      <family val="1"/>
    </font>
    <font>
      <sz val="14"/>
      <color rgb="FF000000"/>
      <name val="Times New Roman"/>
      <family val="1"/>
      <charset val="163"/>
    </font>
    <font>
      <i/>
      <sz val="14"/>
      <color rgb="FF000000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scheme val="major"/>
    </font>
    <font>
      <sz val="12"/>
      <name val="Times New Roman"/>
      <family val="1"/>
      <charset val="163"/>
      <scheme val="major"/>
    </font>
    <font>
      <b/>
      <sz val="12"/>
      <name val="Times New Roman"/>
      <family val="1"/>
      <charset val="163"/>
      <scheme val="major"/>
    </font>
    <font>
      <b/>
      <i/>
      <sz val="12"/>
      <name val="Times New Roman"/>
      <family val="1"/>
      <charset val="163"/>
      <scheme val="major"/>
    </font>
    <font>
      <vertAlign val="superscript"/>
      <sz val="12"/>
      <name val="Times New Roman"/>
      <family val="1"/>
      <charset val="163"/>
      <scheme val="major"/>
    </font>
    <font>
      <vertAlign val="subscript"/>
      <sz val="12"/>
      <name val="Times New Roman"/>
      <family val="1"/>
      <charset val="163"/>
      <scheme val="major"/>
    </font>
    <font>
      <sz val="12"/>
      <color indexed="8"/>
      <name val="Times New Roman"/>
      <family val="1"/>
      <charset val="163"/>
    </font>
    <font>
      <sz val="12"/>
      <color indexed="10"/>
      <name val="Times New Roman"/>
      <family val="1"/>
      <charset val="163"/>
    </font>
    <font>
      <b/>
      <vertAlign val="subscript"/>
      <sz val="12"/>
      <name val="Times New Roman"/>
      <family val="1"/>
      <charset val="163"/>
      <scheme val="major"/>
    </font>
    <font>
      <b/>
      <vertAlign val="superscript"/>
      <sz val="12"/>
      <name val="Times New Roman"/>
      <family val="1"/>
      <charset val="163"/>
      <scheme val="major"/>
    </font>
    <font>
      <sz val="11"/>
      <name val="Times New Roman"/>
      <family val="1"/>
      <charset val="163"/>
      <scheme val="major"/>
    </font>
    <font>
      <i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vertAlign val="subscript"/>
      <sz val="12"/>
      <name val="Times New Roman"/>
      <family val="1"/>
      <charset val="163"/>
    </font>
    <font>
      <vertAlign val="superscript"/>
      <sz val="12"/>
      <name val="Times New Roman"/>
      <family val="1"/>
      <charset val="163"/>
    </font>
    <font>
      <vertAlign val="subscript"/>
      <sz val="13"/>
      <name val="Times New Roman"/>
      <family val="1"/>
      <charset val="163"/>
    </font>
    <font>
      <vertAlign val="superscript"/>
      <sz val="13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i/>
      <sz val="12"/>
      <color rgb="FF000000"/>
      <name val="Times New Roman"/>
      <family val="1"/>
      <charset val="163"/>
    </font>
    <font>
      <vertAlign val="superscript"/>
      <sz val="12"/>
      <color rgb="FF000000"/>
      <name val="Times New Roman"/>
      <family val="1"/>
      <charset val="163"/>
    </font>
    <font>
      <b/>
      <sz val="12"/>
      <name val="Times New Roman"/>
      <family val="1"/>
      <scheme val="major"/>
    </font>
    <font>
      <vertAlign val="subscript"/>
      <sz val="12"/>
      <name val="Times New Roman"/>
      <family val="1"/>
      <scheme val="major"/>
    </font>
    <font>
      <vertAlign val="superscript"/>
      <sz val="12"/>
      <name val="Times New Roman"/>
      <family val="1"/>
      <scheme val="major"/>
    </font>
    <font>
      <b/>
      <i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  <scheme val="major"/>
    </font>
    <font>
      <b/>
      <vertAlign val="superscript"/>
      <sz val="12"/>
      <name val="Times New Roman"/>
      <family val="1"/>
      <charset val="163"/>
    </font>
    <font>
      <b/>
      <vertAlign val="superscript"/>
      <sz val="12"/>
      <color rgb="FF000000"/>
      <name val="Times New Roman"/>
      <family val="1"/>
      <charset val="163"/>
    </font>
    <font>
      <b/>
      <vertAlign val="subscript"/>
      <sz val="12"/>
      <color rgb="FF000000"/>
      <name val="Times New Roman"/>
      <family val="1"/>
      <charset val="163"/>
    </font>
    <font>
      <b/>
      <sz val="13"/>
      <color theme="1"/>
      <name val="Times New Roman"/>
      <family val="1"/>
      <charset val="163"/>
      <scheme val="maj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1"/>
      <name val="Times New Roman"/>
      <family val="1"/>
    </font>
    <font>
      <b/>
      <sz val="11"/>
      <name val="Times New Roman"/>
      <family val="1"/>
      <scheme val="major"/>
    </font>
    <font>
      <sz val="11"/>
      <name val="Times New Roman"/>
      <family val="1"/>
    </font>
    <font>
      <sz val="11"/>
      <color theme="1"/>
      <name val="Times New Roman"/>
      <family val="1"/>
      <scheme val="major"/>
    </font>
    <font>
      <sz val="11"/>
      <name val="Times New Roman"/>
      <family val="1"/>
      <scheme val="major"/>
    </font>
    <font>
      <vertAlign val="subscript"/>
      <sz val="11"/>
      <name val="Times New Roman"/>
      <family val="1"/>
    </font>
    <font>
      <vertAlign val="superscript"/>
      <sz val="11"/>
      <name val="Times New Roman"/>
      <family val="1"/>
    </font>
    <font>
      <b/>
      <vertAlign val="subscript"/>
      <sz val="12"/>
      <name val="Times New Roman"/>
      <family val="1"/>
      <charset val="163"/>
    </font>
    <font>
      <sz val="12"/>
      <color rgb="FFFF0000"/>
      <name val="Times New Roman"/>
      <family val="2"/>
      <charset val="163"/>
    </font>
    <font>
      <sz val="12"/>
      <name val="Times New Roman"/>
      <family val="2"/>
      <charset val="163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bscript"/>
      <sz val="13"/>
      <name val="Times New Roman"/>
      <family val="1"/>
      <charset val="163"/>
    </font>
    <font>
      <b/>
      <vertAlign val="superscript"/>
      <sz val="13"/>
      <name val="Times New Roman"/>
      <family val="1"/>
      <charset val="163"/>
    </font>
    <font>
      <b/>
      <i/>
      <sz val="13"/>
      <name val="Times New Roman"/>
      <family val="1"/>
      <charset val="163"/>
      <scheme val="major"/>
    </font>
    <font>
      <b/>
      <i/>
      <sz val="13"/>
      <color theme="1"/>
      <name val="Times New Roman"/>
      <family val="1"/>
      <charset val="163"/>
    </font>
    <font>
      <b/>
      <sz val="10"/>
      <name val="Times New Roman"/>
      <family val="1"/>
      <scheme val="major"/>
    </font>
    <font>
      <sz val="10"/>
      <name val="Times New Roman"/>
      <family val="1"/>
      <scheme val="major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170" fontId="16" fillId="0" borderId="0" applyFont="0" applyFill="0" applyBorder="0" applyAlignment="0" applyProtection="0"/>
  </cellStyleXfs>
  <cellXfs count="6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2" borderId="0" xfId="0" applyFont="1" applyFill="1"/>
    <xf numFmtId="164" fontId="0" fillId="0" borderId="0" xfId="0" applyNumberFormat="1"/>
    <xf numFmtId="0" fontId="0" fillId="0" borderId="0" xfId="0" applyBorder="1"/>
    <xf numFmtId="165" fontId="0" fillId="0" borderId="1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0" fontId="0" fillId="0" borderId="0" xfId="0" applyAlignment="1">
      <alignment horizontal="center" vertical="center"/>
    </xf>
    <xf numFmtId="165" fontId="0" fillId="0" borderId="0" xfId="1" applyNumberFormat="1" applyFont="1"/>
    <xf numFmtId="0" fontId="4" fillId="0" borderId="0" xfId="0" applyFont="1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4" fontId="11" fillId="0" borderId="0" xfId="0" applyNumberFormat="1" applyFont="1" applyFill="1" applyBorder="1" applyAlignment="1">
      <alignment vertical="center" wrapText="1"/>
    </xf>
    <xf numFmtId="0" fontId="0" fillId="5" borderId="0" xfId="0" applyFill="1"/>
    <xf numFmtId="0" fontId="0" fillId="2" borderId="0" xfId="0" applyFill="1"/>
    <xf numFmtId="0" fontId="3" fillId="0" borderId="0" xfId="0" applyFo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67" fontId="17" fillId="0" borderId="6" xfId="1" applyNumberFormat="1" applyFont="1" applyFill="1" applyBorder="1" applyAlignment="1">
      <alignment vertical="center"/>
    </xf>
    <xf numFmtId="0" fontId="17" fillId="2" borderId="6" xfId="0" applyFont="1" applyFill="1" applyBorder="1" applyAlignment="1">
      <alignment horizontal="center" vertical="center" wrapText="1"/>
    </xf>
    <xf numFmtId="167" fontId="17" fillId="2" borderId="6" xfId="1" applyNumberFormat="1" applyFont="1" applyFill="1" applyBorder="1" applyAlignment="1">
      <alignment vertical="center"/>
    </xf>
    <xf numFmtId="167" fontId="10" fillId="2" borderId="6" xfId="0" applyNumberFormat="1" applyFont="1" applyFill="1" applyBorder="1" applyAlignment="1">
      <alignment horizontal="center" vertical="center"/>
    </xf>
    <xf numFmtId="167" fontId="10" fillId="2" borderId="7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167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165" fontId="21" fillId="0" borderId="6" xfId="1" applyNumberFormat="1" applyFont="1" applyBorder="1" applyAlignment="1">
      <alignment vertical="center"/>
    </xf>
    <xf numFmtId="165" fontId="22" fillId="0" borderId="6" xfId="1" applyNumberFormat="1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3" fontId="21" fillId="0" borderId="6" xfId="0" applyNumberFormat="1" applyFont="1" applyBorder="1" applyAlignment="1">
      <alignment vertical="center"/>
    </xf>
    <xf numFmtId="3" fontId="21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center" vertical="center" wrapText="1"/>
    </xf>
    <xf numFmtId="3" fontId="21" fillId="2" borderId="6" xfId="0" applyNumberFormat="1" applyFont="1" applyFill="1" applyBorder="1" applyAlignment="1">
      <alignment horizontal="center" vertical="center"/>
    </xf>
    <xf numFmtId="3" fontId="21" fillId="2" borderId="6" xfId="0" applyNumberFormat="1" applyFont="1" applyFill="1" applyBorder="1" applyAlignment="1">
      <alignment vertical="center"/>
    </xf>
    <xf numFmtId="0" fontId="22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165" fontId="22" fillId="0" borderId="7" xfId="1" applyNumberFormat="1" applyFont="1" applyBorder="1" applyAlignment="1">
      <alignment vertical="center"/>
    </xf>
    <xf numFmtId="4" fontId="10" fillId="0" borderId="11" xfId="0" applyNumberFormat="1" applyFont="1" applyBorder="1" applyAlignment="1">
      <alignment horizontal="center" vertical="center" wrapText="1"/>
    </xf>
    <xf numFmtId="0" fontId="21" fillId="0" borderId="0" xfId="0" applyFont="1"/>
    <xf numFmtId="164" fontId="21" fillId="0" borderId="0" xfId="0" applyNumberFormat="1" applyFont="1"/>
    <xf numFmtId="0" fontId="22" fillId="0" borderId="1" xfId="0" applyFont="1" applyBorder="1" applyAlignment="1">
      <alignment horizontal="center" vertical="center" wrapText="1"/>
    </xf>
    <xf numFmtId="165" fontId="22" fillId="0" borderId="1" xfId="1" applyNumberFormat="1" applyFont="1" applyFill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164" fontId="30" fillId="0" borderId="0" xfId="0" applyNumberFormat="1" applyFont="1" applyBorder="1"/>
    <xf numFmtId="165" fontId="21" fillId="0" borderId="0" xfId="1" applyNumberFormat="1" applyFont="1"/>
    <xf numFmtId="164" fontId="21" fillId="0" borderId="0" xfId="0" applyNumberFormat="1" applyFont="1" applyBorder="1"/>
    <xf numFmtId="0" fontId="21" fillId="0" borderId="6" xfId="0" applyFont="1" applyBorder="1" applyAlignment="1">
      <alignment horizontal="center" wrapText="1"/>
    </xf>
    <xf numFmtId="0" fontId="17" fillId="0" borderId="6" xfId="0" applyFont="1" applyFill="1" applyBorder="1" applyAlignment="1">
      <alignment vertical="center"/>
    </xf>
    <xf numFmtId="0" fontId="22" fillId="0" borderId="0" xfId="0" applyFont="1" applyAlignment="1">
      <alignment horizontal="center"/>
    </xf>
    <xf numFmtId="0" fontId="17" fillId="2" borderId="6" xfId="0" applyFont="1" applyFill="1" applyBorder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17" fillId="0" borderId="0" xfId="0" applyFont="1" applyAlignment="1"/>
    <xf numFmtId="165" fontId="17" fillId="0" borderId="0" xfId="1" applyNumberFormat="1" applyFont="1" applyAlignment="1">
      <alignment vertical="center"/>
    </xf>
    <xf numFmtId="165" fontId="17" fillId="0" borderId="0" xfId="1" applyNumberFormat="1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164" fontId="17" fillId="2" borderId="6" xfId="0" applyNumberFormat="1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167" fontId="17" fillId="2" borderId="6" xfId="0" applyNumberFormat="1" applyFont="1" applyFill="1" applyBorder="1" applyAlignment="1">
      <alignment vertical="center"/>
    </xf>
    <xf numFmtId="167" fontId="17" fillId="2" borderId="6" xfId="0" applyNumberFormat="1" applyFont="1" applyFill="1" applyBorder="1" applyAlignment="1">
      <alignment horizontal="center" vertical="center"/>
    </xf>
    <xf numFmtId="165" fontId="17" fillId="2" borderId="6" xfId="1" applyNumberFormat="1" applyFont="1" applyFill="1" applyBorder="1" applyAlignment="1">
      <alignment vertical="center"/>
    </xf>
    <xf numFmtId="165" fontId="17" fillId="2" borderId="6" xfId="1" applyNumberFormat="1" applyFont="1" applyFill="1" applyBorder="1" applyAlignment="1">
      <alignment horizontal="center" vertical="center"/>
    </xf>
    <xf numFmtId="165" fontId="17" fillId="2" borderId="6" xfId="0" applyNumberFormat="1" applyFont="1" applyFill="1" applyBorder="1" applyAlignment="1">
      <alignment horizontal="center" vertical="center"/>
    </xf>
    <xf numFmtId="168" fontId="17" fillId="2" borderId="6" xfId="0" applyNumberFormat="1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 wrapText="1"/>
    </xf>
    <xf numFmtId="0" fontId="17" fillId="0" borderId="0" xfId="0" applyFont="1" applyBorder="1"/>
    <xf numFmtId="167" fontId="32" fillId="2" borderId="6" xfId="0" applyNumberFormat="1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164" fontId="17" fillId="2" borderId="11" xfId="0" applyNumberFormat="1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167" fontId="10" fillId="2" borderId="1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2" borderId="6" xfId="0" applyFont="1" applyFill="1" applyBorder="1" applyAlignment="1">
      <alignment horizontal="center" wrapText="1"/>
    </xf>
    <xf numFmtId="9" fontId="17" fillId="2" borderId="6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center" wrapText="1"/>
    </xf>
    <xf numFmtId="166" fontId="17" fillId="2" borderId="6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7" fillId="2" borderId="0" xfId="0" applyFont="1" applyFill="1"/>
    <xf numFmtId="164" fontId="17" fillId="2" borderId="6" xfId="0" applyNumberFormat="1" applyFont="1" applyFill="1" applyBorder="1"/>
    <xf numFmtId="165" fontId="10" fillId="2" borderId="6" xfId="1" applyNumberFormat="1" applyFont="1" applyFill="1" applyBorder="1"/>
    <xf numFmtId="165" fontId="17" fillId="2" borderId="6" xfId="1" applyNumberFormat="1" applyFont="1" applyFill="1" applyBorder="1"/>
    <xf numFmtId="0" fontId="17" fillId="2" borderId="0" xfId="0" applyFont="1" applyFill="1" applyBorder="1"/>
    <xf numFmtId="3" fontId="8" fillId="2" borderId="4" xfId="0" applyNumberFormat="1" applyFont="1" applyFill="1" applyBorder="1" applyAlignment="1">
      <alignment vertical="center"/>
    </xf>
    <xf numFmtId="3" fontId="7" fillId="2" borderId="4" xfId="0" applyNumberFormat="1" applyFont="1" applyFill="1" applyBorder="1" applyAlignment="1">
      <alignment vertical="center"/>
    </xf>
    <xf numFmtId="0" fontId="31" fillId="2" borderId="6" xfId="0" applyFont="1" applyFill="1" applyBorder="1" applyAlignment="1">
      <alignment vertical="center" wrapText="1"/>
    </xf>
    <xf numFmtId="164" fontId="17" fillId="2" borderId="7" xfId="0" applyNumberFormat="1" applyFont="1" applyFill="1" applyBorder="1"/>
    <xf numFmtId="165" fontId="10" fillId="2" borderId="7" xfId="1" applyNumberFormat="1" applyFont="1" applyFill="1" applyBorder="1"/>
    <xf numFmtId="165" fontId="10" fillId="2" borderId="11" xfId="1" applyNumberFormat="1" applyFont="1" applyFill="1" applyBorder="1" applyAlignment="1">
      <alignment horizontal="center" vertical="center" wrapText="1"/>
    </xf>
    <xf numFmtId="164" fontId="17" fillId="2" borderId="11" xfId="0" applyNumberFormat="1" applyFont="1" applyFill="1" applyBorder="1"/>
    <xf numFmtId="165" fontId="10" fillId="2" borderId="11" xfId="1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3" fontId="8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 wrapText="1"/>
    </xf>
    <xf numFmtId="0" fontId="8" fillId="3" borderId="6" xfId="0" applyFont="1" applyFill="1" applyBorder="1" applyAlignment="1">
      <alignment horizontal="center" wrapText="1"/>
    </xf>
    <xf numFmtId="166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vertical="center"/>
    </xf>
    <xf numFmtId="0" fontId="17" fillId="0" borderId="5" xfId="0" applyFont="1" applyBorder="1"/>
    <xf numFmtId="0" fontId="10" fillId="0" borderId="5" xfId="0" applyFont="1" applyBorder="1"/>
    <xf numFmtId="0" fontId="7" fillId="0" borderId="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/>
    </xf>
    <xf numFmtId="3" fontId="7" fillId="0" borderId="6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vertical="center" wrapText="1"/>
    </xf>
    <xf numFmtId="0" fontId="17" fillId="0" borderId="6" xfId="0" applyFont="1" applyBorder="1"/>
    <xf numFmtId="0" fontId="10" fillId="0" borderId="6" xfId="0" applyFont="1" applyBorder="1"/>
    <xf numFmtId="0" fontId="17" fillId="0" borderId="7" xfId="0" applyFont="1" applyBorder="1" applyAlignment="1">
      <alignment horizontal="center"/>
    </xf>
    <xf numFmtId="3" fontId="7" fillId="0" borderId="7" xfId="0" applyNumberFormat="1" applyFont="1" applyBorder="1" applyAlignment="1">
      <alignment horizontal="center" vertical="center"/>
    </xf>
    <xf numFmtId="0" fontId="10" fillId="0" borderId="0" xfId="0" applyFont="1"/>
    <xf numFmtId="3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vertical="center"/>
    </xf>
    <xf numFmtId="3" fontId="27" fillId="0" borderId="6" xfId="0" applyNumberFormat="1" applyFont="1" applyBorder="1" applyAlignment="1">
      <alignment vertical="center"/>
    </xf>
    <xf numFmtId="3" fontId="17" fillId="0" borderId="6" xfId="0" applyNumberFormat="1" applyFont="1" applyBorder="1" applyAlignment="1">
      <alignment vertical="center"/>
    </xf>
    <xf numFmtId="165" fontId="17" fillId="2" borderId="0" xfId="1" applyNumberFormat="1" applyFont="1" applyFill="1"/>
    <xf numFmtId="0" fontId="17" fillId="2" borderId="0" xfId="0" applyFont="1" applyFill="1" applyAlignment="1">
      <alignment horizontal="center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1" xfId="0" applyNumberFormat="1" applyFont="1" applyFill="1" applyBorder="1" applyAlignment="1">
      <alignment horizontal="center" vertical="center"/>
    </xf>
    <xf numFmtId="3" fontId="17" fillId="2" borderId="6" xfId="0" applyNumberFormat="1" applyFont="1" applyFill="1" applyBorder="1" applyAlignment="1">
      <alignment horizontal="center" vertical="center" wrapText="1"/>
    </xf>
    <xf numFmtId="4" fontId="17" fillId="2" borderId="6" xfId="0" applyNumberFormat="1" applyFont="1" applyFill="1" applyBorder="1" applyAlignment="1">
      <alignment horizontal="center" vertical="center" wrapText="1"/>
    </xf>
    <xf numFmtId="4" fontId="17" fillId="2" borderId="6" xfId="0" applyNumberFormat="1" applyFont="1" applyFill="1" applyBorder="1" applyAlignment="1">
      <alignment vertical="center" wrapText="1"/>
    </xf>
    <xf numFmtId="165" fontId="10" fillId="2" borderId="6" xfId="0" applyNumberFormat="1" applyFont="1" applyFill="1" applyBorder="1"/>
    <xf numFmtId="0" fontId="17" fillId="2" borderId="6" xfId="0" applyFont="1" applyFill="1" applyBorder="1" applyAlignment="1">
      <alignment wrapText="1"/>
    </xf>
    <xf numFmtId="3" fontId="17" fillId="2" borderId="6" xfId="0" applyNumberFormat="1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wrapText="1"/>
    </xf>
    <xf numFmtId="0" fontId="17" fillId="2" borderId="7" xfId="0" applyFont="1" applyFill="1" applyBorder="1" applyAlignment="1">
      <alignment wrapText="1"/>
    </xf>
    <xf numFmtId="165" fontId="17" fillId="2" borderId="7" xfId="1" applyNumberFormat="1" applyFont="1" applyFill="1" applyBorder="1"/>
    <xf numFmtId="165" fontId="10" fillId="2" borderId="7" xfId="0" applyNumberFormat="1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/>
    </xf>
    <xf numFmtId="3" fontId="11" fillId="2" borderId="6" xfId="0" applyNumberFormat="1" applyFont="1" applyFill="1" applyBorder="1" applyAlignment="1">
      <alignment horizontal="center" vertical="center" wrapText="1"/>
    </xf>
    <xf numFmtId="165" fontId="11" fillId="2" borderId="6" xfId="1" applyNumberFormat="1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vertical="center" wrapText="1"/>
    </xf>
    <xf numFmtId="0" fontId="42" fillId="2" borderId="6" xfId="0" applyFont="1" applyFill="1" applyBorder="1" applyAlignment="1">
      <alignment horizontal="center" vertical="center" wrapText="1"/>
    </xf>
    <xf numFmtId="165" fontId="42" fillId="2" borderId="6" xfId="1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165" fontId="8" fillId="0" borderId="6" xfId="1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21" fillId="5" borderId="0" xfId="0" applyFont="1" applyFill="1"/>
    <xf numFmtId="0" fontId="22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wrapText="1"/>
    </xf>
    <xf numFmtId="164" fontId="21" fillId="2" borderId="6" xfId="0" applyNumberFormat="1" applyFont="1" applyFill="1" applyBorder="1"/>
    <xf numFmtId="165" fontId="21" fillId="2" borderId="6" xfId="1" applyNumberFormat="1" applyFont="1" applyFill="1" applyBorder="1"/>
    <xf numFmtId="165" fontId="22" fillId="2" borderId="6" xfId="1" applyNumberFormat="1" applyFont="1" applyFill="1" applyBorder="1"/>
    <xf numFmtId="0" fontId="21" fillId="2" borderId="6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vertical="top" wrapText="1"/>
    </xf>
    <xf numFmtId="0" fontId="17" fillId="2" borderId="6" xfId="0" applyFont="1" applyFill="1" applyBorder="1" applyAlignment="1">
      <alignment horizontal="center" vertical="top" wrapText="1"/>
    </xf>
    <xf numFmtId="9" fontId="17" fillId="2" borderId="6" xfId="0" applyNumberFormat="1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vertical="center" wrapText="1"/>
    </xf>
    <xf numFmtId="0" fontId="21" fillId="2" borderId="7" xfId="0" applyFont="1" applyFill="1" applyBorder="1" applyAlignment="1">
      <alignment vertical="center" wrapText="1"/>
    </xf>
    <xf numFmtId="165" fontId="21" fillId="2" borderId="7" xfId="1" applyNumberFormat="1" applyFont="1" applyFill="1" applyBorder="1"/>
    <xf numFmtId="165" fontId="22" fillId="2" borderId="7" xfId="1" applyNumberFormat="1" applyFont="1" applyFill="1" applyBorder="1"/>
    <xf numFmtId="0" fontId="22" fillId="2" borderId="11" xfId="0" applyFont="1" applyFill="1" applyBorder="1" applyAlignment="1">
      <alignment horizontal="center" wrapText="1"/>
    </xf>
    <xf numFmtId="164" fontId="21" fillId="2" borderId="11" xfId="0" applyNumberFormat="1" applyFont="1" applyFill="1" applyBorder="1"/>
    <xf numFmtId="165" fontId="21" fillId="2" borderId="11" xfId="1" applyNumberFormat="1" applyFont="1" applyFill="1" applyBorder="1"/>
    <xf numFmtId="165" fontId="22" fillId="2" borderId="11" xfId="1" applyNumberFormat="1" applyFont="1" applyFill="1" applyBorder="1"/>
    <xf numFmtId="0" fontId="22" fillId="2" borderId="1" xfId="0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65" fontId="22" fillId="2" borderId="1" xfId="1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165" fontId="21" fillId="0" borderId="11" xfId="1" applyNumberFormat="1" applyFont="1" applyBorder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3" fontId="7" fillId="0" borderId="6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37" fillId="0" borderId="9" xfId="0" applyFont="1" applyBorder="1" applyAlignment="1">
      <alignment vertical="center" wrapText="1"/>
    </xf>
    <xf numFmtId="0" fontId="37" fillId="0" borderId="10" xfId="0" applyFont="1" applyBorder="1" applyAlignment="1">
      <alignment vertical="center" wrapText="1"/>
    </xf>
    <xf numFmtId="0" fontId="37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center"/>
    </xf>
    <xf numFmtId="0" fontId="52" fillId="0" borderId="0" xfId="0" applyFont="1"/>
    <xf numFmtId="0" fontId="53" fillId="0" borderId="0" xfId="0" applyFont="1"/>
    <xf numFmtId="4" fontId="54" fillId="0" borderId="1" xfId="0" applyNumberFormat="1" applyFont="1" applyFill="1" applyBorder="1" applyAlignment="1">
      <alignment horizontal="center" vertical="center" wrapText="1"/>
    </xf>
    <xf numFmtId="3" fontId="54" fillId="0" borderId="1" xfId="0" applyNumberFormat="1" applyFont="1" applyFill="1" applyBorder="1" applyAlignment="1">
      <alignment horizontal="center" vertical="center" wrapText="1"/>
    </xf>
    <xf numFmtId="168" fontId="54" fillId="0" borderId="1" xfId="1" applyNumberFormat="1" applyFont="1" applyFill="1" applyBorder="1" applyAlignment="1">
      <alignment horizontal="center" vertical="center" wrapText="1"/>
    </xf>
    <xf numFmtId="3" fontId="56" fillId="0" borderId="6" xfId="0" applyNumberFormat="1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vertical="center" wrapText="1"/>
    </xf>
    <xf numFmtId="4" fontId="56" fillId="0" borderId="6" xfId="0" applyNumberFormat="1" applyFont="1" applyBorder="1" applyAlignment="1">
      <alignment vertical="center" wrapText="1"/>
    </xf>
    <xf numFmtId="3" fontId="56" fillId="0" borderId="6" xfId="0" applyNumberFormat="1" applyFont="1" applyFill="1" applyBorder="1" applyAlignment="1">
      <alignment horizontal="right" vertical="center"/>
    </xf>
    <xf numFmtId="3" fontId="56" fillId="0" borderId="6" xfId="0" applyNumberFormat="1" applyFont="1" applyBorder="1" applyAlignment="1">
      <alignment horizontal="right" vertical="center" wrapText="1"/>
    </xf>
    <xf numFmtId="3" fontId="56" fillId="0" borderId="6" xfId="0" applyNumberFormat="1" applyFont="1" applyFill="1" applyBorder="1" applyAlignment="1">
      <alignment horizontal="right" vertical="center" wrapText="1"/>
    </xf>
    <xf numFmtId="3" fontId="54" fillId="0" borderId="6" xfId="0" applyNumberFormat="1" applyFont="1" applyFill="1" applyBorder="1" applyAlignment="1">
      <alignment horizontal="right" vertical="center" wrapText="1"/>
    </xf>
    <xf numFmtId="3" fontId="56" fillId="0" borderId="7" xfId="0" applyNumberFormat="1" applyFont="1" applyFill="1" applyBorder="1" applyAlignment="1">
      <alignment horizontal="right" vertical="center"/>
    </xf>
    <xf numFmtId="3" fontId="56" fillId="0" borderId="7" xfId="0" applyNumberFormat="1" applyFont="1" applyBorder="1" applyAlignment="1">
      <alignment horizontal="right" vertical="center" wrapText="1"/>
    </xf>
    <xf numFmtId="3" fontId="56" fillId="0" borderId="7" xfId="0" applyNumberFormat="1" applyFont="1" applyFill="1" applyBorder="1" applyAlignment="1">
      <alignment horizontal="right" vertical="center" wrapText="1"/>
    </xf>
    <xf numFmtId="4" fontId="56" fillId="0" borderId="6" xfId="0" applyNumberFormat="1" applyFont="1" applyBorder="1" applyAlignment="1">
      <alignment horizontal="left" vertical="center" wrapText="1"/>
    </xf>
    <xf numFmtId="165" fontId="56" fillId="0" borderId="6" xfId="1" applyNumberFormat="1" applyFont="1" applyFill="1" applyBorder="1" applyAlignment="1">
      <alignment horizontal="right" vertical="center"/>
    </xf>
    <xf numFmtId="3" fontId="56" fillId="0" borderId="6" xfId="0" applyNumberFormat="1" applyFont="1" applyBorder="1" applyAlignment="1">
      <alignment vertical="center" wrapText="1"/>
    </xf>
    <xf numFmtId="0" fontId="56" fillId="0" borderId="6" xfId="0" applyFont="1" applyBorder="1" applyAlignment="1">
      <alignment wrapText="1"/>
    </xf>
    <xf numFmtId="3" fontId="56" fillId="0" borderId="6" xfId="0" applyNumberFormat="1" applyFont="1" applyBorder="1" applyAlignment="1">
      <alignment horizontal="left" vertical="center" wrapText="1"/>
    </xf>
    <xf numFmtId="0" fontId="56" fillId="0" borderId="6" xfId="0" applyFont="1" applyBorder="1" applyAlignment="1">
      <alignment vertical="center" wrapText="1"/>
    </xf>
    <xf numFmtId="0" fontId="56" fillId="0" borderId="7" xfId="0" applyFont="1" applyBorder="1" applyAlignment="1">
      <alignment vertical="center" wrapText="1"/>
    </xf>
    <xf numFmtId="3" fontId="56" fillId="0" borderId="7" xfId="0" applyNumberFormat="1" applyFont="1" applyBorder="1" applyAlignment="1">
      <alignment horizontal="left" vertical="center" wrapText="1"/>
    </xf>
    <xf numFmtId="3" fontId="54" fillId="0" borderId="6" xfId="0" applyNumberFormat="1" applyFont="1" applyFill="1" applyBorder="1" applyAlignment="1">
      <alignment horizontal="center" vertical="center"/>
    </xf>
    <xf numFmtId="4" fontId="54" fillId="0" borderId="6" xfId="0" applyNumberFormat="1" applyFont="1" applyFill="1" applyBorder="1" applyAlignment="1">
      <alignment horizontal="center" vertical="center" wrapText="1"/>
    </xf>
    <xf numFmtId="3" fontId="54" fillId="0" borderId="6" xfId="0" applyNumberFormat="1" applyFont="1" applyFill="1" applyBorder="1" applyAlignment="1">
      <alignment horizontal="center" vertical="center" wrapText="1"/>
    </xf>
    <xf numFmtId="168" fontId="54" fillId="0" borderId="6" xfId="1" applyNumberFormat="1" applyFont="1" applyFill="1" applyBorder="1" applyAlignment="1">
      <alignment horizontal="right" vertical="center" wrapText="1"/>
    </xf>
    <xf numFmtId="0" fontId="58" fillId="0" borderId="6" xfId="0" applyFont="1" applyBorder="1" applyAlignment="1">
      <alignment vertical="center" wrapText="1"/>
    </xf>
    <xf numFmtId="0" fontId="54" fillId="0" borderId="6" xfId="0" applyFont="1" applyBorder="1" applyAlignment="1">
      <alignment horizontal="left" vertical="center"/>
    </xf>
    <xf numFmtId="0" fontId="56" fillId="0" borderId="6" xfId="0" applyFont="1" applyBorder="1" applyAlignment="1">
      <alignment vertical="center"/>
    </xf>
    <xf numFmtId="3" fontId="56" fillId="0" borderId="6" xfId="0" applyNumberFormat="1" applyFont="1" applyBorder="1" applyAlignment="1">
      <alignment horizontal="right" vertical="center"/>
    </xf>
    <xf numFmtId="0" fontId="56" fillId="0" borderId="6" xfId="0" applyFont="1" applyBorder="1" applyAlignment="1">
      <alignment horizontal="right" vertical="center"/>
    </xf>
    <xf numFmtId="0" fontId="56" fillId="0" borderId="6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3" fontId="54" fillId="0" borderId="5" xfId="0" applyNumberFormat="1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vertical="center"/>
    </xf>
    <xf numFmtId="4" fontId="54" fillId="0" borderId="5" xfId="0" applyNumberFormat="1" applyFont="1" applyFill="1" applyBorder="1" applyAlignment="1">
      <alignment horizontal="center" vertical="center" wrapText="1"/>
    </xf>
    <xf numFmtId="3" fontId="54" fillId="0" borderId="5" xfId="0" applyNumberFormat="1" applyFont="1" applyFill="1" applyBorder="1" applyAlignment="1">
      <alignment horizontal="center" vertical="center" wrapText="1"/>
    </xf>
    <xf numFmtId="3" fontId="54" fillId="0" borderId="5" xfId="0" applyNumberFormat="1" applyFont="1" applyFill="1" applyBorder="1" applyAlignment="1">
      <alignment horizontal="right" vertical="center" wrapText="1"/>
    </xf>
    <xf numFmtId="168" fontId="54" fillId="0" borderId="5" xfId="1" applyNumberFormat="1" applyFont="1" applyFill="1" applyBorder="1" applyAlignment="1">
      <alignment horizontal="right" vertical="center" wrapText="1"/>
    </xf>
    <xf numFmtId="0" fontId="54" fillId="0" borderId="5" xfId="0" applyFont="1" applyFill="1" applyBorder="1" applyAlignment="1">
      <alignment horizontal="center" vertical="center"/>
    </xf>
    <xf numFmtId="0" fontId="54" fillId="0" borderId="6" xfId="0" applyFont="1" applyFill="1" applyBorder="1" applyAlignment="1">
      <alignment horizontal="center" vertical="center"/>
    </xf>
    <xf numFmtId="168" fontId="56" fillId="0" borderId="6" xfId="1" applyNumberFormat="1" applyFont="1" applyFill="1" applyBorder="1" applyAlignment="1">
      <alignment horizontal="right" vertical="center"/>
    </xf>
    <xf numFmtId="0" fontId="57" fillId="0" borderId="6" xfId="0" applyFont="1" applyBorder="1" applyAlignment="1">
      <alignment horizontal="center" vertical="center" wrapText="1"/>
    </xf>
    <xf numFmtId="0" fontId="55" fillId="0" borderId="5" xfId="0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center" vertical="center"/>
    </xf>
    <xf numFmtId="4" fontId="58" fillId="0" borderId="6" xfId="0" applyNumberFormat="1" applyFont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/>
    </xf>
    <xf numFmtId="4" fontId="55" fillId="0" borderId="6" xfId="0" applyNumberFormat="1" applyFont="1" applyBorder="1" applyAlignment="1">
      <alignment horizontal="center" vertical="center" wrapText="1"/>
    </xf>
    <xf numFmtId="3" fontId="58" fillId="0" borderId="6" xfId="0" applyNumberFormat="1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/>
    </xf>
    <xf numFmtId="4" fontId="10" fillId="2" borderId="11" xfId="0" applyNumberFormat="1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/>
    </xf>
    <xf numFmtId="4" fontId="10" fillId="2" borderId="6" xfId="0" applyNumberFormat="1" applyFont="1" applyFill="1" applyBorder="1" applyAlignment="1">
      <alignment horizontal="center" wrapText="1"/>
    </xf>
    <xf numFmtId="3" fontId="10" fillId="2" borderId="6" xfId="0" applyNumberFormat="1" applyFont="1" applyFill="1" applyBorder="1" applyAlignment="1">
      <alignment horizontal="center" wrapText="1"/>
    </xf>
    <xf numFmtId="0" fontId="21" fillId="0" borderId="0" xfId="0" applyFont="1" applyAlignment="1"/>
    <xf numFmtId="164" fontId="21" fillId="2" borderId="6" xfId="0" applyNumberFormat="1" applyFont="1" applyFill="1" applyBorder="1" applyAlignment="1">
      <alignment vertical="center"/>
    </xf>
    <xf numFmtId="165" fontId="21" fillId="2" borderId="6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63" fillId="0" borderId="0" xfId="0" applyFont="1" applyFill="1"/>
    <xf numFmtId="0" fontId="62" fillId="0" borderId="0" xfId="0" applyFont="1"/>
    <xf numFmtId="0" fontId="3" fillId="0" borderId="0" xfId="0" applyFont="1" applyFill="1"/>
    <xf numFmtId="0" fontId="65" fillId="0" borderId="18" xfId="0" applyFont="1" applyFill="1" applyBorder="1"/>
    <xf numFmtId="3" fontId="9" fillId="0" borderId="11" xfId="0" applyNumberFormat="1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5" fillId="0" borderId="6" xfId="0" applyFont="1" applyBorder="1" applyAlignment="1">
      <alignment vertical="center" wrapText="1"/>
    </xf>
    <xf numFmtId="0" fontId="4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left" vertical="center" wrapText="1"/>
    </xf>
    <xf numFmtId="0" fontId="42" fillId="2" borderId="6" xfId="0" applyFont="1" applyFill="1" applyBorder="1" applyAlignment="1">
      <alignment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center" vertical="center" wrapText="1"/>
    </xf>
    <xf numFmtId="0" fontId="37" fillId="0" borderId="6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169" fontId="9" fillId="0" borderId="6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right" vertical="center" wrapText="1"/>
    </xf>
    <xf numFmtId="165" fontId="7" fillId="0" borderId="6" xfId="1" applyNumberFormat="1" applyFont="1" applyBorder="1" applyAlignment="1">
      <alignment horizontal="right" vertical="center"/>
    </xf>
    <xf numFmtId="165" fontId="8" fillId="0" borderId="6" xfId="1" applyNumberFormat="1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165" fontId="8" fillId="0" borderId="6" xfId="1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vertical="center"/>
    </xf>
    <xf numFmtId="165" fontId="7" fillId="0" borderId="7" xfId="1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vertical="center"/>
    </xf>
    <xf numFmtId="165" fontId="7" fillId="0" borderId="5" xfId="1" applyNumberFormat="1" applyFont="1" applyBorder="1" applyAlignment="1">
      <alignment horizontal="right" vertical="center"/>
    </xf>
    <xf numFmtId="165" fontId="8" fillId="0" borderId="7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vertical="center"/>
    </xf>
    <xf numFmtId="165" fontId="1" fillId="0" borderId="6" xfId="1" applyNumberFormat="1" applyFont="1" applyBorder="1" applyAlignment="1">
      <alignment vertical="center"/>
    </xf>
    <xf numFmtId="165" fontId="1" fillId="0" borderId="6" xfId="0" applyNumberFormat="1" applyFont="1" applyBorder="1" applyAlignment="1">
      <alignment vertical="center"/>
    </xf>
    <xf numFmtId="0" fontId="17" fillId="0" borderId="6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9" fontId="26" fillId="3" borderId="6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vertical="center"/>
    </xf>
    <xf numFmtId="165" fontId="3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0" fontId="10" fillId="2" borderId="6" xfId="0" applyFont="1" applyFill="1" applyBorder="1" applyAlignment="1">
      <alignment wrapText="1"/>
    </xf>
    <xf numFmtId="0" fontId="47" fillId="0" borderId="0" xfId="0" applyFont="1" applyAlignment="1">
      <alignment horizontal="center"/>
    </xf>
    <xf numFmtId="165" fontId="5" fillId="2" borderId="5" xfId="1" applyNumberFormat="1" applyFont="1" applyFill="1" applyBorder="1" applyAlignment="1">
      <alignment vertical="center"/>
    </xf>
    <xf numFmtId="165" fontId="5" fillId="2" borderId="6" xfId="1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18" fillId="2" borderId="6" xfId="0" applyFont="1" applyFill="1" applyBorder="1" applyAlignment="1">
      <alignment vertical="center"/>
    </xf>
    <xf numFmtId="165" fontId="5" fillId="2" borderId="6" xfId="0" applyNumberFormat="1" applyFont="1" applyFill="1" applyBorder="1" applyAlignment="1">
      <alignment vertical="center"/>
    </xf>
    <xf numFmtId="165" fontId="18" fillId="2" borderId="6" xfId="0" applyNumberFormat="1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vertical="center"/>
    </xf>
    <xf numFmtId="165" fontId="5" fillId="2" borderId="7" xfId="0" applyNumberFormat="1" applyFont="1" applyFill="1" applyBorder="1" applyAlignment="1">
      <alignment vertical="center"/>
    </xf>
    <xf numFmtId="165" fontId="18" fillId="2" borderId="7" xfId="0" applyNumberFormat="1" applyFont="1" applyFill="1" applyBorder="1" applyAlignment="1">
      <alignment vertical="center"/>
    </xf>
    <xf numFmtId="0" fontId="65" fillId="0" borderId="18" xfId="0" applyFont="1" applyBorder="1"/>
    <xf numFmtId="0" fontId="64" fillId="0" borderId="18" xfId="0" applyFont="1" applyFill="1" applyBorder="1"/>
    <xf numFmtId="4" fontId="64" fillId="0" borderId="1" xfId="0" applyNumberFormat="1" applyFont="1" applyFill="1" applyBorder="1" applyAlignment="1">
      <alignment horizontal="center" vertical="center" wrapText="1"/>
    </xf>
    <xf numFmtId="3" fontId="64" fillId="0" borderId="1" xfId="0" applyNumberFormat="1" applyFont="1" applyFill="1" applyBorder="1" applyAlignment="1">
      <alignment horizontal="center" vertical="center" wrapText="1"/>
    </xf>
    <xf numFmtId="168" fontId="64" fillId="0" borderId="1" xfId="1" applyNumberFormat="1" applyFont="1" applyFill="1" applyBorder="1" applyAlignment="1">
      <alignment horizontal="center" vertical="center" wrapText="1"/>
    </xf>
    <xf numFmtId="3" fontId="64" fillId="0" borderId="23" xfId="0" applyNumberFormat="1" applyFont="1" applyFill="1" applyBorder="1" applyAlignment="1">
      <alignment horizontal="center" vertical="center"/>
    </xf>
    <xf numFmtId="0" fontId="64" fillId="0" borderId="23" xfId="0" applyFont="1" applyFill="1" applyBorder="1" applyAlignment="1">
      <alignment vertical="center"/>
    </xf>
    <xf numFmtId="0" fontId="70" fillId="0" borderId="23" xfId="0" applyFont="1" applyFill="1" applyBorder="1" applyAlignment="1">
      <alignment horizontal="center" vertical="center"/>
    </xf>
    <xf numFmtId="4" fontId="64" fillId="0" borderId="23" xfId="0" applyNumberFormat="1" applyFont="1" applyFill="1" applyBorder="1" applyAlignment="1">
      <alignment horizontal="center" vertical="center" wrapText="1"/>
    </xf>
    <xf numFmtId="3" fontId="64" fillId="0" borderId="23" xfId="0" applyNumberFormat="1" applyFont="1" applyFill="1" applyBorder="1" applyAlignment="1">
      <alignment horizontal="center" vertical="center" wrapText="1"/>
    </xf>
    <xf numFmtId="3" fontId="64" fillId="0" borderId="23" xfId="0" applyNumberFormat="1" applyFont="1" applyFill="1" applyBorder="1" applyAlignment="1">
      <alignment horizontal="right" vertical="center" wrapText="1"/>
    </xf>
    <xf numFmtId="168" fontId="64" fillId="0" borderId="23" xfId="1" applyNumberFormat="1" applyFont="1" applyFill="1" applyBorder="1" applyAlignment="1">
      <alignment horizontal="right" vertical="center" wrapText="1"/>
    </xf>
    <xf numFmtId="0" fontId="64" fillId="0" borderId="23" xfId="0" applyFont="1" applyFill="1" applyBorder="1" applyAlignment="1">
      <alignment horizontal="center" vertical="center"/>
    </xf>
    <xf numFmtId="0" fontId="65" fillId="0" borderId="23" xfId="0" applyFont="1" applyFill="1" applyBorder="1"/>
    <xf numFmtId="0" fontId="65" fillId="0" borderId="23" xfId="0" applyFont="1" applyBorder="1"/>
    <xf numFmtId="0" fontId="64" fillId="0" borderId="23" xfId="0" applyFont="1" applyFill="1" applyBorder="1"/>
    <xf numFmtId="3" fontId="64" fillId="0" borderId="21" xfId="0" applyNumberFormat="1" applyFont="1" applyFill="1" applyBorder="1" applyAlignment="1">
      <alignment horizontal="center" vertical="center"/>
    </xf>
    <xf numFmtId="0" fontId="70" fillId="0" borderId="21" xfId="0" applyFont="1" applyFill="1" applyBorder="1" applyAlignment="1">
      <alignment horizontal="center" vertical="center"/>
    </xf>
    <xf numFmtId="4" fontId="64" fillId="0" borderId="21" xfId="0" applyNumberFormat="1" applyFont="1" applyFill="1" applyBorder="1" applyAlignment="1">
      <alignment horizontal="center" vertical="center" wrapText="1"/>
    </xf>
    <xf numFmtId="3" fontId="64" fillId="0" borderId="21" xfId="0" applyNumberFormat="1" applyFont="1" applyFill="1" applyBorder="1" applyAlignment="1">
      <alignment horizontal="center" vertical="center" wrapText="1"/>
    </xf>
    <xf numFmtId="3" fontId="64" fillId="0" borderId="21" xfId="0" applyNumberFormat="1" applyFont="1" applyFill="1" applyBorder="1" applyAlignment="1">
      <alignment horizontal="right" vertical="center" wrapText="1"/>
    </xf>
    <xf numFmtId="168" fontId="64" fillId="0" borderId="21" xfId="1" applyNumberFormat="1" applyFont="1" applyFill="1" applyBorder="1" applyAlignment="1">
      <alignment horizontal="right" vertical="center" wrapText="1"/>
    </xf>
    <xf numFmtId="0" fontId="64" fillId="0" borderId="21" xfId="0" applyFont="1" applyFill="1" applyBorder="1" applyAlignment="1">
      <alignment horizontal="center" vertical="center"/>
    </xf>
    <xf numFmtId="0" fontId="65" fillId="0" borderId="21" xfId="0" applyFont="1" applyFill="1" applyBorder="1"/>
    <xf numFmtId="0" fontId="65" fillId="0" borderId="21" xfId="0" applyFont="1" applyBorder="1"/>
    <xf numFmtId="0" fontId="64" fillId="0" borderId="21" xfId="0" applyFont="1" applyFill="1" applyBorder="1"/>
    <xf numFmtId="3" fontId="65" fillId="0" borderId="21" xfId="0" applyNumberFormat="1" applyFont="1" applyFill="1" applyBorder="1" applyAlignment="1">
      <alignment horizontal="center" vertical="center"/>
    </xf>
    <xf numFmtId="0" fontId="65" fillId="0" borderId="21" xfId="0" applyFont="1" applyFill="1" applyBorder="1" applyAlignment="1">
      <alignment vertical="center" wrapText="1"/>
    </xf>
    <xf numFmtId="4" fontId="65" fillId="0" borderId="21" xfId="0" applyNumberFormat="1" applyFont="1" applyBorder="1" applyAlignment="1">
      <alignment vertical="center" wrapText="1"/>
    </xf>
    <xf numFmtId="0" fontId="71" fillId="0" borderId="21" xfId="0" applyFont="1" applyBorder="1" applyAlignment="1">
      <alignment horizontal="center" vertical="center" wrapText="1"/>
    </xf>
    <xf numFmtId="3" fontId="65" fillId="0" borderId="21" xfId="0" applyNumberFormat="1" applyFont="1" applyFill="1" applyBorder="1" applyAlignment="1">
      <alignment horizontal="right" vertical="center"/>
    </xf>
    <xf numFmtId="3" fontId="65" fillId="0" borderId="21" xfId="0" applyNumberFormat="1" applyFont="1" applyBorder="1" applyAlignment="1">
      <alignment horizontal="right" vertical="center" wrapText="1"/>
    </xf>
    <xf numFmtId="3" fontId="65" fillId="0" borderId="21" xfId="0" applyNumberFormat="1" applyFont="1" applyFill="1" applyBorder="1" applyAlignment="1">
      <alignment horizontal="right" vertical="center" wrapText="1"/>
    </xf>
    <xf numFmtId="165" fontId="64" fillId="0" borderId="21" xfId="1" applyNumberFormat="1" applyFont="1" applyFill="1" applyBorder="1"/>
    <xf numFmtId="165" fontId="65" fillId="0" borderId="21" xfId="0" applyNumberFormat="1" applyFont="1" applyBorder="1"/>
    <xf numFmtId="168" fontId="64" fillId="0" borderId="21" xfId="1" applyNumberFormat="1" applyFont="1" applyFill="1" applyBorder="1"/>
    <xf numFmtId="168" fontId="65" fillId="0" borderId="21" xfId="0" applyNumberFormat="1" applyFont="1" applyBorder="1"/>
    <xf numFmtId="168" fontId="64" fillId="0" borderId="21" xfId="1" applyNumberFormat="1" applyFont="1" applyFill="1" applyBorder="1" applyAlignment="1">
      <alignment vertical="center"/>
    </xf>
    <xf numFmtId="4" fontId="71" fillId="0" borderId="21" xfId="0" applyNumberFormat="1" applyFont="1" applyBorder="1" applyAlignment="1">
      <alignment horizontal="center" vertical="center" wrapText="1"/>
    </xf>
    <xf numFmtId="4" fontId="65" fillId="0" borderId="21" xfId="0" applyNumberFormat="1" applyFont="1" applyBorder="1" applyAlignment="1">
      <alignment horizontal="left" vertical="center" wrapText="1"/>
    </xf>
    <xf numFmtId="165" fontId="65" fillId="0" borderId="21" xfId="1" applyNumberFormat="1" applyFont="1" applyFill="1" applyBorder="1" applyAlignment="1">
      <alignment horizontal="right" vertical="center"/>
    </xf>
    <xf numFmtId="0" fontId="71" fillId="0" borderId="21" xfId="0" applyFont="1" applyBorder="1" applyAlignment="1">
      <alignment horizontal="center" vertical="center"/>
    </xf>
    <xf numFmtId="3" fontId="65" fillId="0" borderId="21" xfId="0" applyNumberFormat="1" applyFont="1" applyBorder="1" applyAlignment="1">
      <alignment vertical="center" wrapText="1"/>
    </xf>
    <xf numFmtId="0" fontId="65" fillId="0" borderId="21" xfId="0" applyFont="1" applyBorder="1" applyAlignment="1">
      <alignment wrapText="1"/>
    </xf>
    <xf numFmtId="4" fontId="70" fillId="0" borderId="21" xfId="0" applyNumberFormat="1" applyFont="1" applyBorder="1" applyAlignment="1">
      <alignment horizontal="center" vertical="center" wrapText="1"/>
    </xf>
    <xf numFmtId="168" fontId="65" fillId="0" borderId="21" xfId="1" applyNumberFormat="1" applyFont="1" applyFill="1" applyBorder="1" applyAlignment="1">
      <alignment horizontal="right" vertical="center"/>
    </xf>
    <xf numFmtId="3" fontId="65" fillId="0" borderId="21" xfId="0" applyNumberFormat="1" applyFont="1" applyBorder="1" applyAlignment="1">
      <alignment horizontal="left" vertical="center" wrapText="1"/>
    </xf>
    <xf numFmtId="0" fontId="65" fillId="0" borderId="21" xfId="0" applyFont="1" applyBorder="1" applyAlignment="1">
      <alignment vertical="center" wrapText="1"/>
    </xf>
    <xf numFmtId="3" fontId="71" fillId="0" borderId="21" xfId="0" applyNumberFormat="1" applyFont="1" applyBorder="1" applyAlignment="1">
      <alignment horizontal="center" vertical="center" wrapText="1"/>
    </xf>
    <xf numFmtId="0" fontId="71" fillId="0" borderId="21" xfId="0" applyFont="1" applyBorder="1" applyAlignment="1">
      <alignment vertical="center" wrapText="1"/>
    </xf>
    <xf numFmtId="0" fontId="64" fillId="0" borderId="21" xfId="0" applyFont="1" applyBorder="1" applyAlignment="1">
      <alignment horizontal="left" vertical="center"/>
    </xf>
    <xf numFmtId="0" fontId="65" fillId="0" borderId="21" xfId="0" applyFont="1" applyBorder="1" applyAlignment="1">
      <alignment vertical="center"/>
    </xf>
    <xf numFmtId="3" fontId="65" fillId="0" borderId="21" xfId="0" applyNumberFormat="1" applyFont="1" applyBorder="1" applyAlignment="1">
      <alignment horizontal="right" vertical="center"/>
    </xf>
    <xf numFmtId="0" fontId="65" fillId="0" borderId="21" xfId="0" applyFont="1" applyBorder="1" applyAlignment="1">
      <alignment horizontal="right" vertical="center"/>
    </xf>
    <xf numFmtId="0" fontId="65" fillId="0" borderId="21" xfId="0" applyFont="1" applyBorder="1" applyAlignment="1">
      <alignment horizontal="center" vertical="center"/>
    </xf>
    <xf numFmtId="0" fontId="64" fillId="0" borderId="21" xfId="0" applyFont="1" applyBorder="1" applyAlignment="1">
      <alignment horizontal="center" vertical="center"/>
    </xf>
    <xf numFmtId="0" fontId="65" fillId="0" borderId="22" xfId="0" applyFont="1" applyBorder="1" applyAlignment="1">
      <alignment horizontal="center" vertical="center"/>
    </xf>
    <xf numFmtId="0" fontId="65" fillId="0" borderId="22" xfId="0" applyFont="1" applyBorder="1" applyAlignment="1">
      <alignment vertical="center" wrapText="1"/>
    </xf>
    <xf numFmtId="3" fontId="65" fillId="0" borderId="22" xfId="0" applyNumberFormat="1" applyFont="1" applyBorder="1" applyAlignment="1">
      <alignment horizontal="left" vertical="center" wrapText="1"/>
    </xf>
    <xf numFmtId="0" fontId="71" fillId="0" borderId="22" xfId="0" applyFont="1" applyBorder="1" applyAlignment="1">
      <alignment horizontal="center" vertical="center"/>
    </xf>
    <xf numFmtId="3" fontId="65" fillId="0" borderId="22" xfId="0" applyNumberFormat="1" applyFont="1" applyFill="1" applyBorder="1" applyAlignment="1">
      <alignment horizontal="right" vertical="center"/>
    </xf>
    <xf numFmtId="3" fontId="65" fillId="0" borderId="22" xfId="0" applyNumberFormat="1" applyFont="1" applyBorder="1" applyAlignment="1">
      <alignment horizontal="right" vertical="center" wrapText="1"/>
    </xf>
    <xf numFmtId="3" fontId="65" fillId="0" borderId="22" xfId="0" applyNumberFormat="1" applyFont="1" applyFill="1" applyBorder="1" applyAlignment="1">
      <alignment horizontal="right" vertical="center" wrapText="1"/>
    </xf>
    <xf numFmtId="0" fontId="65" fillId="0" borderId="22" xfId="0" applyFont="1" applyFill="1" applyBorder="1"/>
    <xf numFmtId="0" fontId="65" fillId="0" borderId="22" xfId="0" applyFont="1" applyBorder="1"/>
    <xf numFmtId="168" fontId="64" fillId="0" borderId="22" xfId="1" applyNumberFormat="1" applyFont="1" applyFill="1" applyBorder="1"/>
    <xf numFmtId="168" fontId="65" fillId="0" borderId="22" xfId="0" applyNumberFormat="1" applyFont="1" applyBorder="1"/>
    <xf numFmtId="0" fontId="68" fillId="0" borderId="14" xfId="0" applyFont="1" applyBorder="1" applyAlignment="1">
      <alignment horizontal="left" vertical="center"/>
    </xf>
    <xf numFmtId="0" fontId="22" fillId="2" borderId="11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68" fillId="0" borderId="0" xfId="0" applyFont="1" applyAlignment="1">
      <alignment horizontal="left" vertical="center"/>
    </xf>
    <xf numFmtId="0" fontId="22" fillId="0" borderId="6" xfId="0" applyFont="1" applyBorder="1" applyAlignment="1">
      <alignment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 wrapText="1"/>
    </xf>
    <xf numFmtId="0" fontId="22" fillId="0" borderId="11" xfId="0" applyFont="1" applyBorder="1" applyAlignment="1">
      <alignment vertical="center" wrapText="1"/>
    </xf>
    <xf numFmtId="0" fontId="45" fillId="0" borderId="14" xfId="0" applyFont="1" applyBorder="1" applyAlignment="1">
      <alignment horizontal="left" vertical="center"/>
    </xf>
    <xf numFmtId="0" fontId="32" fillId="2" borderId="6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69" fillId="0" borderId="14" xfId="0" applyFont="1" applyBorder="1" applyAlignment="1">
      <alignment horizontal="left" vertical="center"/>
    </xf>
    <xf numFmtId="0" fontId="32" fillId="2" borderId="6" xfId="0" applyFont="1" applyFill="1" applyBorder="1" applyAlignment="1">
      <alignment horizontal="center" wrapText="1"/>
    </xf>
    <xf numFmtId="0" fontId="32" fillId="2" borderId="7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51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42" fillId="2" borderId="8" xfId="0" applyFont="1" applyFill="1" applyBorder="1" applyAlignment="1">
      <alignment horizontal="left" vertical="center" wrapText="1"/>
    </xf>
    <xf numFmtId="0" fontId="42" fillId="2" borderId="10" xfId="0" applyFont="1" applyFill="1" applyBorder="1" applyAlignment="1">
      <alignment horizontal="left" vertical="center" wrapText="1"/>
    </xf>
    <xf numFmtId="4" fontId="11" fillId="2" borderId="8" xfId="0" applyNumberFormat="1" applyFont="1" applyFill="1" applyBorder="1" applyAlignment="1">
      <alignment horizontal="left" vertical="center" wrapText="1"/>
    </xf>
    <xf numFmtId="4" fontId="11" fillId="2" borderId="10" xfId="0" applyNumberFormat="1" applyFont="1" applyFill="1" applyBorder="1" applyAlignment="1">
      <alignment horizontal="left" vertical="center" wrapText="1"/>
    </xf>
    <xf numFmtId="0" fontId="53" fillId="0" borderId="14" xfId="0" applyFont="1" applyBorder="1" applyAlignment="1">
      <alignment horizontal="left" vertical="center"/>
    </xf>
    <xf numFmtId="0" fontId="42" fillId="2" borderId="5" xfId="0" applyFont="1" applyFill="1" applyBorder="1" applyAlignment="1">
      <alignment vertical="center" wrapText="1"/>
    </xf>
    <xf numFmtId="4" fontId="11" fillId="2" borderId="6" xfId="0" applyNumberFormat="1" applyFont="1" applyFill="1" applyBorder="1" applyAlignment="1">
      <alignment horizontal="left" vertical="center" wrapText="1"/>
    </xf>
    <xf numFmtId="0" fontId="42" fillId="2" borderId="6" xfId="0" applyFont="1" applyFill="1" applyBorder="1" applyAlignment="1">
      <alignment vertical="center" wrapText="1"/>
    </xf>
    <xf numFmtId="0" fontId="42" fillId="2" borderId="6" xfId="0" applyFont="1" applyFill="1" applyBorder="1" applyAlignment="1">
      <alignment horizontal="left" vertical="center" wrapText="1"/>
    </xf>
    <xf numFmtId="0" fontId="69" fillId="0" borderId="3" xfId="0" applyFont="1" applyBorder="1" applyAlignment="1">
      <alignment horizontal="left" vertical="center"/>
    </xf>
    <xf numFmtId="0" fontId="38" fillId="0" borderId="15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37" fillId="0" borderId="7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justify" vertical="center" wrapText="1"/>
    </xf>
    <xf numFmtId="0" fontId="37" fillId="0" borderId="10" xfId="0" applyFont="1" applyBorder="1" applyAlignment="1">
      <alignment horizontal="justify" vertical="center" wrapText="1"/>
    </xf>
    <xf numFmtId="0" fontId="37" fillId="0" borderId="6" xfId="0" applyFont="1" applyBorder="1" applyAlignment="1">
      <alignment horizontal="justify" vertical="center" wrapText="1"/>
    </xf>
    <xf numFmtId="0" fontId="39" fillId="0" borderId="6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0" fontId="39" fillId="0" borderId="6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wrapText="1"/>
    </xf>
    <xf numFmtId="0" fontId="10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/>
    </xf>
    <xf numFmtId="0" fontId="45" fillId="2" borderId="18" xfId="0" applyFont="1" applyFill="1" applyBorder="1" applyAlignment="1">
      <alignment horizontal="left" vertical="center"/>
    </xf>
    <xf numFmtId="0" fontId="46" fillId="2" borderId="18" xfId="0" applyFont="1" applyFill="1" applyBorder="1" applyAlignment="1">
      <alignment horizontal="left" vertical="center"/>
    </xf>
    <xf numFmtId="0" fontId="45" fillId="0" borderId="14" xfId="0" applyFont="1" applyFill="1" applyBorder="1" applyAlignment="1">
      <alignment horizontal="left" vertical="center"/>
    </xf>
    <xf numFmtId="4" fontId="54" fillId="0" borderId="1" xfId="0" applyNumberFormat="1" applyFont="1" applyFill="1" applyBorder="1" applyAlignment="1">
      <alignment horizontal="center" vertical="center" wrapText="1"/>
    </xf>
    <xf numFmtId="3" fontId="54" fillId="0" borderId="1" xfId="0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center" vertical="center"/>
    </xf>
    <xf numFmtId="3" fontId="54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vertical="center" wrapText="1"/>
    </xf>
    <xf numFmtId="0" fontId="54" fillId="0" borderId="6" xfId="0" applyFont="1" applyFill="1" applyBorder="1" applyAlignment="1">
      <alignment horizontal="left" vertical="center"/>
    </xf>
    <xf numFmtId="4" fontId="54" fillId="0" borderId="6" xfId="0" applyNumberFormat="1" applyFont="1" applyBorder="1" applyAlignment="1">
      <alignment horizontal="left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/>
    </xf>
    <xf numFmtId="3" fontId="64" fillId="0" borderId="1" xfId="0" applyNumberFormat="1" applyFont="1" applyFill="1" applyBorder="1" applyAlignment="1">
      <alignment horizontal="center" vertical="center"/>
    </xf>
    <xf numFmtId="0" fontId="64" fillId="0" borderId="1" xfId="0" applyFont="1" applyFill="1" applyBorder="1" applyAlignment="1">
      <alignment vertical="center" wrapText="1"/>
    </xf>
    <xf numFmtId="0" fontId="64" fillId="0" borderId="1" xfId="0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 wrapText="1"/>
    </xf>
    <xf numFmtId="4" fontId="64" fillId="0" borderId="1" xfId="0" applyNumberFormat="1" applyFont="1" applyFill="1" applyBorder="1" applyAlignment="1">
      <alignment horizontal="center" vertical="center" wrapText="1"/>
    </xf>
    <xf numFmtId="3" fontId="64" fillId="0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21" xfId="0" applyFont="1" applyFill="1" applyBorder="1" applyAlignment="1">
      <alignment horizontal="left" vertical="center"/>
    </xf>
    <xf numFmtId="4" fontId="64" fillId="0" borderId="21" xfId="0" applyNumberFormat="1" applyFont="1" applyBorder="1" applyAlignment="1">
      <alignment horizontal="left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61</xdr:row>
      <xdr:rowOff>0</xdr:rowOff>
    </xdr:from>
    <xdr:to>
      <xdr:col>2</xdr:col>
      <xdr:colOff>5715</xdr:colOff>
      <xdr:row>61</xdr:row>
      <xdr:rowOff>19050</xdr:rowOff>
    </xdr:to>
    <xdr:grpSp>
      <xdr:nvGrpSpPr>
        <xdr:cNvPr id="2" name="Group 1"/>
        <xdr:cNvGrpSpPr/>
      </xdr:nvGrpSpPr>
      <xdr:grpSpPr>
        <a:xfrm>
          <a:off x="943356" y="19728180"/>
          <a:ext cx="8763" cy="17526"/>
          <a:chOff x="0" y="0"/>
          <a:chExt cx="6096" cy="228600"/>
        </a:xfrm>
      </xdr:grpSpPr>
      <xdr:sp macro="" textlink="">
        <xdr:nvSpPr>
          <xdr:cNvPr id="3" name="Shape 5805525"/>
          <xdr:cNvSpPr/>
        </xdr:nvSpPr>
        <xdr:spPr>
          <a:xfrm>
            <a:off x="0" y="0"/>
            <a:ext cx="9144" cy="228600"/>
          </a:xfrm>
          <a:custGeom>
            <a:avLst/>
            <a:gdLst/>
            <a:ahLst/>
            <a:cxnLst/>
            <a:rect l="0" t="0" r="0" b="0"/>
            <a:pathLst>
              <a:path w="9144" h="228600">
                <a:moveTo>
                  <a:pt x="0" y="0"/>
                </a:moveTo>
                <a:lnTo>
                  <a:pt x="9144" y="0"/>
                </a:lnTo>
                <a:lnTo>
                  <a:pt x="9144" y="228600"/>
                </a:lnTo>
                <a:lnTo>
                  <a:pt x="0" y="228600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vi-VN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xuan/Downloads/Don%20gia%20QTMT%202017%20Quang%20Nam%20(2)/Don%20gia%20QTMT%202017%20Quang%20Nam/NUOC%20BI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10.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n gia"/>
      <sheetName val="Tien Cong HT"/>
      <sheetName val="VL-HT"/>
      <sheetName val="DC-HT"/>
      <sheetName val="TB-HT"/>
      <sheetName val="Tien cong PTN"/>
      <sheetName val="VL-PTN"/>
      <sheetName val="DC-PTN"/>
      <sheetName val="TB-PTN"/>
      <sheetName val="Dien Nang"/>
      <sheetName val="Bang Tong Hop"/>
    </sheetNames>
    <sheetDataSet>
      <sheetData sheetId="0">
        <row r="6">
          <cell r="B6" t="str">
            <v>Ẩm kế Asman</v>
          </cell>
          <cell r="C6" t="str">
            <v>bộ</v>
          </cell>
          <cell r="E6" t="str">
            <v>TB3</v>
          </cell>
        </row>
        <row r="7">
          <cell r="B7" t="str">
            <v>Bể ổn định nhiệt</v>
          </cell>
          <cell r="C7" t="str">
            <v>Cái</v>
          </cell>
          <cell r="E7" t="str">
            <v>TB4</v>
          </cell>
        </row>
        <row r="8">
          <cell r="B8" t="str">
            <v>Bể siêu âm</v>
          </cell>
          <cell r="C8" t="str">
            <v>Cái</v>
          </cell>
          <cell r="E8" t="str">
            <v>TB5</v>
          </cell>
        </row>
        <row r="9">
          <cell r="B9" t="str">
            <v>Bếp cách cát</v>
          </cell>
          <cell r="C9" t="str">
            <v>cái</v>
          </cell>
          <cell r="E9" t="str">
            <v>TB6</v>
          </cell>
        </row>
        <row r="10">
          <cell r="B10" t="str">
            <v>Bình hút ẩm</v>
          </cell>
          <cell r="C10" t="str">
            <v xml:space="preserve">cái </v>
          </cell>
          <cell r="E10" t="str">
            <v>TB8</v>
          </cell>
        </row>
        <row r="11">
          <cell r="B11" t="str">
            <v>Bộ lọc hút chân không</v>
          </cell>
          <cell r="C11" t="str">
            <v>bộ</v>
          </cell>
          <cell r="E11" t="str">
            <v>TB12</v>
          </cell>
        </row>
        <row r="12">
          <cell r="B12" t="str">
            <v>Bộ phân tích thủy ngân và asen MHS hoặc FIAS</v>
          </cell>
          <cell r="C12" t="str">
            <v>bộ</v>
          </cell>
          <cell r="E12" t="str">
            <v>TB14</v>
          </cell>
        </row>
        <row r="13">
          <cell r="B13" t="str">
            <v>Bộ Soxlel</v>
          </cell>
          <cell r="C13" t="str">
            <v>bộ</v>
          </cell>
          <cell r="E13" t="str">
            <v>TB15</v>
          </cell>
        </row>
        <row r="14">
          <cell r="B14" t="str">
            <v>Bơm chân không</v>
          </cell>
          <cell r="C14" t="str">
            <v>cái</v>
          </cell>
          <cell r="E14" t="str">
            <v>TB16</v>
          </cell>
        </row>
        <row r="15">
          <cell r="B15" t="str">
            <v>Cân phân tích</v>
          </cell>
          <cell r="C15" t="str">
            <v>cái</v>
          </cell>
          <cell r="E15" t="str">
            <v>TB18</v>
          </cell>
        </row>
        <row r="16">
          <cell r="B16" t="str">
            <v>Đĩa Sechi</v>
          </cell>
          <cell r="C16" t="str">
            <v>bộ</v>
          </cell>
          <cell r="E16" t="str">
            <v>TB21</v>
          </cell>
        </row>
        <row r="17">
          <cell r="B17" t="str">
            <v>Hệ thống ICP</v>
          </cell>
          <cell r="C17" t="str">
            <v>bộ</v>
          </cell>
          <cell r="E17" t="str">
            <v>TB24</v>
          </cell>
        </row>
        <row r="18">
          <cell r="B18" t="str">
            <v>Kính hiển vi độ phóng đại 1000 lần</v>
          </cell>
          <cell r="C18" t="str">
            <v>cái</v>
          </cell>
          <cell r="E18" t="str">
            <v>TB28</v>
          </cell>
        </row>
        <row r="19">
          <cell r="B19" t="str">
            <v>Kính hiển vi soi nổi độ phóng đại 400 lần</v>
          </cell>
          <cell r="C19" t="str">
            <v>cái</v>
          </cell>
          <cell r="E19" t="str">
            <v>TB29</v>
          </cell>
        </row>
        <row r="20">
          <cell r="B20" t="str">
            <v>Lò vi sóng</v>
          </cell>
          <cell r="C20" t="str">
            <v xml:space="preserve">cái </v>
          </cell>
          <cell r="E20" t="str">
            <v>TB34</v>
          </cell>
        </row>
        <row r="21">
          <cell r="B21" t="str">
            <v>Máy cất Nitơ</v>
          </cell>
          <cell r="C21" t="str">
            <v xml:space="preserve">cái </v>
          </cell>
          <cell r="E21" t="str">
            <v>TB37</v>
          </cell>
        </row>
        <row r="22">
          <cell r="B22" t="str">
            <v>Máy cất quay chân không</v>
          </cell>
          <cell r="C22" t="str">
            <v>cái</v>
          </cell>
          <cell r="E22" t="str">
            <v>TB38</v>
          </cell>
        </row>
        <row r="23">
          <cell r="B23" t="str">
            <v>Máy cô nitơ</v>
          </cell>
          <cell r="C23" t="str">
            <v>bộ</v>
          </cell>
          <cell r="E23" t="str">
            <v>TB39</v>
          </cell>
        </row>
        <row r="24">
          <cell r="B24" t="str">
            <v>Máy đếm Coliform</v>
          </cell>
          <cell r="C24" t="str">
            <v>cái</v>
          </cell>
          <cell r="E24" t="str">
            <v>TB41</v>
          </cell>
        </row>
        <row r="25">
          <cell r="B25" t="str">
            <v>Máy điều hòa nhiệt độ</v>
          </cell>
          <cell r="C25" t="str">
            <v xml:space="preserve">cái </v>
          </cell>
          <cell r="E25" t="str">
            <v>TB42</v>
          </cell>
        </row>
        <row r="26">
          <cell r="B26" t="str">
            <v>Máy định vị GPS cầm tay</v>
          </cell>
          <cell r="C26" t="str">
            <v>cái</v>
          </cell>
          <cell r="E26" t="str">
            <v>TB43</v>
          </cell>
        </row>
        <row r="27">
          <cell r="B27" t="str">
            <v xml:space="preserve">Máy đo độ đục </v>
          </cell>
          <cell r="C27" t="str">
            <v xml:space="preserve">cái </v>
          </cell>
          <cell r="E27" t="str">
            <v>TB44</v>
          </cell>
        </row>
        <row r="28">
          <cell r="B28" t="str">
            <v>Máy lọc chân không</v>
          </cell>
          <cell r="C28" t="str">
            <v>bộ</v>
          </cell>
          <cell r="E28" t="str">
            <v>TB54</v>
          </cell>
        </row>
        <row r="29">
          <cell r="B29" t="str">
            <v>Máy phân tích quang phổ AAS</v>
          </cell>
          <cell r="C29" t="str">
            <v>bộ</v>
          </cell>
          <cell r="E29" t="str">
            <v>TB57</v>
          </cell>
        </row>
        <row r="30">
          <cell r="B30" t="str">
            <v>Máy phân tích sắc ký GC</v>
          </cell>
          <cell r="C30" t="str">
            <v>bộ</v>
          </cell>
          <cell r="E30" t="str">
            <v>TB58</v>
          </cell>
        </row>
        <row r="31">
          <cell r="B31" t="str">
            <v>Máy phân tích sắc ký GC</v>
          </cell>
          <cell r="C31" t="str">
            <v>cái</v>
          </cell>
          <cell r="E31" t="str">
            <v>TB58</v>
          </cell>
        </row>
        <row r="32">
          <cell r="B32" t="str">
            <v>Máy quang phổ UV-VIS</v>
          </cell>
          <cell r="C32" t="str">
            <v xml:space="preserve">cái </v>
          </cell>
          <cell r="E32" t="str">
            <v>TB59</v>
          </cell>
        </row>
        <row r="33">
          <cell r="B33" t="str">
            <v>Nồi hấp</v>
          </cell>
          <cell r="C33" t="str">
            <v>cái</v>
          </cell>
          <cell r="E33" t="str">
            <v>TB63</v>
          </cell>
        </row>
        <row r="34">
          <cell r="B34" t="str">
            <v>Nhiệt kế thủy ngân</v>
          </cell>
          <cell r="C34" t="str">
            <v>bộ</v>
          </cell>
          <cell r="E34" t="str">
            <v>TB65</v>
          </cell>
        </row>
        <row r="35">
          <cell r="B35" t="str">
            <v>Tủ ấm</v>
          </cell>
          <cell r="C35" t="str">
            <v>cái</v>
          </cell>
          <cell r="E35" t="str">
            <v>TB68</v>
          </cell>
        </row>
        <row r="36">
          <cell r="B36" t="str">
            <v>Tủ bảo quản mẫu</v>
          </cell>
          <cell r="C36" t="str">
            <v xml:space="preserve">cái </v>
          </cell>
          <cell r="E36" t="str">
            <v>TB69</v>
          </cell>
        </row>
        <row r="37">
          <cell r="B37" t="str">
            <v>Tủ cấy vi sinh</v>
          </cell>
          <cell r="C37" t="str">
            <v>cái</v>
          </cell>
          <cell r="E37" t="str">
            <v>TB70</v>
          </cell>
        </row>
        <row r="38">
          <cell r="B38" t="str">
            <v>Tủ hút</v>
          </cell>
          <cell r="C38" t="str">
            <v>cái</v>
          </cell>
          <cell r="E38" t="str">
            <v>TB71</v>
          </cell>
        </row>
        <row r="39">
          <cell r="B39" t="str">
            <v>Tủ lưu hóa chất</v>
          </cell>
          <cell r="C39" t="str">
            <v>cái</v>
          </cell>
          <cell r="E39" t="str">
            <v>TB73</v>
          </cell>
        </row>
        <row r="40">
          <cell r="B40" t="str">
            <v>Tủ sấy</v>
          </cell>
          <cell r="C40" t="str">
            <v>cái</v>
          </cell>
          <cell r="E40" t="str">
            <v>TB75</v>
          </cell>
        </row>
        <row r="41">
          <cell r="B41" t="str">
            <v>Thiết bị cất nước 2 lần</v>
          </cell>
          <cell r="C41" t="str">
            <v>bộ</v>
          </cell>
          <cell r="E41" t="str">
            <v>TB78</v>
          </cell>
        </row>
        <row r="42">
          <cell r="B42" t="str">
            <v>Thiết bị chuyên dụng</v>
          </cell>
          <cell r="C42" t="str">
            <v>bộ</v>
          </cell>
          <cell r="E42" t="str">
            <v>TB79</v>
          </cell>
        </row>
        <row r="43">
          <cell r="B43" t="str">
            <v>Thiết bị đo đa chỉ tiêu</v>
          </cell>
          <cell r="C43" t="str">
            <v>cái</v>
          </cell>
          <cell r="E43" t="str">
            <v>TB83</v>
          </cell>
        </row>
        <row r="44">
          <cell r="B44" t="str">
            <v>Thiết bị đo độ trong suốt</v>
          </cell>
          <cell r="C44" t="str">
            <v>bộ</v>
          </cell>
          <cell r="E44" t="str">
            <v>TB85</v>
          </cell>
        </row>
        <row r="45">
          <cell r="B45" t="str">
            <v>Thiết bị đo gió cầm tay</v>
          </cell>
          <cell r="C45" t="str">
            <v>bộ</v>
          </cell>
          <cell r="E45" t="str">
            <v>TB86</v>
          </cell>
        </row>
        <row r="46">
          <cell r="B46" t="str">
            <v>Thiết bị đo hiện số và lưu kết quả</v>
          </cell>
          <cell r="C46" t="str">
            <v xml:space="preserve">cái </v>
          </cell>
          <cell r="E46" t="e">
            <v>#N/A</v>
          </cell>
        </row>
        <row r="47">
          <cell r="B47" t="str">
            <v>Thiết bị đo hiện số nhiệt độ</v>
          </cell>
          <cell r="E47" t="str">
            <v>TB94</v>
          </cell>
        </row>
        <row r="48">
          <cell r="B48" t="str">
            <v>Thiết bị đo hiện số pH</v>
          </cell>
          <cell r="E48" t="str">
            <v>TB94</v>
          </cell>
        </row>
        <row r="49">
          <cell r="B49" t="str">
            <v>Thiết bị đo hiện số TDS</v>
          </cell>
          <cell r="E49" t="str">
            <v>TB95</v>
          </cell>
        </row>
        <row r="50">
          <cell r="B50" t="str">
            <v>Thiết bị đo hiện số tốc độ dòng chảy</v>
          </cell>
          <cell r="E50" t="str">
            <v>TB96</v>
          </cell>
        </row>
        <row r="51">
          <cell r="B51" t="str">
            <v>Thiết bị đo hiện số tốc độ gió</v>
          </cell>
          <cell r="E51" t="str">
            <v>TB97</v>
          </cell>
        </row>
        <row r="52">
          <cell r="B52" t="str">
            <v>Thiết bị đo hiện số EC</v>
          </cell>
          <cell r="E52" t="str">
            <v>TB92</v>
          </cell>
        </row>
        <row r="53">
          <cell r="B53" t="str">
            <v>Thiết bị đo hiện số độ muối</v>
          </cell>
          <cell r="E53" t="str">
            <v>TB91</v>
          </cell>
        </row>
        <row r="54">
          <cell r="B54" t="str">
            <v>Thiết bị đo hiện số độ đục</v>
          </cell>
          <cell r="E54" t="str">
            <v>TB90</v>
          </cell>
        </row>
        <row r="55">
          <cell r="B55" t="str">
            <v>Thiết bị đo hiện số đa chỉ tiêu</v>
          </cell>
          <cell r="E55" t="str">
            <v>TB89</v>
          </cell>
        </row>
        <row r="56">
          <cell r="B56" t="str">
            <v>Thiết bị đo hiện số DO</v>
          </cell>
          <cell r="E56" t="str">
            <v>TB88</v>
          </cell>
        </row>
        <row r="57">
          <cell r="B57" t="str">
            <v>Thiết bị đo sóng hiện số</v>
          </cell>
          <cell r="E57" t="str">
            <v>TB99</v>
          </cell>
        </row>
        <row r="58">
          <cell r="B58" t="str">
            <v>Thiết bị hấp tiệt trùng</v>
          </cell>
          <cell r="C58" t="str">
            <v>cái</v>
          </cell>
          <cell r="E58" t="str">
            <v>TB104</v>
          </cell>
        </row>
        <row r="59">
          <cell r="B59" t="str">
            <v>Thiết bị lấy mẫu động vật phù du</v>
          </cell>
          <cell r="C59" t="str">
            <v>bộ</v>
          </cell>
          <cell r="E59" t="str">
            <v>TB110</v>
          </cell>
        </row>
        <row r="60">
          <cell r="B60" t="str">
            <v>Thiết bị lấy mẫu nước</v>
          </cell>
          <cell r="C60" t="str">
            <v>bộ</v>
          </cell>
          <cell r="E60" t="str">
            <v>TB116</v>
          </cell>
        </row>
        <row r="61">
          <cell r="B61" t="str">
            <v xml:space="preserve">Thiết bị lấy mẫu sinh vật và bộ sàng </v>
          </cell>
          <cell r="C61" t="str">
            <v>bộ</v>
          </cell>
          <cell r="E61" t="str">
            <v>TB119</v>
          </cell>
        </row>
        <row r="62">
          <cell r="B62" t="str">
            <v>Thiết bị lấy mẫu thực vật phù du</v>
          </cell>
          <cell r="C62" t="str">
            <v>bộ</v>
          </cell>
          <cell r="E62" t="str">
            <v>TB120</v>
          </cell>
        </row>
        <row r="63">
          <cell r="B63" t="str">
            <v>Thiết bị lấy mẫu trầm tích và tời chuyên dụng</v>
          </cell>
          <cell r="C63" t="str">
            <v>bộ</v>
          </cell>
          <cell r="E63" t="str">
            <v>TB122</v>
          </cell>
        </row>
        <row r="64">
          <cell r="B64" t="str">
            <v>Thiết bị lọc nước siêu sạch</v>
          </cell>
          <cell r="C64" t="str">
            <v>bộ</v>
          </cell>
          <cell r="E64" t="str">
            <v>TB123</v>
          </cell>
        </row>
        <row r="65">
          <cell r="B65" t="str">
            <v>Thiết bị picnomet</v>
          </cell>
          <cell r="C65" t="str">
            <v xml:space="preserve">bộ </v>
          </cell>
          <cell r="E65" t="str">
            <v>TB124</v>
          </cell>
        </row>
        <row r="66">
          <cell r="B66" t="str">
            <v>Thiết bị phá mẫu</v>
          </cell>
          <cell r="C66" t="str">
            <v>bộ</v>
          </cell>
          <cell r="E66" t="str">
            <v>TB125</v>
          </cell>
        </row>
        <row r="67">
          <cell r="B67" t="str">
            <v>Thiết bị phản ứng COD</v>
          </cell>
          <cell r="C67" t="str">
            <v>bộ</v>
          </cell>
          <cell r="E67" t="str">
            <v>TB126</v>
          </cell>
        </row>
        <row r="68">
          <cell r="B68" t="str">
            <v>Thiết bị Sóng ký</v>
          </cell>
          <cell r="C68" t="str">
            <v>bộ</v>
          </cell>
          <cell r="E68" t="str">
            <v>TB129</v>
          </cell>
        </row>
        <row r="69">
          <cell r="B69" t="str">
            <v>Dụng cụ</v>
          </cell>
        </row>
        <row r="70">
          <cell r="A70" t="str">
            <v>DC2</v>
          </cell>
          <cell r="B70" t="str">
            <v>Áo blue</v>
          </cell>
          <cell r="C70" t="str">
            <v>cái</v>
          </cell>
          <cell r="E70" t="str">
            <v>DC2</v>
          </cell>
          <cell r="F70">
            <v>118180</v>
          </cell>
        </row>
        <row r="71">
          <cell r="A71" t="str">
            <v>DC3</v>
          </cell>
          <cell r="B71" t="str">
            <v>Áo phao</v>
          </cell>
          <cell r="C71" t="str">
            <v>cái</v>
          </cell>
          <cell r="E71" t="str">
            <v>DC3</v>
          </cell>
          <cell r="F71">
            <v>90910</v>
          </cell>
        </row>
        <row r="72">
          <cell r="A72" t="str">
            <v>DC5</v>
          </cell>
          <cell r="B72" t="str">
            <v>Bàn làm việc</v>
          </cell>
          <cell r="C72" t="str">
            <v>cái</v>
          </cell>
          <cell r="E72" t="str">
            <v>DC5</v>
          </cell>
          <cell r="F72">
            <v>636360</v>
          </cell>
        </row>
        <row r="73">
          <cell r="A73" t="str">
            <v>DC8</v>
          </cell>
          <cell r="B73" t="str">
            <v>Bếp điện</v>
          </cell>
          <cell r="C73" t="str">
            <v>cái</v>
          </cell>
          <cell r="E73" t="str">
            <v>DC8</v>
          </cell>
          <cell r="F73">
            <v>454550</v>
          </cell>
        </row>
        <row r="74">
          <cell r="A74" t="str">
            <v>DC10</v>
          </cell>
          <cell r="B74" t="str">
            <v>Bình chưng cất</v>
          </cell>
          <cell r="C74" t="str">
            <v>cái</v>
          </cell>
          <cell r="E74" t="str">
            <v>DC10</v>
          </cell>
          <cell r="F74">
            <v>909090</v>
          </cell>
        </row>
        <row r="75">
          <cell r="A75" t="str">
            <v>DC11</v>
          </cell>
          <cell r="B75" t="str">
            <v>Bình định mức 1000ml</v>
          </cell>
          <cell r="C75" t="str">
            <v>cái</v>
          </cell>
          <cell r="E75" t="str">
            <v>DC11</v>
          </cell>
          <cell r="F75">
            <v>163640</v>
          </cell>
        </row>
        <row r="76">
          <cell r="A76" t="str">
            <v>DC12</v>
          </cell>
          <cell r="B76" t="str">
            <v>Bình định mức 100ml</v>
          </cell>
          <cell r="C76" t="str">
            <v>cái</v>
          </cell>
          <cell r="E76" t="str">
            <v>DC12</v>
          </cell>
          <cell r="F76">
            <v>20000</v>
          </cell>
        </row>
        <row r="77">
          <cell r="A77" t="str">
            <v>DC14</v>
          </cell>
          <cell r="B77" t="str">
            <v>Bình định mức 250ml</v>
          </cell>
          <cell r="C77" t="str">
            <v>cái</v>
          </cell>
          <cell r="E77" t="str">
            <v>DC14</v>
          </cell>
          <cell r="F77">
            <v>28180</v>
          </cell>
        </row>
        <row r="78">
          <cell r="A78" t="str">
            <v>DC15</v>
          </cell>
          <cell r="B78" t="str">
            <v>Bình định mức 25ml</v>
          </cell>
          <cell r="C78" t="str">
            <v>cái</v>
          </cell>
          <cell r="E78" t="str">
            <v>DC15</v>
          </cell>
          <cell r="F78">
            <v>18180</v>
          </cell>
        </row>
        <row r="79">
          <cell r="A79" t="str">
            <v>DC16</v>
          </cell>
          <cell r="B79" t="str">
            <v>Bình định mức 500ml</v>
          </cell>
          <cell r="C79" t="str">
            <v>Cái</v>
          </cell>
          <cell r="E79" t="str">
            <v>DC16</v>
          </cell>
          <cell r="F79">
            <v>36360</v>
          </cell>
        </row>
        <row r="80">
          <cell r="A80" t="str">
            <v>DC17</v>
          </cell>
          <cell r="B80" t="str">
            <v>Bình định mức 50ml</v>
          </cell>
          <cell r="C80" t="str">
            <v>cái</v>
          </cell>
          <cell r="E80" t="str">
            <v>DC17</v>
          </cell>
          <cell r="F80">
            <v>18180</v>
          </cell>
        </row>
        <row r="81">
          <cell r="A81" t="str">
            <v>DC21</v>
          </cell>
          <cell r="B81" t="str">
            <v>Bình nhựa 0,5 lít</v>
          </cell>
          <cell r="C81" t="str">
            <v>cái</v>
          </cell>
          <cell r="E81" t="str">
            <v>DC21</v>
          </cell>
          <cell r="F81">
            <v>7270</v>
          </cell>
        </row>
        <row r="82">
          <cell r="A82" t="str">
            <v>DC22</v>
          </cell>
          <cell r="B82" t="str">
            <v>Bình nhựa 2 lít</v>
          </cell>
          <cell r="C82" t="str">
            <v>cái</v>
          </cell>
          <cell r="E82" t="str">
            <v>DC22</v>
          </cell>
          <cell r="F82">
            <v>9090</v>
          </cell>
        </row>
        <row r="83">
          <cell r="A83" t="str">
            <v>DC23</v>
          </cell>
          <cell r="B83" t="str">
            <v>Bình nhựa 5 lít</v>
          </cell>
          <cell r="C83" t="str">
            <v>cái</v>
          </cell>
          <cell r="E83" t="str">
            <v>DC23</v>
          </cell>
          <cell r="F83">
            <v>18180</v>
          </cell>
        </row>
        <row r="84">
          <cell r="A84" t="str">
            <v>DC26</v>
          </cell>
          <cell r="B84" t="str">
            <v>Bình tam giác</v>
          </cell>
          <cell r="C84" t="str">
            <v>cái</v>
          </cell>
          <cell r="E84" t="str">
            <v>DC26</v>
          </cell>
          <cell r="F84">
            <v>45450</v>
          </cell>
        </row>
        <row r="85">
          <cell r="A85" t="str">
            <v>DC25</v>
          </cell>
          <cell r="B85" t="str">
            <v>Bình tam giác 100ml</v>
          </cell>
          <cell r="C85" t="str">
            <v>cái</v>
          </cell>
          <cell r="E85" t="str">
            <v>DC25</v>
          </cell>
          <cell r="F85">
            <v>36360</v>
          </cell>
        </row>
        <row r="86">
          <cell r="A86" t="str">
            <v>DC26</v>
          </cell>
          <cell r="B86" t="str">
            <v>Bình tam giác 250ml</v>
          </cell>
          <cell r="C86" t="str">
            <v>cái</v>
          </cell>
          <cell r="E86" t="str">
            <v>DC26</v>
          </cell>
          <cell r="F86">
            <v>45450</v>
          </cell>
        </row>
        <row r="87">
          <cell r="A87" t="str">
            <v>DC27</v>
          </cell>
          <cell r="B87" t="str">
            <v>Bình tam giác 25ml</v>
          </cell>
          <cell r="C87" t="str">
            <v>cái</v>
          </cell>
          <cell r="E87" t="str">
            <v>DC27</v>
          </cell>
          <cell r="F87">
            <v>18180</v>
          </cell>
        </row>
        <row r="88">
          <cell r="A88" t="str">
            <v>DC28</v>
          </cell>
          <cell r="B88" t="str">
            <v>Bình tam giác 500ml</v>
          </cell>
          <cell r="C88" t="str">
            <v>cái</v>
          </cell>
          <cell r="E88" t="str">
            <v>DC28</v>
          </cell>
          <cell r="F88">
            <v>63640</v>
          </cell>
        </row>
        <row r="89">
          <cell r="A89" t="str">
            <v>DC29</v>
          </cell>
          <cell r="B89" t="str">
            <v>Bình tam giác 50ml</v>
          </cell>
          <cell r="C89" t="str">
            <v>cái</v>
          </cell>
          <cell r="E89" t="str">
            <v>DC29</v>
          </cell>
          <cell r="F89">
            <v>18180</v>
          </cell>
        </row>
        <row r="90">
          <cell r="A90" t="str">
            <v>DC31</v>
          </cell>
          <cell r="B90" t="str">
            <v>Bình tia</v>
          </cell>
          <cell r="C90" t="str">
            <v>cái</v>
          </cell>
          <cell r="E90" t="str">
            <v>DC31</v>
          </cell>
          <cell r="F90">
            <v>54550</v>
          </cell>
        </row>
        <row r="91">
          <cell r="A91" t="str">
            <v>DC40</v>
          </cell>
          <cell r="B91" t="str">
            <v>Bộ sục khí</v>
          </cell>
          <cell r="C91" t="str">
            <v>bộ</v>
          </cell>
          <cell r="E91" t="str">
            <v>DC40</v>
          </cell>
          <cell r="F91">
            <v>2636360</v>
          </cell>
        </row>
        <row r="92">
          <cell r="A92" t="str">
            <v>DC43</v>
          </cell>
          <cell r="B92" t="str">
            <v>Buret chuẩn độ</v>
          </cell>
          <cell r="C92" t="str">
            <v>cái</v>
          </cell>
          <cell r="E92" t="str">
            <v>DC43</v>
          </cell>
          <cell r="F92">
            <v>436360</v>
          </cell>
        </row>
        <row r="93">
          <cell r="A93" t="str">
            <v>DC44</v>
          </cell>
          <cell r="B93" t="str">
            <v>Burret chuẩn độ tự động</v>
          </cell>
          <cell r="C93" t="str">
            <v>Cái</v>
          </cell>
          <cell r="E93" t="str">
            <v>DC44</v>
          </cell>
          <cell r="F93">
            <v>909090</v>
          </cell>
        </row>
        <row r="94">
          <cell r="A94" t="str">
            <v>DC45</v>
          </cell>
          <cell r="B94" t="str">
            <v>Cái lọc</v>
          </cell>
          <cell r="C94" t="str">
            <v>cái</v>
          </cell>
          <cell r="E94" t="str">
            <v>DC45</v>
          </cell>
          <cell r="F94">
            <v>9090</v>
          </cell>
        </row>
        <row r="95">
          <cell r="A95" t="str">
            <v>DC51</v>
          </cell>
          <cell r="B95" t="str">
            <v>Cell đo phổ</v>
          </cell>
          <cell r="C95" t="str">
            <v>cái</v>
          </cell>
          <cell r="E95" t="str">
            <v>DC51</v>
          </cell>
          <cell r="F95">
            <v>909090</v>
          </cell>
        </row>
        <row r="96">
          <cell r="A96" t="str">
            <v>DC65</v>
          </cell>
          <cell r="B96" t="str">
            <v>Cốc đo</v>
          </cell>
          <cell r="C96" t="str">
            <v>cái</v>
          </cell>
          <cell r="E96" t="str">
            <v>DC65</v>
          </cell>
          <cell r="F96">
            <v>45450</v>
          </cell>
        </row>
        <row r="97">
          <cell r="A97" t="str">
            <v>DC69</v>
          </cell>
          <cell r="B97" t="str">
            <v>Cốc thủy tinh</v>
          </cell>
          <cell r="C97" t="str">
            <v>cái</v>
          </cell>
          <cell r="E97" t="str">
            <v>DC69</v>
          </cell>
          <cell r="F97">
            <v>54550</v>
          </cell>
        </row>
        <row r="98">
          <cell r="A98" t="str">
            <v>DC70</v>
          </cell>
          <cell r="B98" t="str">
            <v>Cốc thủy tinh 1000ml</v>
          </cell>
          <cell r="C98" t="str">
            <v>cái</v>
          </cell>
          <cell r="E98" t="str">
            <v>DC70</v>
          </cell>
          <cell r="F98">
            <v>72730</v>
          </cell>
        </row>
        <row r="99">
          <cell r="A99" t="str">
            <v>DC71</v>
          </cell>
          <cell r="B99" t="str">
            <v>Cốc thủy tinh 250ml</v>
          </cell>
          <cell r="C99" t="str">
            <v>cái</v>
          </cell>
          <cell r="E99" t="str">
            <v>DC71</v>
          </cell>
          <cell r="F99">
            <v>54550</v>
          </cell>
        </row>
        <row r="100">
          <cell r="A100" t="str">
            <v>DC73</v>
          </cell>
          <cell r="B100" t="str">
            <v>Cột khử Cadimi</v>
          </cell>
          <cell r="C100" t="str">
            <v>Cái</v>
          </cell>
          <cell r="E100" t="str">
            <v>DC73</v>
          </cell>
          <cell r="F100">
            <v>1500000</v>
          </cell>
        </row>
        <row r="101">
          <cell r="A101" t="str">
            <v>DC75</v>
          </cell>
          <cell r="B101" t="str">
            <v>Cột sắc ký thủy tinh</v>
          </cell>
          <cell r="C101" t="str">
            <v>Cái</v>
          </cell>
          <cell r="E101" t="str">
            <v>DC75</v>
          </cell>
          <cell r="F101">
            <v>13636360</v>
          </cell>
        </row>
        <row r="102">
          <cell r="A102" t="str">
            <v>DC77</v>
          </cell>
          <cell r="B102" t="str">
            <v>Cột tách mao quản</v>
          </cell>
          <cell r="C102" t="str">
            <v>Cái</v>
          </cell>
          <cell r="E102" t="str">
            <v>DC77</v>
          </cell>
          <cell r="F102">
            <v>13636360</v>
          </cell>
        </row>
        <row r="103">
          <cell r="A103" t="str">
            <v>DC78</v>
          </cell>
          <cell r="B103" t="str">
            <v>Cuốc lấy mẫu Peterxen 5,000 cm3</v>
          </cell>
          <cell r="C103" t="str">
            <v>cái</v>
          </cell>
          <cell r="E103" t="str">
            <v>DC78</v>
          </cell>
          <cell r="F103">
            <v>1181820</v>
          </cell>
        </row>
        <row r="104">
          <cell r="A104" t="str">
            <v>DC79</v>
          </cell>
          <cell r="B104" t="str">
            <v>Cuvet 1cm</v>
          </cell>
          <cell r="C104" t="str">
            <v>cái</v>
          </cell>
          <cell r="E104" t="str">
            <v>DC79</v>
          </cell>
          <cell r="F104">
            <v>1363640</v>
          </cell>
        </row>
        <row r="105">
          <cell r="A105" t="str">
            <v>DC80</v>
          </cell>
          <cell r="B105" t="str">
            <v>Cuvet Graphit</v>
          </cell>
          <cell r="C105" t="str">
            <v>cái</v>
          </cell>
          <cell r="E105" t="str">
            <v>DC80</v>
          </cell>
          <cell r="F105">
            <v>6363640</v>
          </cell>
        </row>
        <row r="106">
          <cell r="A106" t="str">
            <v>DC81</v>
          </cell>
          <cell r="B106" t="str">
            <v>Cuvet thạch anh cho FIAS</v>
          </cell>
          <cell r="C106" t="str">
            <v>cái</v>
          </cell>
          <cell r="E106" t="str">
            <v>DC81</v>
          </cell>
          <cell r="F106">
            <v>22727270</v>
          </cell>
        </row>
        <row r="107">
          <cell r="A107" t="str">
            <v>DC52</v>
          </cell>
          <cell r="B107" t="str">
            <v>Chai bảo quản dung dịch</v>
          </cell>
          <cell r="C107" t="str">
            <v>cái</v>
          </cell>
          <cell r="E107" t="str">
            <v>DC52</v>
          </cell>
          <cell r="F107">
            <v>118180</v>
          </cell>
        </row>
        <row r="108">
          <cell r="A108" t="str">
            <v>DC53</v>
          </cell>
          <cell r="B108" t="str">
            <v>Chai BOD</v>
          </cell>
          <cell r="C108" t="str">
            <v>cái</v>
          </cell>
          <cell r="E108" t="str">
            <v>DC53</v>
          </cell>
          <cell r="F108">
            <v>90910</v>
          </cell>
        </row>
        <row r="109">
          <cell r="A109" t="str">
            <v>DC54</v>
          </cell>
          <cell r="B109" t="str">
            <v>Chai chứa mẫu 100ml</v>
          </cell>
          <cell r="C109" t="str">
            <v>cái</v>
          </cell>
          <cell r="E109" t="str">
            <v>DC54</v>
          </cell>
          <cell r="F109">
            <v>86360</v>
          </cell>
        </row>
        <row r="110">
          <cell r="A110" t="str">
            <v>DC56</v>
          </cell>
          <cell r="B110" t="str">
            <v>Chai đựng hóa chất</v>
          </cell>
          <cell r="C110" t="str">
            <v>cái</v>
          </cell>
          <cell r="E110" t="str">
            <v>DC56</v>
          </cell>
          <cell r="F110">
            <v>45450</v>
          </cell>
        </row>
        <row r="111">
          <cell r="A111" t="str">
            <v>DC57</v>
          </cell>
          <cell r="B111" t="str">
            <v>Chai đựng mẫu</v>
          </cell>
          <cell r="C111" t="str">
            <v>cái</v>
          </cell>
          <cell r="E111" t="str">
            <v>DC57</v>
          </cell>
          <cell r="F111">
            <v>3640</v>
          </cell>
        </row>
        <row r="112">
          <cell r="A112" t="str">
            <v>DC59</v>
          </cell>
          <cell r="B112" t="str">
            <v>Chai nhựa 0,5 lít</v>
          </cell>
          <cell r="C112" t="str">
            <v>cái</v>
          </cell>
          <cell r="E112" t="str">
            <v>DC59</v>
          </cell>
          <cell r="F112">
            <v>7270</v>
          </cell>
        </row>
        <row r="113">
          <cell r="A113" t="str">
            <v>DC62</v>
          </cell>
          <cell r="B113" t="str">
            <v>Chuẩn độ Microburet</v>
          </cell>
          <cell r="C113" t="str">
            <v>cái</v>
          </cell>
          <cell r="E113" t="str">
            <v>DC62</v>
          </cell>
          <cell r="F113">
            <v>436360</v>
          </cell>
        </row>
        <row r="114">
          <cell r="A114" t="str">
            <v>DC83</v>
          </cell>
          <cell r="B114" t="str">
            <v>Đầu cone 0,1ml</v>
          </cell>
          <cell r="C114" t="str">
            <v>cái</v>
          </cell>
          <cell r="E114" t="str">
            <v>DC83</v>
          </cell>
          <cell r="F114">
            <v>1820</v>
          </cell>
        </row>
        <row r="115">
          <cell r="A115" t="str">
            <v>DC84</v>
          </cell>
          <cell r="B115" t="str">
            <v>Đầu cone 1ml</v>
          </cell>
          <cell r="C115" t="str">
            <v>cái</v>
          </cell>
          <cell r="E115" t="str">
            <v>DC84</v>
          </cell>
          <cell r="F115">
            <v>910</v>
          </cell>
        </row>
        <row r="116">
          <cell r="A116" t="str">
            <v>DC86</v>
          </cell>
          <cell r="B116" t="str">
            <v>Đầu cone 5ml</v>
          </cell>
          <cell r="C116" t="str">
            <v>cái</v>
          </cell>
          <cell r="E116" t="str">
            <v>DC86</v>
          </cell>
          <cell r="F116">
            <v>2730</v>
          </cell>
        </row>
        <row r="117">
          <cell r="A117" t="str">
            <v>DC87</v>
          </cell>
          <cell r="B117" t="str">
            <v>Đầu điện cực</v>
          </cell>
          <cell r="C117" t="str">
            <v>cái</v>
          </cell>
          <cell r="E117" t="str">
            <v>DC87</v>
          </cell>
          <cell r="F117">
            <v>2045450</v>
          </cell>
        </row>
        <row r="118">
          <cell r="A118" t="str">
            <v>DC90</v>
          </cell>
          <cell r="B118" t="str">
            <v>Đầu đo dòng chảy</v>
          </cell>
          <cell r="E118" t="str">
            <v>DC90</v>
          </cell>
          <cell r="F118">
            <v>2727730</v>
          </cell>
        </row>
        <row r="119">
          <cell r="A119" t="str">
            <v>DC94</v>
          </cell>
          <cell r="B119" t="str">
            <v>Đầu đo độ ẩm</v>
          </cell>
          <cell r="C119" t="str">
            <v>cái</v>
          </cell>
          <cell r="E119" t="str">
            <v>DC94</v>
          </cell>
          <cell r="F119">
            <v>1090910</v>
          </cell>
        </row>
        <row r="120">
          <cell r="A120" t="str">
            <v>DC94</v>
          </cell>
          <cell r="B120" t="str">
            <v>Đầu đo nhiệt độ không khí</v>
          </cell>
          <cell r="C120" t="str">
            <v>cái</v>
          </cell>
          <cell r="E120" t="str">
            <v>DC94</v>
          </cell>
          <cell r="F120">
            <v>1090910</v>
          </cell>
        </row>
        <row r="121">
          <cell r="A121" t="str">
            <v>DC95</v>
          </cell>
          <cell r="B121" t="str">
            <v>Đầu đo nhiệt độ nước</v>
          </cell>
          <cell r="C121" t="str">
            <v>cái</v>
          </cell>
          <cell r="E121" t="str">
            <v>DC95</v>
          </cell>
          <cell r="F121">
            <v>2727269</v>
          </cell>
        </row>
        <row r="122">
          <cell r="A122" t="str">
            <v>DC97</v>
          </cell>
          <cell r="B122" t="str">
            <v>Đầu đo sóng</v>
          </cell>
          <cell r="C122" t="str">
            <v>cái</v>
          </cell>
          <cell r="E122" t="str">
            <v>DC97</v>
          </cell>
          <cell r="F122">
            <v>5200000</v>
          </cell>
        </row>
        <row r="123">
          <cell r="A123" t="str">
            <v>DC101</v>
          </cell>
          <cell r="B123" t="str">
            <v>Đầu đo tốc độ gió</v>
          </cell>
          <cell r="C123" t="str">
            <v>cái</v>
          </cell>
          <cell r="E123" t="str">
            <v>DC101</v>
          </cell>
          <cell r="F123">
            <v>863640</v>
          </cell>
        </row>
        <row r="124">
          <cell r="A124" t="str">
            <v>DC109</v>
          </cell>
          <cell r="B124" t="str">
            <v>Đèn D2</v>
          </cell>
          <cell r="C124" t="str">
            <v>cái</v>
          </cell>
          <cell r="E124" t="str">
            <v>DC109</v>
          </cell>
          <cell r="F124">
            <v>6363640</v>
          </cell>
        </row>
        <row r="125">
          <cell r="A125" t="str">
            <v>DC110</v>
          </cell>
          <cell r="B125" t="str">
            <v>Đèn Dimax = 500h</v>
          </cell>
          <cell r="C125" t="str">
            <v>cái</v>
          </cell>
          <cell r="E125" t="str">
            <v>DC110</v>
          </cell>
          <cell r="F125">
            <v>4545450</v>
          </cell>
        </row>
        <row r="126">
          <cell r="A126" t="str">
            <v>DC111</v>
          </cell>
          <cell r="B126" t="str">
            <v>Đèn EDL</v>
          </cell>
          <cell r="C126" t="str">
            <v>cái</v>
          </cell>
          <cell r="E126" t="str">
            <v>DC111</v>
          </cell>
          <cell r="F126">
            <v>26363640</v>
          </cell>
        </row>
        <row r="127">
          <cell r="A127" t="str">
            <v>DC112</v>
          </cell>
          <cell r="B127" t="str">
            <v>Đèn HCL</v>
          </cell>
          <cell r="C127" t="str">
            <v>cái</v>
          </cell>
          <cell r="E127" t="str">
            <v>DC112</v>
          </cell>
          <cell r="F127">
            <v>19090910</v>
          </cell>
        </row>
        <row r="128">
          <cell r="A128" t="str">
            <v>DC113</v>
          </cell>
          <cell r="B128" t="str">
            <v>Đèn neon 40w</v>
          </cell>
          <cell r="C128" t="str">
            <v>bộ</v>
          </cell>
          <cell r="E128" t="str">
            <v>DC113</v>
          </cell>
          <cell r="F128">
            <v>90910</v>
          </cell>
        </row>
        <row r="129">
          <cell r="A129" t="str">
            <v>DC114</v>
          </cell>
          <cell r="B129" t="str">
            <v>Đèn Tungsten</v>
          </cell>
          <cell r="C129" t="str">
            <v>cái</v>
          </cell>
          <cell r="E129" t="str">
            <v>DC114</v>
          </cell>
          <cell r="F129">
            <v>45450</v>
          </cell>
        </row>
        <row r="130">
          <cell r="A130" t="str">
            <v>DC115</v>
          </cell>
          <cell r="B130" t="str">
            <v>Đèn Wimax = 200h</v>
          </cell>
          <cell r="C130" t="str">
            <v>cái</v>
          </cell>
          <cell r="E130" t="str">
            <v>DC115</v>
          </cell>
          <cell r="F130">
            <v>4181820</v>
          </cell>
        </row>
        <row r="131">
          <cell r="A131" t="str">
            <v>DC117</v>
          </cell>
          <cell r="B131" t="str">
            <v>Đĩa petri</v>
          </cell>
          <cell r="C131" t="str">
            <v>cái</v>
          </cell>
          <cell r="E131" t="str">
            <v>DC117</v>
          </cell>
          <cell r="F131">
            <v>19000</v>
          </cell>
        </row>
        <row r="132">
          <cell r="A132" t="str">
            <v>DC119</v>
          </cell>
          <cell r="B132" t="str">
            <v>Đĩa thủy tinh</v>
          </cell>
          <cell r="C132" t="str">
            <v>cái</v>
          </cell>
          <cell r="E132" t="str">
            <v>DC119</v>
          </cell>
          <cell r="F132">
            <v>18180</v>
          </cell>
        </row>
        <row r="133">
          <cell r="A133" t="str">
            <v>DC120</v>
          </cell>
          <cell r="B133" t="str">
            <v>Điện cực đo DO</v>
          </cell>
          <cell r="E133" t="str">
            <v>DC120</v>
          </cell>
          <cell r="F133">
            <v>2045450</v>
          </cell>
        </row>
        <row r="134">
          <cell r="A134" t="str">
            <v>DC121</v>
          </cell>
          <cell r="B134" t="str">
            <v>Điện cực đo độ muối</v>
          </cell>
          <cell r="E134" t="str">
            <v>DC121</v>
          </cell>
          <cell r="F134">
            <v>4545450</v>
          </cell>
        </row>
        <row r="135">
          <cell r="A135" t="str">
            <v>DC122</v>
          </cell>
          <cell r="B135" t="str">
            <v>Điện cực đo nhiệt độ</v>
          </cell>
          <cell r="E135" t="str">
            <v>DC122</v>
          </cell>
          <cell r="F135">
            <v>2727269</v>
          </cell>
        </row>
        <row r="136">
          <cell r="A136" t="str">
            <v>DC123</v>
          </cell>
          <cell r="B136" t="str">
            <v>Điện cực đo đa chỉ tiêu</v>
          </cell>
          <cell r="E136" t="str">
            <v>DC123</v>
          </cell>
          <cell r="F136">
            <v>5000000</v>
          </cell>
        </row>
        <row r="137">
          <cell r="A137" t="str">
            <v>DC125</v>
          </cell>
          <cell r="B137" t="str">
            <v>Điện cực pH</v>
          </cell>
          <cell r="C137" t="str">
            <v>cái</v>
          </cell>
          <cell r="E137" t="str">
            <v>DC125</v>
          </cell>
          <cell r="F137">
            <v>2727270</v>
          </cell>
        </row>
        <row r="138">
          <cell r="A138" t="str">
            <v>DC127</v>
          </cell>
          <cell r="B138" t="str">
            <v>Đũa thủy tinh</v>
          </cell>
          <cell r="C138" t="str">
            <v>cái</v>
          </cell>
          <cell r="E138" t="str">
            <v>DC127</v>
          </cell>
          <cell r="F138">
            <v>4550</v>
          </cell>
        </row>
        <row r="139">
          <cell r="A139" t="str">
            <v>DC130</v>
          </cell>
          <cell r="B139" t="str">
            <v>Găng tay y tế</v>
          </cell>
          <cell r="C139" t="str">
            <v>hộp</v>
          </cell>
          <cell r="E139" t="str">
            <v>DC130</v>
          </cell>
          <cell r="F139">
            <v>65000</v>
          </cell>
        </row>
        <row r="140">
          <cell r="A140" t="str">
            <v>DC131</v>
          </cell>
          <cell r="B140" t="str">
            <v>Ghế tựa</v>
          </cell>
          <cell r="C140" t="str">
            <v>cái</v>
          </cell>
          <cell r="E140" t="str">
            <v>DC131</v>
          </cell>
          <cell r="F140">
            <v>318180</v>
          </cell>
        </row>
        <row r="141">
          <cell r="A141" t="str">
            <v>DC132</v>
          </cell>
          <cell r="B141" t="str">
            <v>Giầy BHLĐ</v>
          </cell>
          <cell r="C141" t="str">
            <v>đôi</v>
          </cell>
          <cell r="E141" t="str">
            <v>DC132</v>
          </cell>
          <cell r="F141">
            <v>45450</v>
          </cell>
        </row>
        <row r="142">
          <cell r="A142" t="str">
            <v>DC144</v>
          </cell>
          <cell r="B142" t="str">
            <v xml:space="preserve">Hộp đựng thiết bị </v>
          </cell>
          <cell r="C142" t="str">
            <v>cái</v>
          </cell>
          <cell r="E142" t="str">
            <v>DC144</v>
          </cell>
          <cell r="F142">
            <v>363640</v>
          </cell>
        </row>
        <row r="143">
          <cell r="A143" t="str">
            <v>DC153</v>
          </cell>
          <cell r="B143" t="str">
            <v>Kim tiêm mẫu (syringe 10uL)</v>
          </cell>
          <cell r="C143" t="str">
            <v>Cái</v>
          </cell>
          <cell r="E143" t="str">
            <v>DC153</v>
          </cell>
          <cell r="F143">
            <v>1818180</v>
          </cell>
        </row>
        <row r="144">
          <cell r="A144" t="str">
            <v>DC151</v>
          </cell>
          <cell r="B144" t="str">
            <v>Khay inox</v>
          </cell>
          <cell r="C144" t="str">
            <v>cái</v>
          </cell>
          <cell r="E144" t="str">
            <v>DC151</v>
          </cell>
          <cell r="F144">
            <v>45450</v>
          </cell>
        </row>
        <row r="145">
          <cell r="A145" t="str">
            <v>DC149</v>
          </cell>
          <cell r="B145" t="str">
            <v>Khẩu trang y tế</v>
          </cell>
          <cell r="C145" t="str">
            <v>hộp</v>
          </cell>
          <cell r="E145" t="str">
            <v>DC149</v>
          </cell>
          <cell r="F145">
            <v>4550</v>
          </cell>
        </row>
        <row r="146">
          <cell r="A146" t="str">
            <v>DC156</v>
          </cell>
          <cell r="B146" t="str">
            <v>Lưới chuyên dùng</v>
          </cell>
          <cell r="C146" t="str">
            <v>cái</v>
          </cell>
          <cell r="E146" t="str">
            <v>DC156</v>
          </cell>
          <cell r="F146">
            <v>10000000</v>
          </cell>
        </row>
        <row r="147">
          <cell r="A147" t="str">
            <v>DC159</v>
          </cell>
          <cell r="B147" t="str">
            <v>Màng lọc</v>
          </cell>
          <cell r="C147" t="str">
            <v>cái</v>
          </cell>
          <cell r="E147" t="str">
            <v>DC159</v>
          </cell>
          <cell r="F147">
            <v>9090</v>
          </cell>
        </row>
        <row r="148">
          <cell r="A148" t="str">
            <v>DC160</v>
          </cell>
          <cell r="B148" t="str">
            <v>Màng lọc cho FIAS</v>
          </cell>
          <cell r="C148" t="str">
            <v>cái</v>
          </cell>
          <cell r="E148" t="str">
            <v>DC160</v>
          </cell>
          <cell r="F148">
            <v>181820</v>
          </cell>
        </row>
        <row r="149">
          <cell r="A149" t="str">
            <v>DC161</v>
          </cell>
          <cell r="B149" t="str">
            <v>Máy hút ẩm 1,5kw</v>
          </cell>
          <cell r="C149" t="str">
            <v>cái</v>
          </cell>
          <cell r="E149" t="str">
            <v>DC161</v>
          </cell>
          <cell r="F149">
            <v>6363640</v>
          </cell>
        </row>
        <row r="150">
          <cell r="A150" t="str">
            <v>DC162</v>
          </cell>
          <cell r="B150" t="str">
            <v>Máy hút bụi 2kw</v>
          </cell>
          <cell r="C150" t="str">
            <v>cái</v>
          </cell>
          <cell r="E150" t="str">
            <v>DC162</v>
          </cell>
          <cell r="F150">
            <v>909090</v>
          </cell>
        </row>
        <row r="151">
          <cell r="A151" t="str">
            <v>DC163</v>
          </cell>
          <cell r="B151" t="str">
            <v>Micropipet 10ml</v>
          </cell>
          <cell r="C151" t="str">
            <v>cái</v>
          </cell>
          <cell r="E151" t="str">
            <v>DC163</v>
          </cell>
          <cell r="F151">
            <v>1090910</v>
          </cell>
        </row>
        <row r="152">
          <cell r="A152" t="str">
            <v>DC164</v>
          </cell>
          <cell r="B152" t="str">
            <v>Micropipet 1ml</v>
          </cell>
          <cell r="C152" t="str">
            <v>cái</v>
          </cell>
          <cell r="E152" t="str">
            <v>DC164</v>
          </cell>
          <cell r="F152">
            <v>1090910</v>
          </cell>
        </row>
        <row r="153">
          <cell r="A153" t="str">
            <v>DC165</v>
          </cell>
          <cell r="B153" t="str">
            <v>Micropipet 5ml</v>
          </cell>
          <cell r="C153" t="str">
            <v>cái</v>
          </cell>
          <cell r="E153" t="str">
            <v>DC165</v>
          </cell>
          <cell r="F153">
            <v>1090910</v>
          </cell>
        </row>
        <row r="154">
          <cell r="A154" t="str">
            <v>DC166</v>
          </cell>
          <cell r="B154" t="str">
            <v>Mũ cứng</v>
          </cell>
          <cell r="C154" t="str">
            <v>cái</v>
          </cell>
          <cell r="E154" t="str">
            <v>DC166</v>
          </cell>
          <cell r="F154">
            <v>63640</v>
          </cell>
        </row>
        <row r="155">
          <cell r="A155" t="str">
            <v>DC169</v>
          </cell>
          <cell r="B155" t="str">
            <v>Ô che mưa, che nắng</v>
          </cell>
          <cell r="C155" t="str">
            <v>cái</v>
          </cell>
          <cell r="E155" t="str">
            <v>DC169</v>
          </cell>
          <cell r="F155">
            <v>63640</v>
          </cell>
        </row>
        <row r="156">
          <cell r="A156" t="str">
            <v>DC171</v>
          </cell>
          <cell r="B156" t="str">
            <v>Ống chứa mẫu 15ml (có nắp)</v>
          </cell>
          <cell r="C156" t="str">
            <v>cái</v>
          </cell>
          <cell r="E156" t="str">
            <v>DC171</v>
          </cell>
          <cell r="F156">
            <v>14550</v>
          </cell>
        </row>
        <row r="157">
          <cell r="A157" t="str">
            <v>DC174</v>
          </cell>
          <cell r="B157" t="str">
            <v>Ống duham</v>
          </cell>
          <cell r="C157" t="str">
            <v>ống</v>
          </cell>
          <cell r="E157" t="str">
            <v>DC174</v>
          </cell>
          <cell r="F157">
            <v>1820</v>
          </cell>
        </row>
        <row r="158">
          <cell r="A158" t="str">
            <v>DC172</v>
          </cell>
          <cell r="B158" t="str">
            <v>Ống đong 100ml</v>
          </cell>
          <cell r="C158" t="str">
            <v>cái</v>
          </cell>
          <cell r="E158" t="str">
            <v>DC172</v>
          </cell>
          <cell r="F158">
            <v>27270</v>
          </cell>
        </row>
        <row r="159">
          <cell r="A159" t="str">
            <v>DC173</v>
          </cell>
          <cell r="B159" t="str">
            <v>Ống đong 250ml</v>
          </cell>
          <cell r="C159" t="str">
            <v>cái</v>
          </cell>
          <cell r="E159" t="str">
            <v>DC173</v>
          </cell>
          <cell r="F159">
            <v>39090</v>
          </cell>
        </row>
        <row r="160">
          <cell r="A160" t="str">
            <v>DC176</v>
          </cell>
          <cell r="B160" t="str">
            <v>Ống hút</v>
          </cell>
          <cell r="C160" t="str">
            <v>cái</v>
          </cell>
          <cell r="E160" t="str">
            <v>DC176</v>
          </cell>
          <cell r="F160">
            <v>9090</v>
          </cell>
        </row>
        <row r="161">
          <cell r="A161" t="str">
            <v>DC180</v>
          </cell>
          <cell r="B161" t="str">
            <v>Ống nghiệm 25*150</v>
          </cell>
          <cell r="C161" t="str">
            <v>ống</v>
          </cell>
          <cell r="E161" t="str">
            <v>DC180</v>
          </cell>
          <cell r="F161">
            <v>20000</v>
          </cell>
        </row>
        <row r="162">
          <cell r="A162" t="str">
            <v>DC181</v>
          </cell>
          <cell r="B162" t="str">
            <v>Ống nghiệm có nắp</v>
          </cell>
          <cell r="C162" t="str">
            <v>ống</v>
          </cell>
          <cell r="E162" t="str">
            <v>DC181</v>
          </cell>
          <cell r="F162">
            <v>18180</v>
          </cell>
        </row>
        <row r="163">
          <cell r="A163" t="str">
            <v>DC182</v>
          </cell>
          <cell r="B163" t="str">
            <v>Ống nghiệm không nắp</v>
          </cell>
          <cell r="C163" t="str">
            <v>ống</v>
          </cell>
          <cell r="E163" t="str">
            <v>DC182</v>
          </cell>
          <cell r="F163">
            <v>7270</v>
          </cell>
        </row>
        <row r="164">
          <cell r="A164" t="str">
            <v>DC193</v>
          </cell>
          <cell r="B164" t="str">
            <v>Pipet 1000ml, 200ml, 100ml</v>
          </cell>
          <cell r="C164" t="str">
            <v>cái</v>
          </cell>
          <cell r="E164" t="str">
            <v>DC193</v>
          </cell>
          <cell r="F164">
            <v>36360</v>
          </cell>
        </row>
        <row r="165">
          <cell r="A165" t="str">
            <v>DC194</v>
          </cell>
          <cell r="B165" t="str">
            <v>Pipet 10ml</v>
          </cell>
          <cell r="C165" t="str">
            <v>cái</v>
          </cell>
          <cell r="E165" t="str">
            <v>DC194</v>
          </cell>
          <cell r="F165">
            <v>36360</v>
          </cell>
        </row>
        <row r="166">
          <cell r="A166" t="str">
            <v>DC195</v>
          </cell>
          <cell r="B166" t="str">
            <v>Pipet 1ml</v>
          </cell>
          <cell r="C166" t="str">
            <v>Cái</v>
          </cell>
          <cell r="E166" t="str">
            <v>DC195</v>
          </cell>
          <cell r="F166">
            <v>36360</v>
          </cell>
        </row>
        <row r="167">
          <cell r="A167" t="str">
            <v>DC196</v>
          </cell>
          <cell r="B167" t="str">
            <v>Pipet 5ml</v>
          </cell>
          <cell r="C167" t="str">
            <v>cái</v>
          </cell>
          <cell r="E167" t="str">
            <v>DC196</v>
          </cell>
          <cell r="F167">
            <v>31820</v>
          </cell>
        </row>
        <row r="168">
          <cell r="A168" t="str">
            <v>DC197</v>
          </cell>
          <cell r="B168" t="str">
            <v>Pipet loại 1ml, 2ml, 5ml</v>
          </cell>
          <cell r="C168" t="str">
            <v>cái</v>
          </cell>
          <cell r="E168" t="str">
            <v>DC197</v>
          </cell>
          <cell r="F168">
            <v>31820</v>
          </cell>
        </row>
        <row r="169">
          <cell r="A169" t="str">
            <v>DC188</v>
          </cell>
          <cell r="B169" t="str">
            <v>Phễu chiết 1000ml</v>
          </cell>
          <cell r="C169" t="str">
            <v>cái</v>
          </cell>
          <cell r="E169" t="str">
            <v>DC188</v>
          </cell>
          <cell r="F169">
            <v>454550</v>
          </cell>
        </row>
        <row r="170">
          <cell r="A170" t="str">
            <v>DC189</v>
          </cell>
          <cell r="B170" t="str">
            <v>Phễu chiết 100ml</v>
          </cell>
          <cell r="C170" t="str">
            <v>cái</v>
          </cell>
          <cell r="E170" t="str">
            <v>DC189</v>
          </cell>
          <cell r="F170">
            <v>454550</v>
          </cell>
        </row>
        <row r="171">
          <cell r="A171" t="str">
            <v>DC190</v>
          </cell>
          <cell r="B171" t="str">
            <v>phễu chiết 250ml</v>
          </cell>
          <cell r="C171" t="str">
            <v>cái</v>
          </cell>
          <cell r="E171" t="str">
            <v>DC190</v>
          </cell>
          <cell r="F171">
            <v>454550</v>
          </cell>
        </row>
        <row r="172">
          <cell r="A172" t="str">
            <v>DC191</v>
          </cell>
          <cell r="B172" t="str">
            <v>Phễu chiết 500ml</v>
          </cell>
          <cell r="C172" t="str">
            <v>Cái</v>
          </cell>
          <cell r="E172" t="str">
            <v>DC191</v>
          </cell>
          <cell r="F172">
            <v>409090</v>
          </cell>
        </row>
        <row r="173">
          <cell r="A173" t="str">
            <v>DC192</v>
          </cell>
          <cell r="B173" t="str">
            <v>Phễu lọc thủy tinh</v>
          </cell>
          <cell r="C173" t="str">
            <v>cái</v>
          </cell>
          <cell r="E173" t="str">
            <v>DC192</v>
          </cell>
          <cell r="F173">
            <v>45450</v>
          </cell>
        </row>
        <row r="174">
          <cell r="A174" t="str">
            <v>DC198</v>
          </cell>
          <cell r="B174" t="str">
            <v xml:space="preserve">Quả bóp </v>
          </cell>
          <cell r="C174" t="str">
            <v>cái</v>
          </cell>
          <cell r="E174" t="str">
            <v>DC198</v>
          </cell>
          <cell r="F174">
            <v>27730</v>
          </cell>
        </row>
        <row r="175">
          <cell r="A175" t="str">
            <v>DC200</v>
          </cell>
          <cell r="B175" t="str">
            <v>Quartz torches</v>
          </cell>
          <cell r="C175" t="str">
            <v>cái</v>
          </cell>
          <cell r="E175" t="str">
            <v>DC200</v>
          </cell>
          <cell r="F175">
            <v>10909090</v>
          </cell>
        </row>
        <row r="176">
          <cell r="A176" t="str">
            <v>DC201</v>
          </cell>
          <cell r="B176" t="str">
            <v>Quạt thông gió 40w</v>
          </cell>
          <cell r="C176" t="str">
            <v>cái</v>
          </cell>
          <cell r="E176" t="str">
            <v>DC201</v>
          </cell>
          <cell r="F176">
            <v>272730</v>
          </cell>
        </row>
        <row r="177">
          <cell r="A177" t="str">
            <v>DC202</v>
          </cell>
          <cell r="B177" t="str">
            <v>Quạt trần 100w</v>
          </cell>
          <cell r="C177" t="str">
            <v>cái</v>
          </cell>
          <cell r="E177" t="str">
            <v>DC202</v>
          </cell>
          <cell r="F177">
            <v>454550</v>
          </cell>
        </row>
        <row r="178">
          <cell r="A178" t="str">
            <v>DC199</v>
          </cell>
          <cell r="B178" t="str">
            <v>Quần áo BHLĐ</v>
          </cell>
          <cell r="C178" t="str">
            <v>bộ</v>
          </cell>
          <cell r="E178" t="str">
            <v>DC199</v>
          </cell>
          <cell r="F178">
            <v>272730</v>
          </cell>
        </row>
        <row r="179">
          <cell r="A179" t="str">
            <v>DC203</v>
          </cell>
          <cell r="B179" t="str">
            <v>Sàng rây</v>
          </cell>
          <cell r="C179" t="str">
            <v>cái</v>
          </cell>
          <cell r="E179" t="str">
            <v>DC203</v>
          </cell>
          <cell r="F179">
            <v>363640</v>
          </cell>
        </row>
        <row r="180">
          <cell r="A180" t="str">
            <v>DC219</v>
          </cell>
          <cell r="B180" t="str">
            <v>Tủ đựng tài liệu</v>
          </cell>
          <cell r="C180" t="str">
            <v>cái</v>
          </cell>
          <cell r="E180" t="str">
            <v>DC219</v>
          </cell>
          <cell r="F180">
            <v>2727270</v>
          </cell>
        </row>
        <row r="181">
          <cell r="A181" t="str">
            <v>DC211</v>
          </cell>
          <cell r="B181" t="str">
            <v>Thiết bị lấy mẫu thể tích 2 lít</v>
          </cell>
          <cell r="C181" t="str">
            <v>cái</v>
          </cell>
          <cell r="E181" t="str">
            <v>DC211</v>
          </cell>
          <cell r="F181">
            <v>9090910</v>
          </cell>
        </row>
        <row r="182">
          <cell r="A182" t="str">
            <v>DC212</v>
          </cell>
          <cell r="B182" t="str">
            <v>Thiết bị lấy mẫu thể tích 5 lít</v>
          </cell>
          <cell r="C182" t="str">
            <v>cái</v>
          </cell>
          <cell r="E182" t="str">
            <v>DC212</v>
          </cell>
          <cell r="F182">
            <v>13636360</v>
          </cell>
        </row>
        <row r="183">
          <cell r="A183" t="str">
            <v>DC214</v>
          </cell>
          <cell r="B183" t="str">
            <v>Thùng đựng và bảo quản mẫu</v>
          </cell>
          <cell r="C183" t="str">
            <v>cái</v>
          </cell>
          <cell r="E183" t="str">
            <v>DC214</v>
          </cell>
          <cell r="F183">
            <v>45450</v>
          </cell>
        </row>
        <row r="184">
          <cell r="A184" t="str">
            <v>DC214</v>
          </cell>
          <cell r="B184" t="str">
            <v>Thùng đựng và bảo quản mẫu</v>
          </cell>
          <cell r="C184" t="str">
            <v>thùng</v>
          </cell>
          <cell r="E184" t="str">
            <v>DC214</v>
          </cell>
          <cell r="F184">
            <v>45450</v>
          </cell>
        </row>
        <row r="185">
          <cell r="A185" t="str">
            <v>DC221</v>
          </cell>
          <cell r="B185" t="str">
            <v>Van Dorn Sampler thể tích 2 lít</v>
          </cell>
          <cell r="C185" t="str">
            <v>cái</v>
          </cell>
          <cell r="E185" t="str">
            <v>DC221</v>
          </cell>
          <cell r="F185">
            <v>9090910</v>
          </cell>
        </row>
        <row r="186">
          <cell r="A186" t="str">
            <v>DC222</v>
          </cell>
          <cell r="B186" t="str">
            <v>Van Dorn Sampler thể tích 5 lít</v>
          </cell>
          <cell r="C186" t="str">
            <v>cái</v>
          </cell>
          <cell r="E186" t="str">
            <v>DC222</v>
          </cell>
          <cell r="F186">
            <v>13636360</v>
          </cell>
        </row>
        <row r="187">
          <cell r="A187" t="str">
            <v>DC223</v>
          </cell>
          <cell r="B187" t="str">
            <v>Xô chứa dung dịch sục khí</v>
          </cell>
          <cell r="C187" t="str">
            <v>cái</v>
          </cell>
          <cell r="E187" t="str">
            <v>DC223</v>
          </cell>
          <cell r="F187">
            <v>45450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 t="str">
            <v>cái</v>
          </cell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22727270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15000000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21000000</v>
          </cell>
        </row>
        <row r="141">
          <cell r="B141" t="str">
            <v>DC139</v>
          </cell>
          <cell r="C141" t="str">
            <v>Đèn Wimax =500h</v>
          </cell>
          <cell r="E141">
            <v>23000000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400000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400000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</row>
        <row r="268">
          <cell r="B268" t="str">
            <v>DC266</v>
          </cell>
          <cell r="C268" t="str">
            <v>Đầu đo vận tốc</v>
          </cell>
          <cell r="D268" t="str">
            <v xml:space="preserve">cái </v>
          </cell>
          <cell r="E268">
            <v>4545000</v>
          </cell>
        </row>
        <row r="269">
          <cell r="B269" t="str">
            <v>DC267</v>
          </cell>
          <cell r="C269" t="str">
            <v>Bình định mức 150ml</v>
          </cell>
          <cell r="D269" t="str">
            <v xml:space="preserve">cái </v>
          </cell>
          <cell r="E269">
            <v>88000</v>
          </cell>
        </row>
        <row r="270">
          <cell r="B270" t="str">
            <v>DC268</v>
          </cell>
          <cell r="C270" t="str">
            <v>Ống Impinger</v>
          </cell>
          <cell r="D270" t="str">
            <v>cái</v>
          </cell>
          <cell r="E270">
            <v>700000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</row>
        <row r="15">
          <cell r="B15" t="str">
            <v>TB13</v>
          </cell>
          <cell r="C15" t="str">
            <v>Bộ chuyển đổi dữ liệu</v>
          </cell>
          <cell r="E15">
            <v>250000000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</row>
        <row r="155">
          <cell r="B155" t="str">
            <v>TB153</v>
          </cell>
          <cell r="C155" t="str">
            <v>Thiết bị đo khí thải</v>
          </cell>
          <cell r="D155" t="str">
            <v>Bộ</v>
          </cell>
          <cell r="E155">
            <v>200000000</v>
          </cell>
        </row>
        <row r="156">
          <cell r="B156" t="str">
            <v>TB154</v>
          </cell>
          <cell r="C156" t="str">
            <v xml:space="preserve">Modul phân tích khí THC
</v>
          </cell>
          <cell r="D156" t="str">
            <v>Cái</v>
          </cell>
          <cell r="E156">
            <v>150000000</v>
          </cell>
        </row>
      </sheetData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220000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118180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2400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>Gam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10000000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10000000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10000000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10000000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10000000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10000000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10000000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10000000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33000000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135500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VL378</v>
          </cell>
          <cell r="C380" t="str">
            <v>Dung môi tổng dầu, mỡ khoáng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  <row r="383">
          <cell r="B383" t="str">
            <v>VL381</v>
          </cell>
          <cell r="C383" t="str">
            <v>Dung dịch chuẩn H2S</v>
          </cell>
          <cell r="D383" t="str">
            <v>ml</v>
          </cell>
          <cell r="E383">
            <v>6560</v>
          </cell>
        </row>
        <row r="384">
          <cell r="B384" t="str">
            <v>VL382</v>
          </cell>
          <cell r="C384" t="str">
            <v>dung dịch chuẩn hơi acid</v>
          </cell>
          <cell r="D384" t="str">
            <v>ml</v>
          </cell>
          <cell r="E384">
            <v>900</v>
          </cell>
        </row>
      </sheetData>
      <sheetData sheetId="3">
        <row r="11">
          <cell r="B11" t="str">
            <v>QTVTNMT hạng IV.1</v>
          </cell>
          <cell r="C11">
            <v>1.86</v>
          </cell>
          <cell r="D11">
            <v>1390000</v>
          </cell>
          <cell r="E11">
            <v>2585400</v>
          </cell>
          <cell r="F11">
            <v>284394</v>
          </cell>
          <cell r="G11">
            <v>607569</v>
          </cell>
          <cell r="H11">
            <v>556000</v>
          </cell>
          <cell r="J11">
            <v>155129.34615384616</v>
          </cell>
        </row>
        <row r="12">
          <cell r="B12" t="str">
            <v>QTVTNMT hạng IV.2</v>
          </cell>
          <cell r="C12">
            <v>2.06</v>
          </cell>
          <cell r="D12">
            <v>1390000</v>
          </cell>
          <cell r="E12">
            <v>2863400</v>
          </cell>
          <cell r="F12">
            <v>314974</v>
          </cell>
          <cell r="G12">
            <v>672899</v>
          </cell>
          <cell r="H12">
            <v>556000</v>
          </cell>
          <cell r="J12">
            <v>169510.5</v>
          </cell>
        </row>
        <row r="13">
          <cell r="B13" t="str">
            <v>QTVTNMT hạng IV.3</v>
          </cell>
          <cell r="C13">
            <v>2.2599999999999998</v>
          </cell>
          <cell r="D13">
            <v>1390000</v>
          </cell>
          <cell r="E13">
            <v>3141399.9999999995</v>
          </cell>
          <cell r="F13">
            <v>345553.99999999994</v>
          </cell>
          <cell r="G13">
            <v>738228.99999999988</v>
          </cell>
          <cell r="H13">
            <v>556000</v>
          </cell>
          <cell r="J13">
            <v>183891.65384615381</v>
          </cell>
        </row>
        <row r="14">
          <cell r="B14" t="str">
            <v>QTVTNMT hạng III.1</v>
          </cell>
          <cell r="C14">
            <v>2.34</v>
          </cell>
          <cell r="D14">
            <v>1390000</v>
          </cell>
          <cell r="E14">
            <v>3252600</v>
          </cell>
          <cell r="F14">
            <v>357786</v>
          </cell>
          <cell r="G14">
            <v>764361</v>
          </cell>
          <cell r="H14">
            <v>556000</v>
          </cell>
          <cell r="J14">
            <v>189644.11538461538</v>
          </cell>
        </row>
        <row r="15">
          <cell r="B15" t="str">
            <v>QTVTNMT hạng III.2</v>
          </cell>
          <cell r="C15">
            <v>2.67</v>
          </cell>
          <cell r="D15">
            <v>1390000</v>
          </cell>
          <cell r="E15">
            <v>3711300</v>
          </cell>
          <cell r="F15">
            <v>408243</v>
          </cell>
          <cell r="G15">
            <v>872155.5</v>
          </cell>
          <cell r="H15">
            <v>556000</v>
          </cell>
          <cell r="J15">
            <v>213373.01923076922</v>
          </cell>
        </row>
        <row r="16">
          <cell r="B16" t="str">
            <v>QTVTNMT hạng III.3</v>
          </cell>
          <cell r="C16">
            <v>3</v>
          </cell>
          <cell r="D16">
            <v>1390000</v>
          </cell>
          <cell r="E16">
            <v>4170000</v>
          </cell>
          <cell r="F16">
            <v>458700</v>
          </cell>
          <cell r="G16">
            <v>979950</v>
          </cell>
          <cell r="H16">
            <v>556000</v>
          </cell>
          <cell r="J16">
            <v>237101.92307692306</v>
          </cell>
        </row>
        <row r="17">
          <cell r="B17" t="str">
            <v>QTVTNMT hạng III.4</v>
          </cell>
          <cell r="C17">
            <v>3.33</v>
          </cell>
          <cell r="D17">
            <v>1390000</v>
          </cell>
          <cell r="E17">
            <v>4628700</v>
          </cell>
          <cell r="F17">
            <v>509157</v>
          </cell>
          <cell r="G17">
            <v>1087744.5</v>
          </cell>
          <cell r="H17">
            <v>556000</v>
          </cell>
          <cell r="J17">
            <v>260830.82692307694</v>
          </cell>
        </row>
        <row r="46">
          <cell r="B46" t="str">
            <v>QTVTNMT hạng IV.1</v>
          </cell>
          <cell r="C46">
            <v>1.86</v>
          </cell>
          <cell r="D46">
            <v>1390000</v>
          </cell>
          <cell r="E46">
            <v>2585400</v>
          </cell>
          <cell r="F46">
            <v>284394</v>
          </cell>
          <cell r="G46">
            <v>607569</v>
          </cell>
          <cell r="H46">
            <v>139000</v>
          </cell>
          <cell r="J46">
            <v>139090.88461538462</v>
          </cell>
        </row>
        <row r="47">
          <cell r="B47" t="str">
            <v>QTVTNMT hạng IV.2</v>
          </cell>
          <cell r="C47">
            <v>2.06</v>
          </cell>
          <cell r="D47">
            <v>1390000</v>
          </cell>
          <cell r="E47">
            <v>2863400</v>
          </cell>
          <cell r="F47">
            <v>314974</v>
          </cell>
          <cell r="G47">
            <v>672899</v>
          </cell>
          <cell r="H47">
            <v>139000</v>
          </cell>
          <cell r="J47">
            <v>153472.03846153847</v>
          </cell>
        </row>
        <row r="48">
          <cell r="B48" t="str">
            <v>QTVTNMT hạng IV.3</v>
          </cell>
          <cell r="C48">
            <v>2.2599999999999998</v>
          </cell>
          <cell r="D48">
            <v>1390000</v>
          </cell>
          <cell r="E48">
            <v>3141399.9999999995</v>
          </cell>
          <cell r="F48">
            <v>345553.99999999994</v>
          </cell>
          <cell r="G48">
            <v>738228.99999999988</v>
          </cell>
          <cell r="H48">
            <v>139000</v>
          </cell>
          <cell r="J48">
            <v>167853.19230769228</v>
          </cell>
        </row>
        <row r="49">
          <cell r="B49" t="str">
            <v>QTVTNMT hạng III.1</v>
          </cell>
          <cell r="C49">
            <v>2.34</v>
          </cell>
          <cell r="D49">
            <v>1390000</v>
          </cell>
          <cell r="E49">
            <v>3252600</v>
          </cell>
          <cell r="F49">
            <v>357786</v>
          </cell>
          <cell r="G49">
            <v>764361</v>
          </cell>
          <cell r="H49">
            <v>139000</v>
          </cell>
          <cell r="J49">
            <v>173605.65384615384</v>
          </cell>
        </row>
        <row r="50">
          <cell r="B50" t="str">
            <v>QTVTNMT hạng III.2</v>
          </cell>
          <cell r="C50">
            <v>2.67</v>
          </cell>
          <cell r="D50">
            <v>1390000</v>
          </cell>
          <cell r="E50">
            <v>3711300</v>
          </cell>
          <cell r="F50">
            <v>408243</v>
          </cell>
          <cell r="G50">
            <v>872155.5</v>
          </cell>
          <cell r="H50">
            <v>139000</v>
          </cell>
          <cell r="J50">
            <v>197334.55769230769</v>
          </cell>
        </row>
        <row r="51">
          <cell r="B51" t="str">
            <v>QTVTNMT hạng III.3</v>
          </cell>
          <cell r="C51">
            <v>3</v>
          </cell>
          <cell r="D51">
            <v>1390000</v>
          </cell>
          <cell r="E51">
            <v>4170000</v>
          </cell>
          <cell r="F51">
            <v>458700</v>
          </cell>
          <cell r="G51">
            <v>979950</v>
          </cell>
          <cell r="H51">
            <v>139000</v>
          </cell>
          <cell r="J51">
            <v>221063.46153846153</v>
          </cell>
        </row>
        <row r="52">
          <cell r="B52" t="str">
            <v>QTVTNMT hạng III.4</v>
          </cell>
          <cell r="C52">
            <v>3.33</v>
          </cell>
          <cell r="D52">
            <v>1390000</v>
          </cell>
          <cell r="E52">
            <v>4628700</v>
          </cell>
          <cell r="F52">
            <v>509157</v>
          </cell>
          <cell r="G52">
            <v>1087744.5</v>
          </cell>
          <cell r="H52">
            <v>139000</v>
          </cell>
          <cell r="J52">
            <v>244792.36538461538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07"/>
  <sheetViews>
    <sheetView topLeftCell="A1438" workbookViewId="0">
      <selection activeCell="C1438" sqref="C1438"/>
    </sheetView>
  </sheetViews>
  <sheetFormatPr defaultRowHeight="15.75"/>
  <cols>
    <col min="1" max="1" width="4.25" style="90" customWidth="1"/>
    <col min="2" max="2" width="9" style="332"/>
    <col min="3" max="3" width="19.875" style="79" customWidth="1"/>
    <col min="4" max="4" width="6.625" style="79" customWidth="1"/>
    <col min="5" max="5" width="6" style="79" customWidth="1"/>
    <col min="6" max="6" width="6.125" style="79" customWidth="1"/>
    <col min="7" max="7" width="12.875" style="80" customWidth="1"/>
    <col min="8" max="8" width="11.25" style="86" customWidth="1"/>
    <col min="9" max="9" width="10.875" style="86" customWidth="1"/>
    <col min="10" max="10" width="1.875" style="79" customWidth="1"/>
    <col min="11" max="16384" width="9" style="79"/>
  </cols>
  <sheetData>
    <row r="1" spans="1:9" ht="22.5" customHeight="1">
      <c r="A1" s="491" t="s">
        <v>1439</v>
      </c>
      <c r="B1" s="491"/>
      <c r="C1" s="491"/>
      <c r="D1" s="491"/>
      <c r="E1" s="491"/>
      <c r="F1" s="491"/>
      <c r="G1" s="491"/>
      <c r="H1" s="491"/>
      <c r="I1" s="491"/>
    </row>
    <row r="2" spans="1:9" ht="57" customHeight="1">
      <c r="A2" s="254" t="s">
        <v>4</v>
      </c>
      <c r="B2" s="254" t="s">
        <v>5</v>
      </c>
      <c r="C2" s="254" t="s">
        <v>6</v>
      </c>
      <c r="D2" s="254" t="s">
        <v>7</v>
      </c>
      <c r="E2" s="254" t="s">
        <v>8</v>
      </c>
      <c r="F2" s="254" t="s">
        <v>10</v>
      </c>
      <c r="G2" s="255" t="s">
        <v>567</v>
      </c>
      <c r="H2" s="256" t="s">
        <v>917</v>
      </c>
      <c r="I2" s="256" t="s">
        <v>1429</v>
      </c>
    </row>
    <row r="3" spans="1:9" ht="21.95" customHeight="1">
      <c r="A3" s="250">
        <v>1</v>
      </c>
      <c r="B3" s="328" t="s">
        <v>1001</v>
      </c>
      <c r="C3" s="492" t="s">
        <v>1393</v>
      </c>
      <c r="D3" s="492"/>
      <c r="E3" s="492"/>
      <c r="F3" s="492"/>
      <c r="G3" s="251"/>
      <c r="H3" s="252"/>
      <c r="I3" s="253">
        <f>ROUND(SUM(I4:I33),0)</f>
        <v>74517</v>
      </c>
    </row>
    <row r="4" spans="1:9" ht="21.95" customHeight="1">
      <c r="A4" s="234" t="s">
        <v>13</v>
      </c>
      <c r="B4" s="329" t="s">
        <v>594</v>
      </c>
      <c r="C4" s="67" t="s">
        <v>159</v>
      </c>
      <c r="D4" s="66" t="s">
        <v>0</v>
      </c>
      <c r="E4" s="66">
        <v>6</v>
      </c>
      <c r="F4" s="66">
        <v>0.4</v>
      </c>
      <c r="G4" s="235">
        <f>VLOOKUP(B4,'[2]DUNG CU'!$B$3:$E$270,4,0)</f>
        <v>55000</v>
      </c>
      <c r="H4" s="236">
        <f>G4/(E4*26)</f>
        <v>352.56410256410254</v>
      </c>
      <c r="I4" s="236">
        <f>F4*H4</f>
        <v>141.02564102564102</v>
      </c>
    </row>
    <row r="5" spans="1:9" ht="21.95" customHeight="1">
      <c r="A5" s="234" t="s">
        <v>13</v>
      </c>
      <c r="B5" s="238" t="s">
        <v>604</v>
      </c>
      <c r="C5" s="67" t="s">
        <v>160</v>
      </c>
      <c r="D5" s="66" t="s">
        <v>0</v>
      </c>
      <c r="E5" s="66">
        <v>6</v>
      </c>
      <c r="F5" s="66">
        <v>0.45</v>
      </c>
      <c r="G5" s="235">
        <f>VLOOKUP(B5,'[2]DUNG CU'!$B$3:$E$270,4,0)</f>
        <v>2000000</v>
      </c>
      <c r="H5" s="236">
        <f t="shared" ref="H5:H68" si="0">G5/(E5*26)</f>
        <v>12820.51282051282</v>
      </c>
      <c r="I5" s="236">
        <f t="shared" ref="I5:I68" si="1">F5*H5</f>
        <v>5769.2307692307695</v>
      </c>
    </row>
    <row r="6" spans="1:9" ht="33" customHeight="1">
      <c r="A6" s="234" t="s">
        <v>13</v>
      </c>
      <c r="B6" s="111" t="s">
        <v>605</v>
      </c>
      <c r="C6" s="67" t="s">
        <v>161</v>
      </c>
      <c r="D6" s="66" t="s">
        <v>0</v>
      </c>
      <c r="E6" s="66">
        <v>6</v>
      </c>
      <c r="F6" s="66">
        <v>3</v>
      </c>
      <c r="G6" s="235">
        <f>VLOOKUP(B6,'[2]DUNG CU'!$B$3:$E$270,4,0)</f>
        <v>15000</v>
      </c>
      <c r="H6" s="236">
        <f t="shared" si="0"/>
        <v>96.15384615384616</v>
      </c>
      <c r="I6" s="236">
        <f t="shared" si="1"/>
        <v>288.46153846153845</v>
      </c>
    </row>
    <row r="7" spans="1:9" ht="21.95" customHeight="1">
      <c r="A7" s="234" t="s">
        <v>13</v>
      </c>
      <c r="B7" s="329" t="s">
        <v>606</v>
      </c>
      <c r="C7" s="67" t="s">
        <v>162</v>
      </c>
      <c r="D7" s="66" t="s">
        <v>0</v>
      </c>
      <c r="E7" s="66">
        <v>1</v>
      </c>
      <c r="F7" s="66">
        <v>3</v>
      </c>
      <c r="G7" s="235">
        <f>VLOOKUP(B7,'[2]DUNG CU'!$B$3:$E$270,4,0)</f>
        <v>150000</v>
      </c>
      <c r="H7" s="236">
        <f t="shared" si="0"/>
        <v>5769.2307692307695</v>
      </c>
      <c r="I7" s="236">
        <f t="shared" si="1"/>
        <v>17307.692307692309</v>
      </c>
    </row>
    <row r="8" spans="1:9" ht="21.95" customHeight="1">
      <c r="A8" s="234" t="s">
        <v>13</v>
      </c>
      <c r="B8" s="329" t="s">
        <v>607</v>
      </c>
      <c r="C8" s="67" t="s">
        <v>163</v>
      </c>
      <c r="D8" s="66" t="s">
        <v>0</v>
      </c>
      <c r="E8" s="66">
        <v>3</v>
      </c>
      <c r="F8" s="66">
        <v>1</v>
      </c>
      <c r="G8" s="235">
        <f>VLOOKUP(B8,'[2]DUNG CU'!$B$3:$E$270,4,0)</f>
        <v>7500</v>
      </c>
      <c r="H8" s="236">
        <f t="shared" si="0"/>
        <v>96.15384615384616</v>
      </c>
      <c r="I8" s="236">
        <f t="shared" si="1"/>
        <v>96.15384615384616</v>
      </c>
    </row>
    <row r="9" spans="1:9" ht="21.95" customHeight="1">
      <c r="A9" s="234" t="s">
        <v>13</v>
      </c>
      <c r="B9" s="329" t="s">
        <v>608</v>
      </c>
      <c r="C9" s="67" t="s">
        <v>164</v>
      </c>
      <c r="D9" s="66" t="s">
        <v>0</v>
      </c>
      <c r="E9" s="66">
        <v>6</v>
      </c>
      <c r="F9" s="66">
        <v>0.4</v>
      </c>
      <c r="G9" s="235">
        <f>VLOOKUP(B9,'[2]DUNG CU'!$B$3:$E$270,4,0)</f>
        <v>200000</v>
      </c>
      <c r="H9" s="236">
        <f t="shared" si="0"/>
        <v>1282.051282051282</v>
      </c>
      <c r="I9" s="236">
        <f t="shared" si="1"/>
        <v>512.82051282051282</v>
      </c>
    </row>
    <row r="10" spans="1:9" ht="21.95" customHeight="1">
      <c r="A10" s="234" t="s">
        <v>13</v>
      </c>
      <c r="B10" s="329" t="s">
        <v>574</v>
      </c>
      <c r="C10" s="67" t="s">
        <v>33</v>
      </c>
      <c r="D10" s="66" t="s">
        <v>0</v>
      </c>
      <c r="E10" s="66">
        <v>6</v>
      </c>
      <c r="F10" s="66">
        <v>0.4</v>
      </c>
      <c r="G10" s="235">
        <f>VLOOKUP(B10,'[2]DUNG CU'!$B$3:$E$270,4,0)</f>
        <v>110000</v>
      </c>
      <c r="H10" s="236">
        <f t="shared" si="0"/>
        <v>705.12820512820508</v>
      </c>
      <c r="I10" s="236">
        <f t="shared" si="1"/>
        <v>282.05128205128204</v>
      </c>
    </row>
    <row r="11" spans="1:9" ht="21.95" customHeight="1">
      <c r="A11" s="234" t="s">
        <v>13</v>
      </c>
      <c r="B11" s="238" t="s">
        <v>609</v>
      </c>
      <c r="C11" s="67" t="s">
        <v>165</v>
      </c>
      <c r="D11" s="66" t="s">
        <v>0</v>
      </c>
      <c r="E11" s="66">
        <v>6</v>
      </c>
      <c r="F11" s="66">
        <v>0.4</v>
      </c>
      <c r="G11" s="235">
        <f>VLOOKUP(B11,'[2]DUNG CU'!$B$3:$E$270,4,0)</f>
        <v>44000</v>
      </c>
      <c r="H11" s="236">
        <f t="shared" si="0"/>
        <v>282.05128205128204</v>
      </c>
      <c r="I11" s="236">
        <f t="shared" si="1"/>
        <v>112.82051282051282</v>
      </c>
    </row>
    <row r="12" spans="1:9" ht="21.95" customHeight="1">
      <c r="A12" s="234" t="s">
        <v>13</v>
      </c>
      <c r="B12" s="238" t="s">
        <v>610</v>
      </c>
      <c r="C12" s="67" t="s">
        <v>166</v>
      </c>
      <c r="D12" s="66" t="s">
        <v>0</v>
      </c>
      <c r="E12" s="66">
        <v>6</v>
      </c>
      <c r="F12" s="66">
        <v>0.4</v>
      </c>
      <c r="G12" s="235">
        <f>VLOOKUP(B12,'[2]DUNG CU'!$B$3:$E$270,4,0)</f>
        <v>143000</v>
      </c>
      <c r="H12" s="236">
        <f t="shared" si="0"/>
        <v>916.66666666666663</v>
      </c>
      <c r="I12" s="236">
        <f t="shared" si="1"/>
        <v>366.66666666666669</v>
      </c>
    </row>
    <row r="13" spans="1:9" ht="21.95" customHeight="1">
      <c r="A13" s="234" t="s">
        <v>13</v>
      </c>
      <c r="B13" s="238" t="s">
        <v>611</v>
      </c>
      <c r="C13" s="67" t="s">
        <v>167</v>
      </c>
      <c r="D13" s="66" t="s">
        <v>0</v>
      </c>
      <c r="E13" s="66">
        <v>6</v>
      </c>
      <c r="F13" s="66">
        <v>0.4</v>
      </c>
      <c r="G13" s="235">
        <f>VLOOKUP(B13,'[2]DUNG CU'!$B$3:$E$270,4,0)</f>
        <v>140000</v>
      </c>
      <c r="H13" s="236">
        <f t="shared" si="0"/>
        <v>897.43589743589746</v>
      </c>
      <c r="I13" s="236">
        <f t="shared" si="1"/>
        <v>358.97435897435901</v>
      </c>
    </row>
    <row r="14" spans="1:9" ht="21.95" customHeight="1">
      <c r="A14" s="234" t="s">
        <v>13</v>
      </c>
      <c r="B14" s="238" t="s">
        <v>596</v>
      </c>
      <c r="C14" s="67" t="s">
        <v>168</v>
      </c>
      <c r="D14" s="66" t="s">
        <v>0</v>
      </c>
      <c r="E14" s="66">
        <v>6</v>
      </c>
      <c r="F14" s="66">
        <v>0.4</v>
      </c>
      <c r="G14" s="235">
        <f>VLOOKUP(B14,'[2]DUNG CU'!$B$3:$E$270,4,0)</f>
        <v>75000</v>
      </c>
      <c r="H14" s="236">
        <f t="shared" si="0"/>
        <v>480.76923076923077</v>
      </c>
      <c r="I14" s="236">
        <f t="shared" si="1"/>
        <v>192.30769230769232</v>
      </c>
    </row>
    <row r="15" spans="1:9" ht="21.95" customHeight="1">
      <c r="A15" s="234" t="s">
        <v>13</v>
      </c>
      <c r="B15" s="238" t="s">
        <v>612</v>
      </c>
      <c r="C15" s="67" t="s">
        <v>169</v>
      </c>
      <c r="D15" s="66" t="s">
        <v>0</v>
      </c>
      <c r="E15" s="66">
        <v>6</v>
      </c>
      <c r="F15" s="66">
        <v>0.4</v>
      </c>
      <c r="G15" s="235">
        <f>VLOOKUP(B15,'[2]DUNG CU'!$B$3:$E$270,4,0)</f>
        <v>15000</v>
      </c>
      <c r="H15" s="236">
        <f t="shared" si="0"/>
        <v>96.15384615384616</v>
      </c>
      <c r="I15" s="236">
        <f t="shared" si="1"/>
        <v>38.461538461538467</v>
      </c>
    </row>
    <row r="16" spans="1:9" ht="21.95" customHeight="1">
      <c r="A16" s="234" t="s">
        <v>13</v>
      </c>
      <c r="B16" s="238" t="s">
        <v>613</v>
      </c>
      <c r="C16" s="67" t="s">
        <v>170</v>
      </c>
      <c r="D16" s="66" t="s">
        <v>0</v>
      </c>
      <c r="E16" s="66">
        <v>24</v>
      </c>
      <c r="F16" s="66">
        <v>0.4</v>
      </c>
      <c r="G16" s="235">
        <f>VLOOKUP(B16,'[2]DUNG CU'!$B$3:$E$270,4,0)</f>
        <v>15000000</v>
      </c>
      <c r="H16" s="236">
        <f t="shared" si="0"/>
        <v>24038.461538461539</v>
      </c>
      <c r="I16" s="236">
        <f t="shared" si="1"/>
        <v>9615.3846153846152</v>
      </c>
    </row>
    <row r="17" spans="1:9" ht="21.95" customHeight="1">
      <c r="A17" s="234"/>
      <c r="B17" s="329" t="s">
        <v>614</v>
      </c>
      <c r="C17" s="67" t="s">
        <v>171</v>
      </c>
      <c r="D17" s="66" t="s">
        <v>0</v>
      </c>
      <c r="E17" s="66">
        <v>24</v>
      </c>
      <c r="F17" s="66">
        <v>0.4</v>
      </c>
      <c r="G17" s="235">
        <f>VLOOKUP(B17,'[2]DUNG CU'!$B$3:$E$270,4,0)</f>
        <v>4500000</v>
      </c>
      <c r="H17" s="236">
        <f t="shared" si="0"/>
        <v>7211.5384615384619</v>
      </c>
      <c r="I17" s="236">
        <f t="shared" si="1"/>
        <v>2884.6153846153848</v>
      </c>
    </row>
    <row r="18" spans="1:9" ht="21.95" customHeight="1">
      <c r="A18" s="234" t="s">
        <v>13</v>
      </c>
      <c r="B18" s="329" t="s">
        <v>584</v>
      </c>
      <c r="C18" s="67" t="s">
        <v>102</v>
      </c>
      <c r="D18" s="66" t="s">
        <v>0</v>
      </c>
      <c r="E18" s="66">
        <v>12</v>
      </c>
      <c r="F18" s="66">
        <v>0.4</v>
      </c>
      <c r="G18" s="235">
        <f>VLOOKUP(B18,'[2]DUNG CU'!$B$3:$E$270,4,0)</f>
        <v>1600000</v>
      </c>
      <c r="H18" s="236">
        <f t="shared" si="0"/>
        <v>5128.2051282051279</v>
      </c>
      <c r="I18" s="236">
        <f t="shared" si="1"/>
        <v>2051.2820512820513</v>
      </c>
    </row>
    <row r="19" spans="1:9" ht="21.95" customHeight="1">
      <c r="A19" s="234" t="s">
        <v>13</v>
      </c>
      <c r="B19" s="329" t="s">
        <v>615</v>
      </c>
      <c r="C19" s="67" t="s">
        <v>172</v>
      </c>
      <c r="D19" s="66" t="s">
        <v>0</v>
      </c>
      <c r="E19" s="66">
        <v>6</v>
      </c>
      <c r="F19" s="66">
        <v>0.4</v>
      </c>
      <c r="G19" s="235">
        <f>VLOOKUP(B19,'[2]DUNG CU'!$B$3:$E$270,4,0)</f>
        <v>340000</v>
      </c>
      <c r="H19" s="236">
        <f t="shared" si="0"/>
        <v>2179.4871794871797</v>
      </c>
      <c r="I19" s="236">
        <f t="shared" si="1"/>
        <v>871.79487179487194</v>
      </c>
    </row>
    <row r="20" spans="1:9" ht="21.95" customHeight="1">
      <c r="A20" s="234" t="s">
        <v>13</v>
      </c>
      <c r="B20" s="329" t="s">
        <v>616</v>
      </c>
      <c r="C20" s="67" t="s">
        <v>173</v>
      </c>
      <c r="D20" s="66" t="s">
        <v>0</v>
      </c>
      <c r="E20" s="66">
        <v>6</v>
      </c>
      <c r="F20" s="66">
        <v>0.4</v>
      </c>
      <c r="G20" s="235">
        <f>VLOOKUP(B20,'[2]DUNG CU'!$B$3:$E$270,4,0)</f>
        <v>700000</v>
      </c>
      <c r="H20" s="236">
        <f t="shared" si="0"/>
        <v>4487.1794871794873</v>
      </c>
      <c r="I20" s="236">
        <f t="shared" si="1"/>
        <v>1794.8717948717949</v>
      </c>
    </row>
    <row r="21" spans="1:9" ht="21.95" customHeight="1">
      <c r="A21" s="234" t="s">
        <v>13</v>
      </c>
      <c r="B21" s="329" t="s">
        <v>617</v>
      </c>
      <c r="C21" s="67" t="s">
        <v>174</v>
      </c>
      <c r="D21" s="66" t="s">
        <v>0</v>
      </c>
      <c r="E21" s="66">
        <v>12</v>
      </c>
      <c r="F21" s="66">
        <v>0.5</v>
      </c>
      <c r="G21" s="235">
        <f>VLOOKUP(B21,'[2]DUNG CU'!$B$3:$E$270,4,0)</f>
        <v>30000</v>
      </c>
      <c r="H21" s="236">
        <f t="shared" si="0"/>
        <v>96.15384615384616</v>
      </c>
      <c r="I21" s="236">
        <f t="shared" si="1"/>
        <v>48.07692307692308</v>
      </c>
    </row>
    <row r="22" spans="1:9" ht="21.95" customHeight="1">
      <c r="A22" s="234" t="s">
        <v>13</v>
      </c>
      <c r="B22" s="329" t="s">
        <v>618</v>
      </c>
      <c r="C22" s="67" t="s">
        <v>175</v>
      </c>
      <c r="D22" s="66" t="s">
        <v>176</v>
      </c>
      <c r="E22" s="66">
        <v>0.3</v>
      </c>
      <c r="F22" s="66">
        <v>0.2</v>
      </c>
      <c r="G22" s="235">
        <f>VLOOKUP(B22,'[2]DUNG CU'!$B$3:$E$270,4,0)</f>
        <v>400000</v>
      </c>
      <c r="H22" s="236">
        <f t="shared" si="0"/>
        <v>51282.051282051281</v>
      </c>
      <c r="I22" s="236">
        <f t="shared" si="1"/>
        <v>10256.410256410258</v>
      </c>
    </row>
    <row r="23" spans="1:9" ht="21.95" customHeight="1">
      <c r="A23" s="234" t="s">
        <v>13</v>
      </c>
      <c r="B23" s="329" t="s">
        <v>619</v>
      </c>
      <c r="C23" s="67" t="s">
        <v>177</v>
      </c>
      <c r="D23" s="66" t="s">
        <v>176</v>
      </c>
      <c r="E23" s="66">
        <v>0.3</v>
      </c>
      <c r="F23" s="66">
        <v>0.2</v>
      </c>
      <c r="G23" s="235">
        <f>VLOOKUP(B23,'[2]DUNG CU'!$B$3:$E$270,4,0)</f>
        <v>400000</v>
      </c>
      <c r="H23" s="236">
        <f t="shared" si="0"/>
        <v>51282.051282051281</v>
      </c>
      <c r="I23" s="236">
        <f t="shared" si="1"/>
        <v>10256.410256410258</v>
      </c>
    </row>
    <row r="24" spans="1:9" ht="21.95" customHeight="1">
      <c r="A24" s="234" t="s">
        <v>13</v>
      </c>
      <c r="B24" s="329" t="s">
        <v>620</v>
      </c>
      <c r="C24" s="67" t="s">
        <v>178</v>
      </c>
      <c r="D24" s="66" t="s">
        <v>0</v>
      </c>
      <c r="E24" s="66">
        <v>36</v>
      </c>
      <c r="F24" s="66">
        <v>6.7000000000000004E-2</v>
      </c>
      <c r="G24" s="235">
        <f>VLOOKUP(B24,'[2]DUNG CU'!$B$3:$E$270,4,0)</f>
        <v>500000</v>
      </c>
      <c r="H24" s="236">
        <f t="shared" si="0"/>
        <v>534.18803418803418</v>
      </c>
      <c r="I24" s="236">
        <f t="shared" si="1"/>
        <v>35.79059829059829</v>
      </c>
    </row>
    <row r="25" spans="1:9" ht="21.95" customHeight="1">
      <c r="A25" s="234" t="s">
        <v>13</v>
      </c>
      <c r="B25" s="238" t="s">
        <v>621</v>
      </c>
      <c r="C25" s="67" t="s">
        <v>179</v>
      </c>
      <c r="D25" s="66" t="s">
        <v>0</v>
      </c>
      <c r="E25" s="66">
        <v>36</v>
      </c>
      <c r="F25" s="66">
        <v>6.7000000000000004E-2</v>
      </c>
      <c r="G25" s="235">
        <f>VLOOKUP(B25,'[2]DUNG CU'!$B$3:$E$270,4,0)</f>
        <v>250000</v>
      </c>
      <c r="H25" s="236">
        <f t="shared" si="0"/>
        <v>267.09401709401709</v>
      </c>
      <c r="I25" s="236">
        <f t="shared" si="1"/>
        <v>17.895299145299145</v>
      </c>
    </row>
    <row r="26" spans="1:9" ht="21.95" customHeight="1">
      <c r="A26" s="234" t="s">
        <v>13</v>
      </c>
      <c r="B26" s="238" t="s">
        <v>622</v>
      </c>
      <c r="C26" s="67" t="s">
        <v>180</v>
      </c>
      <c r="D26" s="66" t="s">
        <v>0</v>
      </c>
      <c r="E26" s="66">
        <v>60</v>
      </c>
      <c r="F26" s="66">
        <v>3.0000000000000001E-3</v>
      </c>
      <c r="G26" s="235">
        <f>VLOOKUP(B26,'[2]DUNG CU'!$B$3:$E$270,4,0)</f>
        <v>3000000</v>
      </c>
      <c r="H26" s="236">
        <f t="shared" si="0"/>
        <v>1923.0769230769231</v>
      </c>
      <c r="I26" s="236">
        <f t="shared" si="1"/>
        <v>5.7692307692307692</v>
      </c>
    </row>
    <row r="27" spans="1:9" ht="21.95" customHeight="1">
      <c r="A27" s="234" t="s">
        <v>13</v>
      </c>
      <c r="B27" s="329" t="s">
        <v>623</v>
      </c>
      <c r="C27" s="67" t="s">
        <v>181</v>
      </c>
      <c r="D27" s="66" t="s">
        <v>0</v>
      </c>
      <c r="E27" s="66">
        <v>36</v>
      </c>
      <c r="F27" s="66">
        <v>2.5000000000000001E-2</v>
      </c>
      <c r="G27" s="235">
        <f>VLOOKUP(B27,'[2]DUNG CU'!$B$3:$E$270,4,0)</f>
        <v>1500000</v>
      </c>
      <c r="H27" s="236">
        <f t="shared" si="0"/>
        <v>1602.5641025641025</v>
      </c>
      <c r="I27" s="236">
        <f t="shared" si="1"/>
        <v>40.064102564102569</v>
      </c>
    </row>
    <row r="28" spans="1:9" ht="21.95" customHeight="1">
      <c r="A28" s="234" t="s">
        <v>13</v>
      </c>
      <c r="B28" s="329" t="s">
        <v>624</v>
      </c>
      <c r="C28" s="67" t="s">
        <v>182</v>
      </c>
      <c r="D28" s="66" t="s">
        <v>2</v>
      </c>
      <c r="E28" s="66">
        <v>24</v>
      </c>
      <c r="F28" s="66">
        <v>0.42</v>
      </c>
      <c r="G28" s="235">
        <f>VLOOKUP(B28,'[2]DUNG CU'!$B$3:$E$270,4,0)</f>
        <v>40000</v>
      </c>
      <c r="H28" s="236">
        <f t="shared" si="0"/>
        <v>64.102564102564102</v>
      </c>
      <c r="I28" s="236">
        <f t="shared" si="1"/>
        <v>26.923076923076923</v>
      </c>
    </row>
    <row r="29" spans="1:9" ht="21.95" customHeight="1">
      <c r="A29" s="234" t="s">
        <v>13</v>
      </c>
      <c r="B29" s="329" t="s">
        <v>625</v>
      </c>
      <c r="C29" s="67" t="s">
        <v>183</v>
      </c>
      <c r="D29" s="66" t="s">
        <v>0</v>
      </c>
      <c r="E29" s="66">
        <v>72</v>
      </c>
      <c r="F29" s="66">
        <v>0.1</v>
      </c>
      <c r="G29" s="235">
        <f>VLOOKUP(B29,'[2]DUNG CU'!$B$3:$E$270,4,0)</f>
        <v>3800000</v>
      </c>
      <c r="H29" s="236">
        <f t="shared" si="0"/>
        <v>2029.91452991453</v>
      </c>
      <c r="I29" s="236">
        <f t="shared" si="1"/>
        <v>202.991452991453</v>
      </c>
    </row>
    <row r="30" spans="1:9" ht="21.95" customHeight="1">
      <c r="A30" s="234" t="s">
        <v>13</v>
      </c>
      <c r="B30" s="329" t="s">
        <v>626</v>
      </c>
      <c r="C30" s="67" t="s">
        <v>184</v>
      </c>
      <c r="D30" s="66" t="s">
        <v>0</v>
      </c>
      <c r="E30" s="66">
        <v>72</v>
      </c>
      <c r="F30" s="66">
        <v>0.42</v>
      </c>
      <c r="G30" s="235">
        <f>VLOOKUP(B30,'[2]DUNG CU'!$B$3:$E$270,4,0)</f>
        <v>2850000</v>
      </c>
      <c r="H30" s="236">
        <f t="shared" si="0"/>
        <v>1522.4358974358975</v>
      </c>
      <c r="I30" s="236">
        <f t="shared" si="1"/>
        <v>639.42307692307691</v>
      </c>
    </row>
    <row r="31" spans="1:9" ht="21.95" customHeight="1">
      <c r="A31" s="234" t="s">
        <v>13</v>
      </c>
      <c r="B31" s="329" t="s">
        <v>627</v>
      </c>
      <c r="C31" s="67" t="s">
        <v>185</v>
      </c>
      <c r="D31" s="66" t="s">
        <v>0</v>
      </c>
      <c r="E31" s="66">
        <v>72</v>
      </c>
      <c r="F31" s="66">
        <v>0.42</v>
      </c>
      <c r="G31" s="235">
        <f>VLOOKUP(B31,'[2]DUNG CU'!$B$3:$E$270,4,0)</f>
        <v>80000</v>
      </c>
      <c r="H31" s="236">
        <f t="shared" si="0"/>
        <v>42.735042735042732</v>
      </c>
      <c r="I31" s="236">
        <f t="shared" si="1"/>
        <v>17.948717948717945</v>
      </c>
    </row>
    <row r="32" spans="1:9" ht="21.95" customHeight="1">
      <c r="A32" s="234" t="s">
        <v>13</v>
      </c>
      <c r="B32" s="329" t="s">
        <v>628</v>
      </c>
      <c r="C32" s="67" t="s">
        <v>186</v>
      </c>
      <c r="D32" s="66" t="s">
        <v>1</v>
      </c>
      <c r="E32" s="66" t="s">
        <v>13</v>
      </c>
      <c r="F32" s="66">
        <v>2</v>
      </c>
      <c r="G32" s="235">
        <f>VLOOKUP(B32,'[2]DUNG CU'!$B$3:$E$270,4,0)</f>
        <v>1755</v>
      </c>
      <c r="H32" s="236"/>
      <c r="I32" s="236">
        <f>F32*G32</f>
        <v>3510</v>
      </c>
    </row>
    <row r="33" spans="1:9" ht="21.95" customHeight="1">
      <c r="A33" s="234"/>
      <c r="B33" s="329"/>
      <c r="C33" s="239" t="s">
        <v>915</v>
      </c>
      <c r="D33" s="240"/>
      <c r="E33" s="240"/>
      <c r="F33" s="241">
        <v>0.1</v>
      </c>
      <c r="G33" s="235"/>
      <c r="H33" s="236"/>
      <c r="I33" s="236">
        <f>SUM(I4:I32)*F33</f>
        <v>6774.2318376068397</v>
      </c>
    </row>
    <row r="34" spans="1:9" ht="21.95" customHeight="1">
      <c r="A34" s="234">
        <v>2</v>
      </c>
      <c r="B34" s="330" t="s">
        <v>1002</v>
      </c>
      <c r="C34" s="495" t="s">
        <v>1298</v>
      </c>
      <c r="D34" s="495"/>
      <c r="E34" s="495"/>
      <c r="F34" s="495"/>
      <c r="G34" s="235"/>
      <c r="H34" s="236"/>
      <c r="I34" s="237">
        <f>ROUND(SUM(I35:I66),0)</f>
        <v>74287</v>
      </c>
    </row>
    <row r="35" spans="1:9" ht="21.95" customHeight="1">
      <c r="A35" s="234" t="s">
        <v>13</v>
      </c>
      <c r="B35" s="329" t="s">
        <v>594</v>
      </c>
      <c r="C35" s="67" t="s">
        <v>159</v>
      </c>
      <c r="D35" s="66" t="s">
        <v>0</v>
      </c>
      <c r="E35" s="66">
        <v>6</v>
      </c>
      <c r="F35" s="66">
        <v>0.4</v>
      </c>
      <c r="G35" s="235">
        <f>VLOOKUP(B35,'[2]DUNG CU'!$B$3:$E$270,4,0)</f>
        <v>55000</v>
      </c>
      <c r="H35" s="236">
        <f t="shared" si="0"/>
        <v>352.56410256410254</v>
      </c>
      <c r="I35" s="236">
        <f>F35*H35</f>
        <v>141.02564102564102</v>
      </c>
    </row>
    <row r="36" spans="1:9" ht="21.95" customHeight="1">
      <c r="A36" s="234" t="s">
        <v>13</v>
      </c>
      <c r="B36" s="329" t="s">
        <v>629</v>
      </c>
      <c r="C36" s="67" t="s">
        <v>187</v>
      </c>
      <c r="D36" s="66" t="s">
        <v>0</v>
      </c>
      <c r="E36" s="66">
        <v>6</v>
      </c>
      <c r="F36" s="66">
        <v>0.4</v>
      </c>
      <c r="G36" s="235">
        <f>VLOOKUP(B36,'[2]DUNG CU'!$B$3:$E$270,4,0)</f>
        <v>3500000</v>
      </c>
      <c r="H36" s="236">
        <f t="shared" si="0"/>
        <v>22435.897435897437</v>
      </c>
      <c r="I36" s="236">
        <f t="shared" si="1"/>
        <v>8974.3589743589746</v>
      </c>
    </row>
    <row r="37" spans="1:9" ht="21.95" customHeight="1">
      <c r="A37" s="234" t="s">
        <v>13</v>
      </c>
      <c r="B37" s="329" t="s">
        <v>605</v>
      </c>
      <c r="C37" s="67" t="s">
        <v>161</v>
      </c>
      <c r="D37" s="66" t="s">
        <v>0</v>
      </c>
      <c r="E37" s="66">
        <v>6</v>
      </c>
      <c r="F37" s="66">
        <v>3</v>
      </c>
      <c r="G37" s="235">
        <f>VLOOKUP(B37,'[2]DUNG CU'!$B$3:$E$270,4,0)</f>
        <v>15000</v>
      </c>
      <c r="H37" s="236">
        <f t="shared" si="0"/>
        <v>96.15384615384616</v>
      </c>
      <c r="I37" s="236">
        <f t="shared" si="1"/>
        <v>288.46153846153845</v>
      </c>
    </row>
    <row r="38" spans="1:9" ht="21.95" customHeight="1">
      <c r="A38" s="234" t="s">
        <v>13</v>
      </c>
      <c r="B38" s="329" t="s">
        <v>606</v>
      </c>
      <c r="C38" s="67" t="s">
        <v>162</v>
      </c>
      <c r="D38" s="66" t="s">
        <v>0</v>
      </c>
      <c r="E38" s="66">
        <v>1</v>
      </c>
      <c r="F38" s="66">
        <v>3</v>
      </c>
      <c r="G38" s="235">
        <f>VLOOKUP(B38,'[2]DUNG CU'!$B$3:$E$270,4,0)</f>
        <v>150000</v>
      </c>
      <c r="H38" s="236">
        <f t="shared" si="0"/>
        <v>5769.2307692307695</v>
      </c>
      <c r="I38" s="236">
        <f t="shared" si="1"/>
        <v>17307.692307692309</v>
      </c>
    </row>
    <row r="39" spans="1:9" ht="21.95" customHeight="1">
      <c r="A39" s="234" t="s">
        <v>13</v>
      </c>
      <c r="B39" s="329" t="s">
        <v>607</v>
      </c>
      <c r="C39" s="67" t="s">
        <v>163</v>
      </c>
      <c r="D39" s="66" t="s">
        <v>0</v>
      </c>
      <c r="E39" s="66">
        <v>3</v>
      </c>
      <c r="F39" s="66">
        <v>1</v>
      </c>
      <c r="G39" s="235">
        <f>VLOOKUP(B39,'[2]DUNG CU'!$B$3:$E$270,4,0)</f>
        <v>7500</v>
      </c>
      <c r="H39" s="236">
        <f t="shared" si="0"/>
        <v>96.15384615384616</v>
      </c>
      <c r="I39" s="236">
        <f t="shared" si="1"/>
        <v>96.15384615384616</v>
      </c>
    </row>
    <row r="40" spans="1:9" ht="21.95" customHeight="1">
      <c r="A40" s="234" t="s">
        <v>13</v>
      </c>
      <c r="B40" s="329" t="s">
        <v>630</v>
      </c>
      <c r="C40" s="67" t="s">
        <v>188</v>
      </c>
      <c r="D40" s="66" t="s">
        <v>0</v>
      </c>
      <c r="E40" s="66">
        <v>1</v>
      </c>
      <c r="F40" s="66">
        <v>0.4</v>
      </c>
      <c r="G40" s="235">
        <f>VLOOKUP(B40,'[2]DUNG CU'!$B$3:$E$270,4,0)</f>
        <v>3000</v>
      </c>
      <c r="H40" s="236">
        <f t="shared" si="0"/>
        <v>115.38461538461539</v>
      </c>
      <c r="I40" s="236">
        <f t="shared" si="1"/>
        <v>46.15384615384616</v>
      </c>
    </row>
    <row r="41" spans="1:9" ht="21.95" customHeight="1">
      <c r="A41" s="234" t="s">
        <v>13</v>
      </c>
      <c r="B41" s="329" t="s">
        <v>631</v>
      </c>
      <c r="C41" s="67" t="s">
        <v>189</v>
      </c>
      <c r="D41" s="66" t="s">
        <v>0</v>
      </c>
      <c r="E41" s="66">
        <v>1</v>
      </c>
      <c r="F41" s="66">
        <v>0.4</v>
      </c>
      <c r="G41" s="235">
        <f>VLOOKUP(B41,'[2]DUNG CU'!$B$3:$E$270,4,0)</f>
        <v>3000</v>
      </c>
      <c r="H41" s="236">
        <f t="shared" si="0"/>
        <v>115.38461538461539</v>
      </c>
      <c r="I41" s="236">
        <f t="shared" si="1"/>
        <v>46.15384615384616</v>
      </c>
    </row>
    <row r="42" spans="1:9" ht="21.95" customHeight="1">
      <c r="A42" s="234" t="s">
        <v>13</v>
      </c>
      <c r="B42" s="238" t="s">
        <v>609</v>
      </c>
      <c r="C42" s="67" t="s">
        <v>165</v>
      </c>
      <c r="D42" s="66" t="s">
        <v>0</v>
      </c>
      <c r="E42" s="66">
        <v>6</v>
      </c>
      <c r="F42" s="66">
        <v>0.4</v>
      </c>
      <c r="G42" s="235">
        <f>VLOOKUP(B42,'[2]DUNG CU'!$B$3:$E$270,4,0)</f>
        <v>44000</v>
      </c>
      <c r="H42" s="236">
        <f t="shared" si="0"/>
        <v>282.05128205128204</v>
      </c>
      <c r="I42" s="236">
        <f t="shared" si="1"/>
        <v>112.82051282051282</v>
      </c>
    </row>
    <row r="43" spans="1:9" ht="21.95" customHeight="1">
      <c r="A43" s="234" t="s">
        <v>13</v>
      </c>
      <c r="B43" s="329" t="s">
        <v>632</v>
      </c>
      <c r="C43" s="67" t="s">
        <v>190</v>
      </c>
      <c r="D43" s="66" t="s">
        <v>0</v>
      </c>
      <c r="E43" s="66">
        <v>6</v>
      </c>
      <c r="F43" s="66">
        <v>0.4</v>
      </c>
      <c r="G43" s="235">
        <f>VLOOKUP(B43,'[2]DUNG CU'!$B$3:$E$270,4,0)</f>
        <v>50000</v>
      </c>
      <c r="H43" s="236">
        <f t="shared" si="0"/>
        <v>320.5128205128205</v>
      </c>
      <c r="I43" s="236">
        <f t="shared" si="1"/>
        <v>128.2051282051282</v>
      </c>
    </row>
    <row r="44" spans="1:9" ht="21.95" customHeight="1">
      <c r="A44" s="234" t="s">
        <v>13</v>
      </c>
      <c r="B44" s="329" t="s">
        <v>633</v>
      </c>
      <c r="C44" s="67" t="s">
        <v>191</v>
      </c>
      <c r="D44" s="66" t="s">
        <v>0</v>
      </c>
      <c r="E44" s="66">
        <v>6</v>
      </c>
      <c r="F44" s="66">
        <v>0.4</v>
      </c>
      <c r="G44" s="235">
        <f>VLOOKUP(B44,'[2]DUNG CU'!$B$3:$E$270,4,0)</f>
        <v>60000</v>
      </c>
      <c r="H44" s="236">
        <f t="shared" si="0"/>
        <v>384.61538461538464</v>
      </c>
      <c r="I44" s="236">
        <f t="shared" si="1"/>
        <v>153.84615384615387</v>
      </c>
    </row>
    <row r="45" spans="1:9" ht="21.95" customHeight="1">
      <c r="A45" s="234" t="s">
        <v>13</v>
      </c>
      <c r="B45" s="329" t="s">
        <v>634</v>
      </c>
      <c r="C45" s="67" t="s">
        <v>192</v>
      </c>
      <c r="D45" s="66" t="s">
        <v>0</v>
      </c>
      <c r="E45" s="66">
        <v>6</v>
      </c>
      <c r="F45" s="66">
        <v>0.4</v>
      </c>
      <c r="G45" s="235">
        <f>VLOOKUP(B45,'[2]DUNG CU'!$B$3:$E$270,4,0)</f>
        <v>100000</v>
      </c>
      <c r="H45" s="236">
        <f t="shared" si="0"/>
        <v>641.02564102564099</v>
      </c>
      <c r="I45" s="236">
        <f t="shared" si="1"/>
        <v>256.41025641025641</v>
      </c>
    </row>
    <row r="46" spans="1:9" ht="21.95" customHeight="1">
      <c r="A46" s="234" t="s">
        <v>13</v>
      </c>
      <c r="B46" s="238" t="s">
        <v>596</v>
      </c>
      <c r="C46" s="67" t="s">
        <v>168</v>
      </c>
      <c r="D46" s="66" t="s">
        <v>0</v>
      </c>
      <c r="E46" s="66">
        <v>6</v>
      </c>
      <c r="F46" s="66">
        <v>0.4</v>
      </c>
      <c r="G46" s="235">
        <f>VLOOKUP(B46,'[2]DUNG CU'!$B$3:$E$270,4,0)</f>
        <v>75000</v>
      </c>
      <c r="H46" s="236">
        <f t="shared" si="0"/>
        <v>480.76923076923077</v>
      </c>
      <c r="I46" s="236">
        <f t="shared" si="1"/>
        <v>192.30769230769232</v>
      </c>
    </row>
    <row r="47" spans="1:9" ht="21.95" customHeight="1">
      <c r="A47" s="234" t="s">
        <v>13</v>
      </c>
      <c r="B47" s="329" t="s">
        <v>635</v>
      </c>
      <c r="C47" s="67" t="s">
        <v>193</v>
      </c>
      <c r="D47" s="66" t="s">
        <v>0</v>
      </c>
      <c r="E47" s="66">
        <v>6</v>
      </c>
      <c r="F47" s="66">
        <v>0.4</v>
      </c>
      <c r="G47" s="235">
        <f>VLOOKUP(B47,'[2]DUNG CU'!$B$3:$E$270,4,0)</f>
        <v>15000</v>
      </c>
      <c r="H47" s="236">
        <f t="shared" si="0"/>
        <v>96.15384615384616</v>
      </c>
      <c r="I47" s="236">
        <f t="shared" si="1"/>
        <v>38.461538461538467</v>
      </c>
    </row>
    <row r="48" spans="1:9" ht="21.95" customHeight="1">
      <c r="A48" s="234" t="s">
        <v>13</v>
      </c>
      <c r="B48" s="238" t="s">
        <v>613</v>
      </c>
      <c r="C48" s="67" t="s">
        <v>170</v>
      </c>
      <c r="D48" s="66" t="s">
        <v>0</v>
      </c>
      <c r="E48" s="66">
        <v>24</v>
      </c>
      <c r="F48" s="66">
        <v>0.4</v>
      </c>
      <c r="G48" s="235">
        <f>VLOOKUP(B48,'[2]DUNG CU'!$B$3:$E$270,4,0)</f>
        <v>15000000</v>
      </c>
      <c r="H48" s="236">
        <f t="shared" si="0"/>
        <v>24038.461538461539</v>
      </c>
      <c r="I48" s="236">
        <f t="shared" si="1"/>
        <v>9615.3846153846152</v>
      </c>
    </row>
    <row r="49" spans="1:9" ht="21.95" customHeight="1">
      <c r="A49" s="234" t="s">
        <v>13</v>
      </c>
      <c r="B49" s="329" t="s">
        <v>614</v>
      </c>
      <c r="C49" s="67" t="s">
        <v>171</v>
      </c>
      <c r="D49" s="66" t="s">
        <v>0</v>
      </c>
      <c r="E49" s="66">
        <v>24</v>
      </c>
      <c r="F49" s="66">
        <v>0.4</v>
      </c>
      <c r="G49" s="235">
        <f>VLOOKUP(B49,'[2]DUNG CU'!$B$3:$E$270,4,0)</f>
        <v>4500000</v>
      </c>
      <c r="H49" s="236">
        <f t="shared" si="0"/>
        <v>7211.5384615384619</v>
      </c>
      <c r="I49" s="236">
        <f t="shared" si="1"/>
        <v>2884.6153846153848</v>
      </c>
    </row>
    <row r="50" spans="1:9" ht="21.95" customHeight="1">
      <c r="A50" s="234" t="s">
        <v>13</v>
      </c>
      <c r="B50" s="329" t="s">
        <v>584</v>
      </c>
      <c r="C50" s="67" t="s">
        <v>102</v>
      </c>
      <c r="D50" s="66" t="s">
        <v>0</v>
      </c>
      <c r="E50" s="66">
        <v>12</v>
      </c>
      <c r="F50" s="66">
        <v>0.4</v>
      </c>
      <c r="G50" s="235">
        <f>VLOOKUP(B50,'[2]DUNG CU'!$B$3:$E$270,4,0)</f>
        <v>1600000</v>
      </c>
      <c r="H50" s="236">
        <f t="shared" si="0"/>
        <v>5128.2051282051279</v>
      </c>
      <c r="I50" s="236">
        <f t="shared" si="1"/>
        <v>2051.2820512820513</v>
      </c>
    </row>
    <row r="51" spans="1:9" ht="21.95" customHeight="1">
      <c r="A51" s="234" t="s">
        <v>13</v>
      </c>
      <c r="B51" s="329" t="s">
        <v>615</v>
      </c>
      <c r="C51" s="67" t="s">
        <v>172</v>
      </c>
      <c r="D51" s="66" t="s">
        <v>0</v>
      </c>
      <c r="E51" s="66">
        <v>6</v>
      </c>
      <c r="F51" s="66">
        <v>0.4</v>
      </c>
      <c r="G51" s="235">
        <f>VLOOKUP(B51,'[2]DUNG CU'!$B$3:$E$270,4,0)</f>
        <v>340000</v>
      </c>
      <c r="H51" s="236">
        <f t="shared" si="0"/>
        <v>2179.4871794871797</v>
      </c>
      <c r="I51" s="236">
        <f t="shared" si="1"/>
        <v>871.79487179487194</v>
      </c>
    </row>
    <row r="52" spans="1:9" ht="21.95" customHeight="1">
      <c r="A52" s="234" t="s">
        <v>13</v>
      </c>
      <c r="B52" s="329" t="s">
        <v>616</v>
      </c>
      <c r="C52" s="67" t="s">
        <v>173</v>
      </c>
      <c r="D52" s="66" t="s">
        <v>0</v>
      </c>
      <c r="E52" s="66">
        <v>6</v>
      </c>
      <c r="F52" s="66">
        <v>0.4</v>
      </c>
      <c r="G52" s="235">
        <f>VLOOKUP(B52,'[2]DUNG CU'!$B$3:$E$270,4,0)</f>
        <v>700000</v>
      </c>
      <c r="H52" s="236">
        <f t="shared" si="0"/>
        <v>4487.1794871794873</v>
      </c>
      <c r="I52" s="236">
        <f t="shared" si="1"/>
        <v>1794.8717948717949</v>
      </c>
    </row>
    <row r="53" spans="1:9" ht="21.95" customHeight="1">
      <c r="A53" s="234" t="s">
        <v>13</v>
      </c>
      <c r="B53" s="329" t="s">
        <v>595</v>
      </c>
      <c r="C53" s="67" t="s">
        <v>194</v>
      </c>
      <c r="D53" s="66" t="s">
        <v>0</v>
      </c>
      <c r="E53" s="66">
        <v>6</v>
      </c>
      <c r="F53" s="66">
        <v>0.4</v>
      </c>
      <c r="G53" s="235">
        <f>VLOOKUP(B53,'[2]DUNG CU'!$B$3:$E$270,4,0)</f>
        <v>1000</v>
      </c>
      <c r="H53" s="236">
        <f t="shared" si="0"/>
        <v>6.4102564102564106</v>
      </c>
      <c r="I53" s="236">
        <f t="shared" si="1"/>
        <v>2.5641025641025643</v>
      </c>
    </row>
    <row r="54" spans="1:9" ht="21.95" customHeight="1">
      <c r="A54" s="234"/>
      <c r="B54" s="329" t="s">
        <v>617</v>
      </c>
      <c r="C54" s="67" t="s">
        <v>174</v>
      </c>
      <c r="D54" s="66" t="s">
        <v>0</v>
      </c>
      <c r="E54" s="66">
        <v>12</v>
      </c>
      <c r="F54" s="66">
        <v>0.5</v>
      </c>
      <c r="G54" s="235">
        <f>VLOOKUP(B54,'[2]DUNG CU'!$B$3:$E$270,4,0)</f>
        <v>30000</v>
      </c>
      <c r="H54" s="236">
        <f t="shared" si="0"/>
        <v>96.15384615384616</v>
      </c>
      <c r="I54" s="236">
        <f t="shared" si="1"/>
        <v>48.07692307692308</v>
      </c>
    </row>
    <row r="55" spans="1:9" ht="21.95" customHeight="1">
      <c r="A55" s="234" t="s">
        <v>13</v>
      </c>
      <c r="B55" s="329" t="s">
        <v>618</v>
      </c>
      <c r="C55" s="67" t="s">
        <v>175</v>
      </c>
      <c r="D55" s="66" t="s">
        <v>176</v>
      </c>
      <c r="E55" s="66">
        <v>0.3</v>
      </c>
      <c r="F55" s="66">
        <v>0.2</v>
      </c>
      <c r="G55" s="235">
        <f>VLOOKUP(B55,'[2]DUNG CU'!$B$3:$E$270,4,0)</f>
        <v>400000</v>
      </c>
      <c r="H55" s="236">
        <f t="shared" si="0"/>
        <v>51282.051282051281</v>
      </c>
      <c r="I55" s="236">
        <f t="shared" si="1"/>
        <v>10256.410256410258</v>
      </c>
    </row>
    <row r="56" spans="1:9" ht="21.95" customHeight="1">
      <c r="A56" s="234" t="s">
        <v>13</v>
      </c>
      <c r="B56" s="329" t="s">
        <v>619</v>
      </c>
      <c r="C56" s="67" t="s">
        <v>177</v>
      </c>
      <c r="D56" s="66" t="s">
        <v>176</v>
      </c>
      <c r="E56" s="66">
        <v>0.3</v>
      </c>
      <c r="F56" s="66">
        <v>0.2</v>
      </c>
      <c r="G56" s="235">
        <f>VLOOKUP(B56,'[2]DUNG CU'!$B$3:$E$270,4,0)</f>
        <v>400000</v>
      </c>
      <c r="H56" s="236">
        <f t="shared" si="0"/>
        <v>51282.051282051281</v>
      </c>
      <c r="I56" s="236">
        <f t="shared" si="1"/>
        <v>10256.410256410258</v>
      </c>
    </row>
    <row r="57" spans="1:9" ht="21.95" customHeight="1">
      <c r="A57" s="234" t="s">
        <v>13</v>
      </c>
      <c r="B57" s="329" t="s">
        <v>620</v>
      </c>
      <c r="C57" s="67" t="s">
        <v>178</v>
      </c>
      <c r="D57" s="66" t="s">
        <v>0</v>
      </c>
      <c r="E57" s="66">
        <v>36</v>
      </c>
      <c r="F57" s="66">
        <v>6.7000000000000004E-2</v>
      </c>
      <c r="G57" s="235">
        <f>VLOOKUP(B57,'[2]DUNG CU'!$B$3:$E$270,4,0)</f>
        <v>500000</v>
      </c>
      <c r="H57" s="236">
        <f t="shared" si="0"/>
        <v>534.18803418803418</v>
      </c>
      <c r="I57" s="236">
        <f t="shared" si="1"/>
        <v>35.79059829059829</v>
      </c>
    </row>
    <row r="58" spans="1:9" ht="21.95" customHeight="1">
      <c r="A58" s="234" t="s">
        <v>13</v>
      </c>
      <c r="B58" s="238" t="s">
        <v>621</v>
      </c>
      <c r="C58" s="67" t="s">
        <v>179</v>
      </c>
      <c r="D58" s="66" t="s">
        <v>0</v>
      </c>
      <c r="E58" s="66">
        <v>36</v>
      </c>
      <c r="F58" s="66">
        <v>6.7000000000000004E-2</v>
      </c>
      <c r="G58" s="235">
        <f>VLOOKUP(B58,'[2]DUNG CU'!$B$3:$E$270,4,0)</f>
        <v>250000</v>
      </c>
      <c r="H58" s="236">
        <f t="shared" si="0"/>
        <v>267.09401709401709</v>
      </c>
      <c r="I58" s="236">
        <f t="shared" si="1"/>
        <v>17.895299145299145</v>
      </c>
    </row>
    <row r="59" spans="1:9" ht="21.95" customHeight="1">
      <c r="A59" s="234" t="s">
        <v>13</v>
      </c>
      <c r="B59" s="238" t="s">
        <v>622</v>
      </c>
      <c r="C59" s="67" t="s">
        <v>180</v>
      </c>
      <c r="D59" s="66" t="s">
        <v>0</v>
      </c>
      <c r="E59" s="66">
        <v>60</v>
      </c>
      <c r="F59" s="66">
        <v>3.0000000000000001E-3</v>
      </c>
      <c r="G59" s="235">
        <f>VLOOKUP(B59,'[2]DUNG CU'!$B$3:$E$270,4,0)</f>
        <v>3000000</v>
      </c>
      <c r="H59" s="236">
        <f t="shared" si="0"/>
        <v>1923.0769230769231</v>
      </c>
      <c r="I59" s="236">
        <f t="shared" si="1"/>
        <v>5.7692307692307692</v>
      </c>
    </row>
    <row r="60" spans="1:9" ht="21.95" customHeight="1">
      <c r="A60" s="234" t="s">
        <v>13</v>
      </c>
      <c r="B60" s="329" t="s">
        <v>623</v>
      </c>
      <c r="C60" s="67" t="s">
        <v>181</v>
      </c>
      <c r="D60" s="66" t="s">
        <v>0</v>
      </c>
      <c r="E60" s="66">
        <v>36</v>
      </c>
      <c r="F60" s="66">
        <v>2.5000000000000001E-2</v>
      </c>
      <c r="G60" s="235">
        <f>VLOOKUP(B60,'[2]DUNG CU'!$B$3:$E$270,4,0)</f>
        <v>1500000</v>
      </c>
      <c r="H60" s="236">
        <f t="shared" si="0"/>
        <v>1602.5641025641025</v>
      </c>
      <c r="I60" s="236">
        <f t="shared" si="1"/>
        <v>40.064102564102569</v>
      </c>
    </row>
    <row r="61" spans="1:9" ht="21.95" customHeight="1">
      <c r="A61" s="234" t="s">
        <v>13</v>
      </c>
      <c r="B61" s="329" t="s">
        <v>624</v>
      </c>
      <c r="C61" s="67" t="s">
        <v>182</v>
      </c>
      <c r="D61" s="66" t="s">
        <v>2</v>
      </c>
      <c r="E61" s="66">
        <v>24</v>
      </c>
      <c r="F61" s="66">
        <v>0.4</v>
      </c>
      <c r="G61" s="235">
        <f>VLOOKUP(B61,'[2]DUNG CU'!$B$3:$E$270,4,0)</f>
        <v>40000</v>
      </c>
      <c r="H61" s="236">
        <f t="shared" si="0"/>
        <v>64.102564102564102</v>
      </c>
      <c r="I61" s="236">
        <f t="shared" si="1"/>
        <v>25.641025641025642</v>
      </c>
    </row>
    <row r="62" spans="1:9" ht="21.95" customHeight="1">
      <c r="A62" s="234" t="s">
        <v>13</v>
      </c>
      <c r="B62" s="329" t="s">
        <v>625</v>
      </c>
      <c r="C62" s="67" t="s">
        <v>183</v>
      </c>
      <c r="D62" s="66" t="s">
        <v>0</v>
      </c>
      <c r="E62" s="66">
        <v>72</v>
      </c>
      <c r="F62" s="66">
        <v>0.1</v>
      </c>
      <c r="G62" s="235">
        <f>VLOOKUP(B62,'[2]DUNG CU'!$B$3:$E$270,4,0)</f>
        <v>3800000</v>
      </c>
      <c r="H62" s="236">
        <f t="shared" si="0"/>
        <v>2029.91452991453</v>
      </c>
      <c r="I62" s="236">
        <f t="shared" si="1"/>
        <v>202.991452991453</v>
      </c>
    </row>
    <row r="63" spans="1:9" ht="21.95" customHeight="1">
      <c r="A63" s="234" t="s">
        <v>13</v>
      </c>
      <c r="B63" s="329" t="s">
        <v>626</v>
      </c>
      <c r="C63" s="67" t="s">
        <v>184</v>
      </c>
      <c r="D63" s="66" t="s">
        <v>0</v>
      </c>
      <c r="E63" s="66">
        <v>72</v>
      </c>
      <c r="F63" s="66">
        <v>0.4</v>
      </c>
      <c r="G63" s="235">
        <f>VLOOKUP(B63,'[2]DUNG CU'!$B$3:$E$270,4,0)</f>
        <v>2850000</v>
      </c>
      <c r="H63" s="236">
        <f t="shared" si="0"/>
        <v>1522.4358974358975</v>
      </c>
      <c r="I63" s="236">
        <f t="shared" si="1"/>
        <v>608.97435897435901</v>
      </c>
    </row>
    <row r="64" spans="1:9" ht="21.95" customHeight="1">
      <c r="A64" s="234" t="s">
        <v>13</v>
      </c>
      <c r="B64" s="329" t="s">
        <v>627</v>
      </c>
      <c r="C64" s="67" t="s">
        <v>185</v>
      </c>
      <c r="D64" s="66" t="s">
        <v>0</v>
      </c>
      <c r="E64" s="66">
        <v>72</v>
      </c>
      <c r="F64" s="66">
        <v>0.4</v>
      </c>
      <c r="G64" s="235">
        <f>VLOOKUP(B64,'[2]DUNG CU'!$B$3:$E$270,4,0)</f>
        <v>80000</v>
      </c>
      <c r="H64" s="236">
        <f t="shared" si="0"/>
        <v>42.735042735042732</v>
      </c>
      <c r="I64" s="236">
        <f t="shared" si="1"/>
        <v>17.094017094017094</v>
      </c>
    </row>
    <row r="65" spans="1:9" ht="21.95" customHeight="1">
      <c r="A65" s="234" t="s">
        <v>13</v>
      </c>
      <c r="B65" s="329" t="s">
        <v>628</v>
      </c>
      <c r="C65" s="67" t="s">
        <v>186</v>
      </c>
      <c r="D65" s="66" t="s">
        <v>1</v>
      </c>
      <c r="E65" s="66" t="s">
        <v>13</v>
      </c>
      <c r="F65" s="66">
        <v>0.57899999999999996</v>
      </c>
      <c r="G65" s="235">
        <f>VLOOKUP(B65,'[2]DUNG CU'!$B$3:$E$270,4,0)</f>
        <v>1755</v>
      </c>
      <c r="H65" s="236"/>
      <c r="I65" s="236">
        <f>F65*G65</f>
        <v>1016.145</v>
      </c>
    </row>
    <row r="66" spans="1:9" ht="21.95" customHeight="1">
      <c r="A66" s="234"/>
      <c r="B66" s="329"/>
      <c r="C66" s="239" t="s">
        <v>915</v>
      </c>
      <c r="D66" s="240"/>
      <c r="E66" s="240"/>
      <c r="F66" s="241">
        <v>0.1</v>
      </c>
      <c r="G66" s="235"/>
      <c r="H66" s="236"/>
      <c r="I66" s="236">
        <f>SUM(I35:I65)*F66</f>
        <v>6753.3826623931645</v>
      </c>
    </row>
    <row r="67" spans="1:9" ht="21.95" customHeight="1">
      <c r="A67" s="234">
        <v>3</v>
      </c>
      <c r="B67" s="330" t="s">
        <v>1003</v>
      </c>
      <c r="C67" s="495" t="s">
        <v>1289</v>
      </c>
      <c r="D67" s="495"/>
      <c r="E67" s="495"/>
      <c r="F67" s="227" t="s">
        <v>13</v>
      </c>
      <c r="G67" s="235"/>
      <c r="H67" s="236"/>
      <c r="I67" s="237">
        <f>ROUND(SUM(I68:I101),0)</f>
        <v>82423</v>
      </c>
    </row>
    <row r="68" spans="1:9" ht="21.95" customHeight="1">
      <c r="A68" s="234" t="s">
        <v>13</v>
      </c>
      <c r="B68" s="329" t="s">
        <v>594</v>
      </c>
      <c r="C68" s="67" t="s">
        <v>159</v>
      </c>
      <c r="D68" s="66" t="s">
        <v>0</v>
      </c>
      <c r="E68" s="66">
        <v>6</v>
      </c>
      <c r="F68" s="66">
        <v>0.4</v>
      </c>
      <c r="G68" s="235">
        <f>VLOOKUP(B68,'[2]DUNG CU'!$B$3:$E$270,4,0)</f>
        <v>55000</v>
      </c>
      <c r="H68" s="236">
        <f t="shared" si="0"/>
        <v>352.56410256410254</v>
      </c>
      <c r="I68" s="236">
        <f t="shared" si="1"/>
        <v>141.02564102564102</v>
      </c>
    </row>
    <row r="69" spans="1:9" ht="21.95" customHeight="1">
      <c r="A69" s="234" t="s">
        <v>13</v>
      </c>
      <c r="B69" s="329" t="s">
        <v>636</v>
      </c>
      <c r="C69" s="67" t="s">
        <v>195</v>
      </c>
      <c r="D69" s="66" t="s">
        <v>0</v>
      </c>
      <c r="E69" s="66">
        <v>6</v>
      </c>
      <c r="F69" s="66">
        <v>0.4</v>
      </c>
      <c r="G69" s="235">
        <f>VLOOKUP(B69,'[2]DUNG CU'!$B$3:$E$270,4,0)</f>
        <v>4600000</v>
      </c>
      <c r="H69" s="236">
        <f t="shared" ref="H69:H129" si="2">G69/(E69*26)</f>
        <v>29487.179487179488</v>
      </c>
      <c r="I69" s="236">
        <f t="shared" ref="I69:I129" si="3">F69*H69</f>
        <v>11794.871794871797</v>
      </c>
    </row>
    <row r="70" spans="1:9" ht="21.95" customHeight="1">
      <c r="A70" s="234" t="s">
        <v>13</v>
      </c>
      <c r="B70" s="329" t="s">
        <v>605</v>
      </c>
      <c r="C70" s="67" t="s">
        <v>161</v>
      </c>
      <c r="D70" s="66" t="s">
        <v>0</v>
      </c>
      <c r="E70" s="66">
        <v>6</v>
      </c>
      <c r="F70" s="66">
        <v>3</v>
      </c>
      <c r="G70" s="235">
        <f>VLOOKUP(B70,'[2]DUNG CU'!$B$3:$E$270,4,0)</f>
        <v>15000</v>
      </c>
      <c r="H70" s="236">
        <f t="shared" si="2"/>
        <v>96.15384615384616</v>
      </c>
      <c r="I70" s="236">
        <f t="shared" si="3"/>
        <v>288.46153846153845</v>
      </c>
    </row>
    <row r="71" spans="1:9" ht="21.95" customHeight="1">
      <c r="A71" s="234" t="s">
        <v>13</v>
      </c>
      <c r="B71" s="329" t="s">
        <v>606</v>
      </c>
      <c r="C71" s="67" t="s">
        <v>162</v>
      </c>
      <c r="D71" s="66" t="s">
        <v>0</v>
      </c>
      <c r="E71" s="66">
        <v>1</v>
      </c>
      <c r="F71" s="66">
        <v>3</v>
      </c>
      <c r="G71" s="235">
        <f>VLOOKUP(B71,'[2]DUNG CU'!$B$3:$E$270,4,0)</f>
        <v>150000</v>
      </c>
      <c r="H71" s="236">
        <f t="shared" si="2"/>
        <v>5769.2307692307695</v>
      </c>
      <c r="I71" s="236">
        <f t="shared" si="3"/>
        <v>17307.692307692309</v>
      </c>
    </row>
    <row r="72" spans="1:9" ht="21.95" customHeight="1">
      <c r="A72" s="234" t="s">
        <v>13</v>
      </c>
      <c r="B72" s="329" t="s">
        <v>607</v>
      </c>
      <c r="C72" s="67" t="s">
        <v>163</v>
      </c>
      <c r="D72" s="66" t="s">
        <v>0</v>
      </c>
      <c r="E72" s="66">
        <v>3</v>
      </c>
      <c r="F72" s="66">
        <v>1</v>
      </c>
      <c r="G72" s="235">
        <f>VLOOKUP(B72,'[2]DUNG CU'!$B$3:$E$270,4,0)</f>
        <v>7500</v>
      </c>
      <c r="H72" s="236">
        <f t="shared" si="2"/>
        <v>96.15384615384616</v>
      </c>
      <c r="I72" s="236">
        <f t="shared" si="3"/>
        <v>96.15384615384616</v>
      </c>
    </row>
    <row r="73" spans="1:9" ht="21.95" customHeight="1">
      <c r="A73" s="234" t="s">
        <v>13</v>
      </c>
      <c r="B73" s="329" t="s">
        <v>630</v>
      </c>
      <c r="C73" s="67" t="s">
        <v>188</v>
      </c>
      <c r="D73" s="66" t="s">
        <v>0</v>
      </c>
      <c r="E73" s="66">
        <v>1</v>
      </c>
      <c r="F73" s="66">
        <v>0.4</v>
      </c>
      <c r="G73" s="235">
        <f>VLOOKUP(B73,'[2]DUNG CU'!$B$3:$E$270,4,0)</f>
        <v>3000</v>
      </c>
      <c r="H73" s="236">
        <f t="shared" si="2"/>
        <v>115.38461538461539</v>
      </c>
      <c r="I73" s="236">
        <f t="shared" si="3"/>
        <v>46.15384615384616</v>
      </c>
    </row>
    <row r="74" spans="1:9" ht="21.95" customHeight="1">
      <c r="A74" s="234" t="s">
        <v>13</v>
      </c>
      <c r="B74" s="329" t="s">
        <v>631</v>
      </c>
      <c r="C74" s="67" t="s">
        <v>189</v>
      </c>
      <c r="D74" s="66" t="s">
        <v>0</v>
      </c>
      <c r="E74" s="66">
        <v>1</v>
      </c>
      <c r="F74" s="66">
        <v>0.4</v>
      </c>
      <c r="G74" s="235">
        <f>VLOOKUP(B74,'[2]DUNG CU'!$B$3:$E$270,4,0)</f>
        <v>3000</v>
      </c>
      <c r="H74" s="236">
        <f t="shared" si="2"/>
        <v>115.38461538461539</v>
      </c>
      <c r="I74" s="236">
        <f t="shared" si="3"/>
        <v>46.15384615384616</v>
      </c>
    </row>
    <row r="75" spans="1:9" ht="21.95" customHeight="1">
      <c r="A75" s="234" t="s">
        <v>13</v>
      </c>
      <c r="B75" s="329" t="s">
        <v>597</v>
      </c>
      <c r="C75" s="67" t="s">
        <v>196</v>
      </c>
      <c r="D75" s="66" t="s">
        <v>0</v>
      </c>
      <c r="E75" s="66">
        <v>6</v>
      </c>
      <c r="F75" s="66">
        <v>0.4</v>
      </c>
      <c r="G75" s="235">
        <f>VLOOKUP(B75,'[2]DUNG CU'!$B$3:$E$270,4,0)</f>
        <v>110000</v>
      </c>
      <c r="H75" s="236">
        <f t="shared" si="2"/>
        <v>705.12820512820508</v>
      </c>
      <c r="I75" s="236">
        <f t="shared" si="3"/>
        <v>282.05128205128204</v>
      </c>
    </row>
    <row r="76" spans="1:9" ht="21.95" customHeight="1">
      <c r="A76" s="234" t="s">
        <v>13</v>
      </c>
      <c r="B76" s="329" t="s">
        <v>598</v>
      </c>
      <c r="C76" s="67" t="s">
        <v>197</v>
      </c>
      <c r="D76" s="66" t="s">
        <v>0</v>
      </c>
      <c r="E76" s="66">
        <v>6</v>
      </c>
      <c r="F76" s="66">
        <v>0.4</v>
      </c>
      <c r="G76" s="235">
        <f>VLOOKUP(B76,'[2]DUNG CU'!$B$3:$E$270,4,0)</f>
        <v>70000</v>
      </c>
      <c r="H76" s="236">
        <f t="shared" si="2"/>
        <v>448.71794871794873</v>
      </c>
      <c r="I76" s="236">
        <f t="shared" si="3"/>
        <v>179.4871794871795</v>
      </c>
    </row>
    <row r="77" spans="1:9" ht="21.95" customHeight="1">
      <c r="A77" s="234" t="s">
        <v>13</v>
      </c>
      <c r="B77" s="329" t="s">
        <v>637</v>
      </c>
      <c r="C77" s="67" t="s">
        <v>198</v>
      </c>
      <c r="D77" s="66" t="s">
        <v>0</v>
      </c>
      <c r="E77" s="66">
        <v>6</v>
      </c>
      <c r="F77" s="66">
        <v>0.4</v>
      </c>
      <c r="G77" s="235">
        <f>VLOOKUP(B77,'[2]DUNG CU'!$B$3:$E$270,4,0)</f>
        <v>85000</v>
      </c>
      <c r="H77" s="236">
        <f t="shared" si="2"/>
        <v>544.87179487179492</v>
      </c>
      <c r="I77" s="236">
        <f t="shared" si="3"/>
        <v>217.94871794871798</v>
      </c>
    </row>
    <row r="78" spans="1:9" ht="21.95" customHeight="1">
      <c r="A78" s="234" t="s">
        <v>13</v>
      </c>
      <c r="B78" s="329" t="s">
        <v>638</v>
      </c>
      <c r="C78" s="67" t="s">
        <v>199</v>
      </c>
      <c r="D78" s="66" t="s">
        <v>0</v>
      </c>
      <c r="E78" s="66">
        <v>6</v>
      </c>
      <c r="F78" s="66">
        <v>0.4</v>
      </c>
      <c r="G78" s="235">
        <f>VLOOKUP(B78,'[2]DUNG CU'!$B$3:$E$270,4,0)</f>
        <v>88000</v>
      </c>
      <c r="H78" s="236">
        <f t="shared" si="2"/>
        <v>564.10256410256409</v>
      </c>
      <c r="I78" s="236">
        <f t="shared" si="3"/>
        <v>225.64102564102564</v>
      </c>
    </row>
    <row r="79" spans="1:9" ht="21.95" customHeight="1">
      <c r="A79" s="234" t="s">
        <v>13</v>
      </c>
      <c r="B79" s="329" t="s">
        <v>639</v>
      </c>
      <c r="C79" s="67" t="s">
        <v>200</v>
      </c>
      <c r="D79" s="66" t="s">
        <v>0</v>
      </c>
      <c r="E79" s="66">
        <v>6</v>
      </c>
      <c r="F79" s="66">
        <v>0.4</v>
      </c>
      <c r="G79" s="235">
        <f>VLOOKUP(B79,'[2]DUNG CU'!$B$3:$E$270,4,0)</f>
        <v>150000</v>
      </c>
      <c r="H79" s="236">
        <f t="shared" si="2"/>
        <v>961.53846153846155</v>
      </c>
      <c r="I79" s="236">
        <f t="shared" si="3"/>
        <v>384.61538461538464</v>
      </c>
    </row>
    <row r="80" spans="1:9" ht="21.95" customHeight="1">
      <c r="A80" s="234" t="s">
        <v>13</v>
      </c>
      <c r="B80" s="329" t="s">
        <v>635</v>
      </c>
      <c r="C80" s="67" t="s">
        <v>193</v>
      </c>
      <c r="D80" s="66" t="s">
        <v>0</v>
      </c>
      <c r="E80" s="66">
        <v>6</v>
      </c>
      <c r="F80" s="66">
        <v>0.4</v>
      </c>
      <c r="G80" s="235">
        <f>VLOOKUP(B80,'[2]DUNG CU'!$B$3:$E$270,4,0)</f>
        <v>15000</v>
      </c>
      <c r="H80" s="236">
        <f t="shared" si="2"/>
        <v>96.15384615384616</v>
      </c>
      <c r="I80" s="236">
        <f t="shared" si="3"/>
        <v>38.461538461538467</v>
      </c>
    </row>
    <row r="81" spans="1:9" ht="21.95" customHeight="1">
      <c r="A81" s="234" t="s">
        <v>13</v>
      </c>
      <c r="B81" s="329" t="s">
        <v>574</v>
      </c>
      <c r="C81" s="67" t="s">
        <v>33</v>
      </c>
      <c r="D81" s="66" t="s">
        <v>0</v>
      </c>
      <c r="E81" s="66">
        <v>6</v>
      </c>
      <c r="F81" s="66">
        <v>0.4</v>
      </c>
      <c r="G81" s="235">
        <f>VLOOKUP(B81,'[2]DUNG CU'!$B$3:$E$270,4,0)</f>
        <v>110000</v>
      </c>
      <c r="H81" s="236">
        <f t="shared" si="2"/>
        <v>705.12820512820508</v>
      </c>
      <c r="I81" s="236">
        <f t="shared" si="3"/>
        <v>282.05128205128204</v>
      </c>
    </row>
    <row r="82" spans="1:9" ht="21.95" customHeight="1">
      <c r="A82" s="234" t="s">
        <v>13</v>
      </c>
      <c r="B82" s="238" t="s">
        <v>613</v>
      </c>
      <c r="C82" s="67" t="s">
        <v>170</v>
      </c>
      <c r="D82" s="66" t="s">
        <v>0</v>
      </c>
      <c r="E82" s="66">
        <v>24</v>
      </c>
      <c r="F82" s="66">
        <v>0.4</v>
      </c>
      <c r="G82" s="235">
        <f>VLOOKUP(B82,'[2]DUNG CU'!$B$3:$E$270,4,0)</f>
        <v>15000000</v>
      </c>
      <c r="H82" s="236">
        <f t="shared" si="2"/>
        <v>24038.461538461539</v>
      </c>
      <c r="I82" s="236">
        <f t="shared" si="3"/>
        <v>9615.3846153846152</v>
      </c>
    </row>
    <row r="83" spans="1:9" ht="21.95" customHeight="1">
      <c r="A83" s="234" t="s">
        <v>13</v>
      </c>
      <c r="B83" s="329" t="s">
        <v>614</v>
      </c>
      <c r="C83" s="67" t="s">
        <v>171</v>
      </c>
      <c r="D83" s="66" t="s">
        <v>0</v>
      </c>
      <c r="E83" s="66">
        <v>24</v>
      </c>
      <c r="F83" s="66">
        <v>0.4</v>
      </c>
      <c r="G83" s="235">
        <f>VLOOKUP(B83,'[2]DUNG CU'!$B$3:$E$270,4,0)</f>
        <v>4500000</v>
      </c>
      <c r="H83" s="236">
        <f t="shared" si="2"/>
        <v>7211.5384615384619</v>
      </c>
      <c r="I83" s="236">
        <f t="shared" si="3"/>
        <v>2884.6153846153848</v>
      </c>
    </row>
    <row r="84" spans="1:9" ht="21.95" customHeight="1">
      <c r="A84" s="234" t="s">
        <v>13</v>
      </c>
      <c r="B84" s="329" t="s">
        <v>584</v>
      </c>
      <c r="C84" s="67" t="s">
        <v>102</v>
      </c>
      <c r="D84" s="66" t="s">
        <v>0</v>
      </c>
      <c r="E84" s="66">
        <v>12</v>
      </c>
      <c r="F84" s="66">
        <v>0.4</v>
      </c>
      <c r="G84" s="235">
        <f>VLOOKUP(B84,'[2]DUNG CU'!$B$3:$E$270,4,0)</f>
        <v>1600000</v>
      </c>
      <c r="H84" s="236">
        <f t="shared" si="2"/>
        <v>5128.2051282051279</v>
      </c>
      <c r="I84" s="236">
        <f t="shared" si="3"/>
        <v>2051.2820512820513</v>
      </c>
    </row>
    <row r="85" spans="1:9" ht="21.95" customHeight="1">
      <c r="A85" s="234" t="s">
        <v>13</v>
      </c>
      <c r="B85" s="329" t="s">
        <v>599</v>
      </c>
      <c r="C85" s="67" t="s">
        <v>201</v>
      </c>
      <c r="D85" s="66" t="s">
        <v>202</v>
      </c>
      <c r="E85" s="66">
        <v>6</v>
      </c>
      <c r="F85" s="66">
        <v>0.3</v>
      </c>
      <c r="G85" s="235">
        <f>VLOOKUP(B85,'[2]DUNG CU'!$B$3:$E$270,4,0)</f>
        <v>2000000</v>
      </c>
      <c r="H85" s="236">
        <f t="shared" si="2"/>
        <v>12820.51282051282</v>
      </c>
      <c r="I85" s="236">
        <f t="shared" si="3"/>
        <v>3846.1538461538457</v>
      </c>
    </row>
    <row r="86" spans="1:9" ht="21.95" customHeight="1">
      <c r="A86" s="234" t="s">
        <v>13</v>
      </c>
      <c r="B86" s="329" t="s">
        <v>615</v>
      </c>
      <c r="C86" s="67" t="s">
        <v>172</v>
      </c>
      <c r="D86" s="66" t="s">
        <v>0</v>
      </c>
      <c r="E86" s="66">
        <v>6</v>
      </c>
      <c r="F86" s="66">
        <v>0.4</v>
      </c>
      <c r="G86" s="235">
        <f>VLOOKUP(B86,'[2]DUNG CU'!$B$3:$E$270,4,0)</f>
        <v>340000</v>
      </c>
      <c r="H86" s="236">
        <f t="shared" si="2"/>
        <v>2179.4871794871797</v>
      </c>
      <c r="I86" s="236">
        <f t="shared" si="3"/>
        <v>871.79487179487194</v>
      </c>
    </row>
    <row r="87" spans="1:9" ht="21.95" customHeight="1">
      <c r="A87" s="234" t="s">
        <v>13</v>
      </c>
      <c r="B87" s="329" t="s">
        <v>616</v>
      </c>
      <c r="C87" s="67" t="s">
        <v>173</v>
      </c>
      <c r="D87" s="66" t="s">
        <v>0</v>
      </c>
      <c r="E87" s="66">
        <v>6</v>
      </c>
      <c r="F87" s="66">
        <v>0.4</v>
      </c>
      <c r="G87" s="235">
        <f>VLOOKUP(B87,'[2]DUNG CU'!$B$3:$E$270,4,0)</f>
        <v>700000</v>
      </c>
      <c r="H87" s="236">
        <f t="shared" si="2"/>
        <v>4487.1794871794873</v>
      </c>
      <c r="I87" s="236">
        <f t="shared" si="3"/>
        <v>1794.8717948717949</v>
      </c>
    </row>
    <row r="88" spans="1:9" ht="21.95" customHeight="1">
      <c r="A88" s="234" t="s">
        <v>13</v>
      </c>
      <c r="B88" s="329" t="s">
        <v>595</v>
      </c>
      <c r="C88" s="67" t="s">
        <v>194</v>
      </c>
      <c r="D88" s="66" t="s">
        <v>0</v>
      </c>
      <c r="E88" s="66">
        <v>6</v>
      </c>
      <c r="F88" s="66">
        <v>0.4</v>
      </c>
      <c r="G88" s="235">
        <f>VLOOKUP(B88,'[2]DUNG CU'!$B$3:$E$270,4,0)</f>
        <v>1000</v>
      </c>
      <c r="H88" s="236">
        <f t="shared" si="2"/>
        <v>6.4102564102564106</v>
      </c>
      <c r="I88" s="236">
        <f t="shared" si="3"/>
        <v>2.5641025641025643</v>
      </c>
    </row>
    <row r="89" spans="1:9" ht="21.95" customHeight="1">
      <c r="A89" s="234" t="s">
        <v>13</v>
      </c>
      <c r="B89" s="329" t="s">
        <v>617</v>
      </c>
      <c r="C89" s="67" t="s">
        <v>174</v>
      </c>
      <c r="D89" s="66" t="s">
        <v>0</v>
      </c>
      <c r="E89" s="66">
        <v>12</v>
      </c>
      <c r="F89" s="66">
        <v>0.5</v>
      </c>
      <c r="G89" s="235">
        <f>VLOOKUP(B89,'[2]DUNG CU'!$B$3:$E$270,4,0)</f>
        <v>30000</v>
      </c>
      <c r="H89" s="236">
        <f t="shared" si="2"/>
        <v>96.15384615384616</v>
      </c>
      <c r="I89" s="236">
        <f t="shared" si="3"/>
        <v>48.07692307692308</v>
      </c>
    </row>
    <row r="90" spans="1:9" ht="21.95" customHeight="1">
      <c r="A90" s="234" t="s">
        <v>13</v>
      </c>
      <c r="B90" s="329" t="s">
        <v>618</v>
      </c>
      <c r="C90" s="67" t="s">
        <v>175</v>
      </c>
      <c r="D90" s="66" t="s">
        <v>176</v>
      </c>
      <c r="E90" s="66">
        <v>0.3</v>
      </c>
      <c r="F90" s="66">
        <v>0.2</v>
      </c>
      <c r="G90" s="235">
        <f>VLOOKUP(B90,'[2]DUNG CU'!$B$3:$E$270,4,0)</f>
        <v>400000</v>
      </c>
      <c r="H90" s="236">
        <f t="shared" si="2"/>
        <v>51282.051282051281</v>
      </c>
      <c r="I90" s="236">
        <f t="shared" si="3"/>
        <v>10256.410256410258</v>
      </c>
    </row>
    <row r="91" spans="1:9" ht="21.95" customHeight="1">
      <c r="A91" s="234"/>
      <c r="B91" s="329" t="s">
        <v>619</v>
      </c>
      <c r="C91" s="67" t="s">
        <v>177</v>
      </c>
      <c r="D91" s="66" t="s">
        <v>176</v>
      </c>
      <c r="E91" s="66">
        <v>0.3</v>
      </c>
      <c r="F91" s="66">
        <v>0.2</v>
      </c>
      <c r="G91" s="235">
        <f>VLOOKUP(B91,'[2]DUNG CU'!$B$3:$E$270,4,0)</f>
        <v>400000</v>
      </c>
      <c r="H91" s="236">
        <f t="shared" si="2"/>
        <v>51282.051282051281</v>
      </c>
      <c r="I91" s="236">
        <f t="shared" si="3"/>
        <v>10256.410256410258</v>
      </c>
    </row>
    <row r="92" spans="1:9" ht="21.95" customHeight="1">
      <c r="A92" s="234" t="s">
        <v>13</v>
      </c>
      <c r="B92" s="329" t="s">
        <v>620</v>
      </c>
      <c r="C92" s="67" t="s">
        <v>178</v>
      </c>
      <c r="D92" s="66" t="s">
        <v>0</v>
      </c>
      <c r="E92" s="66">
        <v>36</v>
      </c>
      <c r="F92" s="66">
        <v>6.7000000000000004E-2</v>
      </c>
      <c r="G92" s="235">
        <f>VLOOKUP(B92,'[2]DUNG CU'!$B$3:$E$270,4,0)</f>
        <v>500000</v>
      </c>
      <c r="H92" s="236">
        <f t="shared" si="2"/>
        <v>534.18803418803418</v>
      </c>
      <c r="I92" s="236">
        <f t="shared" si="3"/>
        <v>35.79059829059829</v>
      </c>
    </row>
    <row r="93" spans="1:9" ht="21.95" customHeight="1">
      <c r="A93" s="234" t="s">
        <v>13</v>
      </c>
      <c r="B93" s="238" t="s">
        <v>621</v>
      </c>
      <c r="C93" s="67" t="s">
        <v>179</v>
      </c>
      <c r="D93" s="66" t="s">
        <v>0</v>
      </c>
      <c r="E93" s="66">
        <v>36</v>
      </c>
      <c r="F93" s="66">
        <v>6.7000000000000004E-2</v>
      </c>
      <c r="G93" s="235">
        <f>VLOOKUP(B93,'[2]DUNG CU'!$B$3:$E$270,4,0)</f>
        <v>250000</v>
      </c>
      <c r="H93" s="236">
        <f t="shared" si="2"/>
        <v>267.09401709401709</v>
      </c>
      <c r="I93" s="236">
        <f t="shared" si="3"/>
        <v>17.895299145299145</v>
      </c>
    </row>
    <row r="94" spans="1:9" ht="21.95" customHeight="1">
      <c r="A94" s="234" t="s">
        <v>13</v>
      </c>
      <c r="B94" s="238" t="s">
        <v>622</v>
      </c>
      <c r="C94" s="67" t="s">
        <v>180</v>
      </c>
      <c r="D94" s="66" t="s">
        <v>0</v>
      </c>
      <c r="E94" s="66">
        <v>60</v>
      </c>
      <c r="F94" s="66">
        <v>3.0000000000000001E-3</v>
      </c>
      <c r="G94" s="235">
        <f>VLOOKUP(B94,'[2]DUNG CU'!$B$3:$E$270,4,0)</f>
        <v>3000000</v>
      </c>
      <c r="H94" s="236">
        <f t="shared" si="2"/>
        <v>1923.0769230769231</v>
      </c>
      <c r="I94" s="236">
        <f t="shared" si="3"/>
        <v>5.7692307692307692</v>
      </c>
    </row>
    <row r="95" spans="1:9" ht="21.95" customHeight="1">
      <c r="A95" s="234" t="s">
        <v>13</v>
      </c>
      <c r="B95" s="329" t="s">
        <v>623</v>
      </c>
      <c r="C95" s="67" t="s">
        <v>181</v>
      </c>
      <c r="D95" s="66" t="s">
        <v>0</v>
      </c>
      <c r="E95" s="66">
        <v>36</v>
      </c>
      <c r="F95" s="66">
        <v>2.5000000000000001E-2</v>
      </c>
      <c r="G95" s="235">
        <f>VLOOKUP(B95,'[2]DUNG CU'!$B$3:$E$270,4,0)</f>
        <v>1500000</v>
      </c>
      <c r="H95" s="236">
        <f t="shared" si="2"/>
        <v>1602.5641025641025</v>
      </c>
      <c r="I95" s="236">
        <f t="shared" si="3"/>
        <v>40.064102564102569</v>
      </c>
    </row>
    <row r="96" spans="1:9" ht="21.95" customHeight="1">
      <c r="A96" s="234" t="s">
        <v>13</v>
      </c>
      <c r="B96" s="329" t="s">
        <v>624</v>
      </c>
      <c r="C96" s="67" t="s">
        <v>182</v>
      </c>
      <c r="D96" s="66" t="s">
        <v>2</v>
      </c>
      <c r="E96" s="66">
        <v>24</v>
      </c>
      <c r="F96" s="66">
        <v>0.42</v>
      </c>
      <c r="G96" s="235">
        <f>VLOOKUP(B96,'[2]DUNG CU'!$B$3:$E$270,4,0)</f>
        <v>40000</v>
      </c>
      <c r="H96" s="236">
        <f t="shared" si="2"/>
        <v>64.102564102564102</v>
      </c>
      <c r="I96" s="236">
        <f t="shared" si="3"/>
        <v>26.923076923076923</v>
      </c>
    </row>
    <row r="97" spans="1:9" ht="21.95" customHeight="1">
      <c r="A97" s="234" t="s">
        <v>13</v>
      </c>
      <c r="B97" s="329" t="s">
        <v>625</v>
      </c>
      <c r="C97" s="67" t="s">
        <v>183</v>
      </c>
      <c r="D97" s="66" t="s">
        <v>0</v>
      </c>
      <c r="E97" s="66">
        <v>72</v>
      </c>
      <c r="F97" s="66">
        <v>0.1</v>
      </c>
      <c r="G97" s="235">
        <f>VLOOKUP(B97,'[2]DUNG CU'!$B$3:$E$270,4,0)</f>
        <v>3800000</v>
      </c>
      <c r="H97" s="236">
        <f t="shared" si="2"/>
        <v>2029.91452991453</v>
      </c>
      <c r="I97" s="236">
        <f t="shared" si="3"/>
        <v>202.991452991453</v>
      </c>
    </row>
    <row r="98" spans="1:9" ht="21.95" customHeight="1">
      <c r="A98" s="234" t="s">
        <v>13</v>
      </c>
      <c r="B98" s="329" t="s">
        <v>626</v>
      </c>
      <c r="C98" s="67" t="s">
        <v>184</v>
      </c>
      <c r="D98" s="66" t="s">
        <v>0</v>
      </c>
      <c r="E98" s="66">
        <v>72</v>
      </c>
      <c r="F98" s="66">
        <v>0.4</v>
      </c>
      <c r="G98" s="235">
        <f>VLOOKUP(B98,'[2]DUNG CU'!$B$3:$E$270,4,0)</f>
        <v>2850000</v>
      </c>
      <c r="H98" s="236">
        <f t="shared" si="2"/>
        <v>1522.4358974358975</v>
      </c>
      <c r="I98" s="236">
        <f t="shared" si="3"/>
        <v>608.97435897435901</v>
      </c>
    </row>
    <row r="99" spans="1:9" ht="21.95" customHeight="1">
      <c r="A99" s="234" t="s">
        <v>13</v>
      </c>
      <c r="B99" s="329" t="s">
        <v>627</v>
      </c>
      <c r="C99" s="67" t="s">
        <v>185</v>
      </c>
      <c r="D99" s="66" t="s">
        <v>0</v>
      </c>
      <c r="E99" s="66">
        <v>72</v>
      </c>
      <c r="F99" s="66">
        <v>0.4</v>
      </c>
      <c r="G99" s="235">
        <f>VLOOKUP(B99,'[2]DUNG CU'!$B$3:$E$270,4,0)</f>
        <v>80000</v>
      </c>
      <c r="H99" s="236">
        <f t="shared" si="2"/>
        <v>42.735042735042732</v>
      </c>
      <c r="I99" s="236">
        <f t="shared" si="3"/>
        <v>17.094017094017094</v>
      </c>
    </row>
    <row r="100" spans="1:9" ht="21.95" customHeight="1">
      <c r="A100" s="234" t="s">
        <v>13</v>
      </c>
      <c r="B100" s="329" t="s">
        <v>628</v>
      </c>
      <c r="C100" s="67" t="s">
        <v>186</v>
      </c>
      <c r="D100" s="66" t="s">
        <v>1</v>
      </c>
      <c r="E100" s="66" t="s">
        <v>13</v>
      </c>
      <c r="F100" s="66">
        <v>0.57899999999999996</v>
      </c>
      <c r="G100" s="235">
        <f>VLOOKUP(B100,'[2]DUNG CU'!$B$3:$E$270,4,0)</f>
        <v>1755</v>
      </c>
      <c r="H100" s="236"/>
      <c r="I100" s="236">
        <f>F100*G100</f>
        <v>1016.145</v>
      </c>
    </row>
    <row r="101" spans="1:9" ht="21.95" customHeight="1">
      <c r="A101" s="234"/>
      <c r="B101" s="329"/>
      <c r="C101" s="239" t="s">
        <v>915</v>
      </c>
      <c r="D101" s="240"/>
      <c r="E101" s="240"/>
      <c r="F101" s="241">
        <v>0.1</v>
      </c>
      <c r="G101" s="235"/>
      <c r="H101" s="236"/>
      <c r="I101" s="236">
        <f>SUM(I68:I100)*F101</f>
        <v>7492.9980470085493</v>
      </c>
    </row>
    <row r="102" spans="1:9" ht="21.95" customHeight="1">
      <c r="A102" s="234">
        <v>4</v>
      </c>
      <c r="B102" s="330" t="s">
        <v>1004</v>
      </c>
      <c r="C102" s="495" t="s">
        <v>1290</v>
      </c>
      <c r="D102" s="495"/>
      <c r="E102" s="495"/>
      <c r="F102" s="495"/>
      <c r="G102" s="235"/>
      <c r="H102" s="236"/>
      <c r="I102" s="237">
        <f>ROUND(SUM(I103:I131),0)</f>
        <v>55773</v>
      </c>
    </row>
    <row r="103" spans="1:9" ht="21.95" customHeight="1">
      <c r="A103" s="234" t="s">
        <v>13</v>
      </c>
      <c r="B103" s="329" t="s">
        <v>594</v>
      </c>
      <c r="C103" s="67" t="s">
        <v>159</v>
      </c>
      <c r="D103" s="66" t="s">
        <v>0</v>
      </c>
      <c r="E103" s="66">
        <v>6</v>
      </c>
      <c r="F103" s="66">
        <v>0.4</v>
      </c>
      <c r="G103" s="235">
        <f>VLOOKUP(B103,'[2]DUNG CU'!$B$3:$E$270,4,0)</f>
        <v>55000</v>
      </c>
      <c r="H103" s="236">
        <f t="shared" si="2"/>
        <v>352.56410256410254</v>
      </c>
      <c r="I103" s="236">
        <f t="shared" si="3"/>
        <v>141.02564102564102</v>
      </c>
    </row>
    <row r="104" spans="1:9" ht="21.95" customHeight="1">
      <c r="A104" s="234" t="s">
        <v>13</v>
      </c>
      <c r="B104" s="238" t="s">
        <v>609</v>
      </c>
      <c r="C104" s="67" t="s">
        <v>165</v>
      </c>
      <c r="D104" s="66" t="s">
        <v>0</v>
      </c>
      <c r="E104" s="66">
        <v>6</v>
      </c>
      <c r="F104" s="66">
        <v>0.4</v>
      </c>
      <c r="G104" s="235">
        <f>VLOOKUP(B104,'[2]DUNG CU'!$B$3:$E$270,4,0)</f>
        <v>44000</v>
      </c>
      <c r="H104" s="236">
        <f t="shared" si="2"/>
        <v>282.05128205128204</v>
      </c>
      <c r="I104" s="236">
        <f t="shared" si="3"/>
        <v>112.82051282051282</v>
      </c>
    </row>
    <row r="105" spans="1:9" ht="21.95" customHeight="1">
      <c r="A105" s="234" t="s">
        <v>13</v>
      </c>
      <c r="B105" s="329" t="s">
        <v>640</v>
      </c>
      <c r="C105" s="67" t="s">
        <v>203</v>
      </c>
      <c r="D105" s="66" t="s">
        <v>0</v>
      </c>
      <c r="E105" s="66">
        <v>6</v>
      </c>
      <c r="F105" s="66">
        <v>0.4</v>
      </c>
      <c r="G105" s="235">
        <f>VLOOKUP(B105,'[2]DUNG CU'!$B$3:$E$270,4,0)</f>
        <v>70000</v>
      </c>
      <c r="H105" s="236">
        <f t="shared" si="2"/>
        <v>448.71794871794873</v>
      </c>
      <c r="I105" s="236">
        <f t="shared" si="3"/>
        <v>179.4871794871795</v>
      </c>
    </row>
    <row r="106" spans="1:9" ht="21.95" customHeight="1">
      <c r="A106" s="234" t="s">
        <v>13</v>
      </c>
      <c r="B106" s="329" t="s">
        <v>629</v>
      </c>
      <c r="C106" s="67" t="s">
        <v>187</v>
      </c>
      <c r="D106" s="66" t="s">
        <v>0</v>
      </c>
      <c r="E106" s="66">
        <v>6</v>
      </c>
      <c r="F106" s="66">
        <v>0.4</v>
      </c>
      <c r="G106" s="235">
        <f>VLOOKUP(B106,'[2]DUNG CU'!$B$3:$E$270,4,0)</f>
        <v>3500000</v>
      </c>
      <c r="H106" s="236">
        <f t="shared" si="2"/>
        <v>22435.897435897437</v>
      </c>
      <c r="I106" s="236">
        <f t="shared" si="3"/>
        <v>8974.3589743589746</v>
      </c>
    </row>
    <row r="107" spans="1:9" ht="21.95" customHeight="1">
      <c r="A107" s="234" t="s">
        <v>13</v>
      </c>
      <c r="B107" s="329" t="s">
        <v>630</v>
      </c>
      <c r="C107" s="67" t="s">
        <v>188</v>
      </c>
      <c r="D107" s="66" t="s">
        <v>0</v>
      </c>
      <c r="E107" s="66">
        <v>1</v>
      </c>
      <c r="F107" s="66">
        <v>0.4</v>
      </c>
      <c r="G107" s="235">
        <f>VLOOKUP(B107,'[2]DUNG CU'!$B$3:$E$270,4,0)</f>
        <v>3000</v>
      </c>
      <c r="H107" s="236">
        <f t="shared" si="2"/>
        <v>115.38461538461539</v>
      </c>
      <c r="I107" s="236">
        <f t="shared" si="3"/>
        <v>46.15384615384616</v>
      </c>
    </row>
    <row r="108" spans="1:9" ht="21.95" customHeight="1">
      <c r="A108" s="234" t="s">
        <v>13</v>
      </c>
      <c r="B108" s="329" t="s">
        <v>598</v>
      </c>
      <c r="C108" s="67" t="s">
        <v>197</v>
      </c>
      <c r="D108" s="66" t="s">
        <v>0</v>
      </c>
      <c r="E108" s="66">
        <v>6</v>
      </c>
      <c r="F108" s="66">
        <v>0.4</v>
      </c>
      <c r="G108" s="235">
        <f>VLOOKUP(B108,'[2]DUNG CU'!$B$3:$E$270,4,0)</f>
        <v>70000</v>
      </c>
      <c r="H108" s="236">
        <f t="shared" si="2"/>
        <v>448.71794871794873</v>
      </c>
      <c r="I108" s="236">
        <f t="shared" si="3"/>
        <v>179.4871794871795</v>
      </c>
    </row>
    <row r="109" spans="1:9" ht="21.95" customHeight="1">
      <c r="A109" s="234" t="s">
        <v>13</v>
      </c>
      <c r="B109" s="329" t="s">
        <v>635</v>
      </c>
      <c r="C109" s="67" t="s">
        <v>193</v>
      </c>
      <c r="D109" s="66" t="s">
        <v>0</v>
      </c>
      <c r="E109" s="66">
        <v>6</v>
      </c>
      <c r="F109" s="66">
        <v>0.4</v>
      </c>
      <c r="G109" s="235">
        <f>VLOOKUP(B109,'[2]DUNG CU'!$B$3:$E$270,4,0)</f>
        <v>15000</v>
      </c>
      <c r="H109" s="236">
        <f t="shared" si="2"/>
        <v>96.15384615384616</v>
      </c>
      <c r="I109" s="236">
        <f t="shared" si="3"/>
        <v>38.461538461538467</v>
      </c>
    </row>
    <row r="110" spans="1:9" ht="21.95" customHeight="1">
      <c r="A110" s="234" t="s">
        <v>13</v>
      </c>
      <c r="B110" s="238" t="s">
        <v>613</v>
      </c>
      <c r="C110" s="67" t="s">
        <v>170</v>
      </c>
      <c r="D110" s="66" t="s">
        <v>0</v>
      </c>
      <c r="E110" s="66">
        <v>24</v>
      </c>
      <c r="F110" s="66">
        <v>0.4</v>
      </c>
      <c r="G110" s="235">
        <f>VLOOKUP(B110,'[2]DUNG CU'!$B$3:$E$270,4,0)</f>
        <v>15000000</v>
      </c>
      <c r="H110" s="236">
        <f t="shared" si="2"/>
        <v>24038.461538461539</v>
      </c>
      <c r="I110" s="236">
        <f t="shared" si="3"/>
        <v>9615.3846153846152</v>
      </c>
    </row>
    <row r="111" spans="1:9" ht="21.95" customHeight="1">
      <c r="A111" s="234" t="s">
        <v>13</v>
      </c>
      <c r="B111" s="329" t="s">
        <v>614</v>
      </c>
      <c r="C111" s="67" t="s">
        <v>171</v>
      </c>
      <c r="D111" s="66" t="s">
        <v>0</v>
      </c>
      <c r="E111" s="66">
        <v>24</v>
      </c>
      <c r="F111" s="66">
        <v>0.4</v>
      </c>
      <c r="G111" s="235">
        <f>VLOOKUP(B111,'[2]DUNG CU'!$B$3:$E$270,4,0)</f>
        <v>4500000</v>
      </c>
      <c r="H111" s="236">
        <f t="shared" si="2"/>
        <v>7211.5384615384619</v>
      </c>
      <c r="I111" s="236">
        <f t="shared" si="3"/>
        <v>2884.6153846153848</v>
      </c>
    </row>
    <row r="112" spans="1:9" ht="21.95" customHeight="1">
      <c r="A112" s="234" t="s">
        <v>13</v>
      </c>
      <c r="B112" s="329" t="s">
        <v>584</v>
      </c>
      <c r="C112" s="67" t="s">
        <v>102</v>
      </c>
      <c r="D112" s="66" t="s">
        <v>0</v>
      </c>
      <c r="E112" s="66">
        <v>12</v>
      </c>
      <c r="F112" s="66">
        <v>0.4</v>
      </c>
      <c r="G112" s="235">
        <f>VLOOKUP(B112,'[2]DUNG CU'!$B$3:$E$270,4,0)</f>
        <v>1600000</v>
      </c>
      <c r="H112" s="236">
        <f t="shared" si="2"/>
        <v>5128.2051282051279</v>
      </c>
      <c r="I112" s="236">
        <f t="shared" si="3"/>
        <v>2051.2820512820513</v>
      </c>
    </row>
    <row r="113" spans="1:9" ht="21.95" customHeight="1">
      <c r="A113" s="234" t="s">
        <v>13</v>
      </c>
      <c r="B113" s="329" t="s">
        <v>637</v>
      </c>
      <c r="C113" s="67" t="s">
        <v>198</v>
      </c>
      <c r="D113" s="66" t="s">
        <v>0</v>
      </c>
      <c r="E113" s="66">
        <v>6</v>
      </c>
      <c r="F113" s="66">
        <v>0.4</v>
      </c>
      <c r="G113" s="235">
        <f>VLOOKUP(B113,'[2]DUNG CU'!$B$3:$E$270,4,0)</f>
        <v>85000</v>
      </c>
      <c r="H113" s="236">
        <f t="shared" si="2"/>
        <v>544.87179487179492</v>
      </c>
      <c r="I113" s="236">
        <f t="shared" si="3"/>
        <v>217.94871794871798</v>
      </c>
    </row>
    <row r="114" spans="1:9" ht="21.95" customHeight="1">
      <c r="A114" s="234" t="s">
        <v>13</v>
      </c>
      <c r="B114" s="329" t="s">
        <v>639</v>
      </c>
      <c r="C114" s="67" t="s">
        <v>200</v>
      </c>
      <c r="D114" s="66" t="s">
        <v>0</v>
      </c>
      <c r="E114" s="66">
        <v>6</v>
      </c>
      <c r="F114" s="66">
        <v>0.4</v>
      </c>
      <c r="G114" s="235">
        <f>VLOOKUP(B114,'[2]DUNG CU'!$B$3:$E$270,4,0)</f>
        <v>150000</v>
      </c>
      <c r="H114" s="236">
        <f t="shared" si="2"/>
        <v>961.53846153846155</v>
      </c>
      <c r="I114" s="236">
        <f t="shared" si="3"/>
        <v>384.61538461538464</v>
      </c>
    </row>
    <row r="115" spans="1:9" ht="21.95" customHeight="1">
      <c r="A115" s="234" t="s">
        <v>13</v>
      </c>
      <c r="B115" s="329" t="s">
        <v>574</v>
      </c>
      <c r="C115" s="67" t="s">
        <v>33</v>
      </c>
      <c r="D115" s="66" t="s">
        <v>0</v>
      </c>
      <c r="E115" s="66">
        <v>6</v>
      </c>
      <c r="F115" s="66">
        <v>0.4</v>
      </c>
      <c r="G115" s="235">
        <f>VLOOKUP(B115,'[2]DUNG CU'!$B$3:$E$270,4,0)</f>
        <v>110000</v>
      </c>
      <c r="H115" s="236">
        <f t="shared" si="2"/>
        <v>705.12820512820508</v>
      </c>
      <c r="I115" s="236">
        <f t="shared" si="3"/>
        <v>282.05128205128204</v>
      </c>
    </row>
    <row r="116" spans="1:9" ht="21.95" customHeight="1">
      <c r="A116" s="234" t="s">
        <v>13</v>
      </c>
      <c r="B116" s="329" t="s">
        <v>615</v>
      </c>
      <c r="C116" s="67" t="s">
        <v>172</v>
      </c>
      <c r="D116" s="66" t="s">
        <v>0</v>
      </c>
      <c r="E116" s="66">
        <v>6</v>
      </c>
      <c r="F116" s="66">
        <v>0.4</v>
      </c>
      <c r="G116" s="235">
        <f>VLOOKUP(B116,'[2]DUNG CU'!$B$3:$E$270,4,0)</f>
        <v>340000</v>
      </c>
      <c r="H116" s="236">
        <f t="shared" si="2"/>
        <v>2179.4871794871797</v>
      </c>
      <c r="I116" s="236">
        <f t="shared" si="3"/>
        <v>871.79487179487194</v>
      </c>
    </row>
    <row r="117" spans="1:9" ht="21.95" customHeight="1">
      <c r="A117" s="234" t="s">
        <v>13</v>
      </c>
      <c r="B117" s="329" t="s">
        <v>616</v>
      </c>
      <c r="C117" s="67" t="s">
        <v>173</v>
      </c>
      <c r="D117" s="66" t="s">
        <v>0</v>
      </c>
      <c r="E117" s="66">
        <v>6</v>
      </c>
      <c r="F117" s="66">
        <v>0.4</v>
      </c>
      <c r="G117" s="235">
        <f>VLOOKUP(B117,'[2]DUNG CU'!$B$3:$E$270,4,0)</f>
        <v>700000</v>
      </c>
      <c r="H117" s="236">
        <f t="shared" si="2"/>
        <v>4487.1794871794873</v>
      </c>
      <c r="I117" s="236">
        <f t="shared" si="3"/>
        <v>1794.8717948717949</v>
      </c>
    </row>
    <row r="118" spans="1:9" ht="21.95" customHeight="1">
      <c r="A118" s="234" t="s">
        <v>13</v>
      </c>
      <c r="B118" s="329" t="s">
        <v>595</v>
      </c>
      <c r="C118" s="67" t="s">
        <v>194</v>
      </c>
      <c r="D118" s="66" t="s">
        <v>0</v>
      </c>
      <c r="E118" s="66">
        <v>6</v>
      </c>
      <c r="F118" s="66">
        <v>0.4</v>
      </c>
      <c r="G118" s="235">
        <f>VLOOKUP(B118,'[2]DUNG CU'!$B$3:$E$270,4,0)</f>
        <v>1000</v>
      </c>
      <c r="H118" s="236">
        <f t="shared" si="2"/>
        <v>6.4102564102564106</v>
      </c>
      <c r="I118" s="236">
        <f t="shared" si="3"/>
        <v>2.5641025641025643</v>
      </c>
    </row>
    <row r="119" spans="1:9" ht="21.95" customHeight="1">
      <c r="A119" s="234" t="s">
        <v>13</v>
      </c>
      <c r="B119" s="329" t="s">
        <v>617</v>
      </c>
      <c r="C119" s="67" t="s">
        <v>174</v>
      </c>
      <c r="D119" s="66" t="s">
        <v>0</v>
      </c>
      <c r="E119" s="66">
        <v>12</v>
      </c>
      <c r="F119" s="66">
        <v>0.5</v>
      </c>
      <c r="G119" s="235">
        <f>VLOOKUP(B119,'[2]DUNG CU'!$B$3:$E$270,4,0)</f>
        <v>30000</v>
      </c>
      <c r="H119" s="236">
        <f t="shared" si="2"/>
        <v>96.15384615384616</v>
      </c>
      <c r="I119" s="236">
        <f t="shared" si="3"/>
        <v>48.07692307692308</v>
      </c>
    </row>
    <row r="120" spans="1:9" ht="21.95" customHeight="1">
      <c r="A120" s="234" t="s">
        <v>13</v>
      </c>
      <c r="B120" s="329" t="s">
        <v>618</v>
      </c>
      <c r="C120" s="67" t="s">
        <v>175</v>
      </c>
      <c r="D120" s="66" t="s">
        <v>176</v>
      </c>
      <c r="E120" s="66">
        <v>0.3</v>
      </c>
      <c r="F120" s="66">
        <v>0.2</v>
      </c>
      <c r="G120" s="235">
        <f>VLOOKUP(B120,'[2]DUNG CU'!$B$3:$E$270,4,0)</f>
        <v>400000</v>
      </c>
      <c r="H120" s="236">
        <f t="shared" si="2"/>
        <v>51282.051282051281</v>
      </c>
      <c r="I120" s="236">
        <f t="shared" si="3"/>
        <v>10256.410256410258</v>
      </c>
    </row>
    <row r="121" spans="1:9" ht="21.95" customHeight="1">
      <c r="A121" s="234" t="s">
        <v>13</v>
      </c>
      <c r="B121" s="329" t="s">
        <v>619</v>
      </c>
      <c r="C121" s="67" t="s">
        <v>177</v>
      </c>
      <c r="D121" s="66" t="s">
        <v>176</v>
      </c>
      <c r="E121" s="66">
        <v>0.3</v>
      </c>
      <c r="F121" s="66">
        <v>0.2</v>
      </c>
      <c r="G121" s="235">
        <f>VLOOKUP(B121,'[2]DUNG CU'!$B$3:$E$270,4,0)</f>
        <v>400000</v>
      </c>
      <c r="H121" s="236">
        <f t="shared" si="2"/>
        <v>51282.051282051281</v>
      </c>
      <c r="I121" s="236">
        <f t="shared" si="3"/>
        <v>10256.410256410258</v>
      </c>
    </row>
    <row r="122" spans="1:9" ht="21.95" customHeight="1">
      <c r="A122" s="234" t="s">
        <v>13</v>
      </c>
      <c r="B122" s="329" t="s">
        <v>620</v>
      </c>
      <c r="C122" s="67" t="s">
        <v>178</v>
      </c>
      <c r="D122" s="66" t="s">
        <v>0</v>
      </c>
      <c r="E122" s="66">
        <v>36</v>
      </c>
      <c r="F122" s="66">
        <v>0.08</v>
      </c>
      <c r="G122" s="235">
        <f>VLOOKUP(B122,'[2]DUNG CU'!$B$3:$E$270,4,0)</f>
        <v>500000</v>
      </c>
      <c r="H122" s="236">
        <f t="shared" si="2"/>
        <v>534.18803418803418</v>
      </c>
      <c r="I122" s="236">
        <f t="shared" si="3"/>
        <v>42.735042735042732</v>
      </c>
    </row>
    <row r="123" spans="1:9" ht="21.95" customHeight="1">
      <c r="A123" s="234" t="s">
        <v>13</v>
      </c>
      <c r="B123" s="238" t="s">
        <v>621</v>
      </c>
      <c r="C123" s="67" t="s">
        <v>179</v>
      </c>
      <c r="D123" s="66" t="s">
        <v>0</v>
      </c>
      <c r="E123" s="66">
        <v>36</v>
      </c>
      <c r="F123" s="66">
        <v>0.08</v>
      </c>
      <c r="G123" s="235">
        <f>VLOOKUP(B123,'[2]DUNG CU'!$B$3:$E$270,4,0)</f>
        <v>250000</v>
      </c>
      <c r="H123" s="236">
        <f t="shared" si="2"/>
        <v>267.09401709401709</v>
      </c>
      <c r="I123" s="236">
        <f t="shared" si="3"/>
        <v>21.367521367521366</v>
      </c>
    </row>
    <row r="124" spans="1:9" ht="21.95" customHeight="1">
      <c r="A124" s="234" t="s">
        <v>13</v>
      </c>
      <c r="B124" s="238" t="s">
        <v>622</v>
      </c>
      <c r="C124" s="67" t="s">
        <v>180</v>
      </c>
      <c r="D124" s="66" t="s">
        <v>0</v>
      </c>
      <c r="E124" s="66">
        <v>60</v>
      </c>
      <c r="F124" s="66">
        <v>4.0000000000000001E-3</v>
      </c>
      <c r="G124" s="235">
        <f>VLOOKUP(B124,'[2]DUNG CU'!$B$3:$E$270,4,0)</f>
        <v>3000000</v>
      </c>
      <c r="H124" s="236">
        <f t="shared" si="2"/>
        <v>1923.0769230769231</v>
      </c>
      <c r="I124" s="236">
        <f t="shared" si="3"/>
        <v>7.6923076923076925</v>
      </c>
    </row>
    <row r="125" spans="1:9" ht="21.95" customHeight="1">
      <c r="A125" s="234" t="s">
        <v>13</v>
      </c>
      <c r="B125" s="329" t="s">
        <v>623</v>
      </c>
      <c r="C125" s="67" t="s">
        <v>181</v>
      </c>
      <c r="D125" s="66" t="s">
        <v>0</v>
      </c>
      <c r="E125" s="66">
        <v>36</v>
      </c>
      <c r="F125" s="66">
        <v>0.03</v>
      </c>
      <c r="G125" s="235">
        <f>VLOOKUP(B125,'[2]DUNG CU'!$B$3:$E$270,4,0)</f>
        <v>1500000</v>
      </c>
      <c r="H125" s="236">
        <f t="shared" si="2"/>
        <v>1602.5641025641025</v>
      </c>
      <c r="I125" s="236">
        <f t="shared" si="3"/>
        <v>48.076923076923073</v>
      </c>
    </row>
    <row r="126" spans="1:9" ht="21.95" customHeight="1">
      <c r="A126" s="234" t="s">
        <v>13</v>
      </c>
      <c r="B126" s="329" t="s">
        <v>624</v>
      </c>
      <c r="C126" s="67" t="s">
        <v>182</v>
      </c>
      <c r="D126" s="66" t="s">
        <v>2</v>
      </c>
      <c r="E126" s="66">
        <v>24</v>
      </c>
      <c r="F126" s="66">
        <v>0.4</v>
      </c>
      <c r="G126" s="235">
        <f>VLOOKUP(B126,'[2]DUNG CU'!$B$3:$E$270,4,0)</f>
        <v>40000</v>
      </c>
      <c r="H126" s="236">
        <f t="shared" si="2"/>
        <v>64.102564102564102</v>
      </c>
      <c r="I126" s="236">
        <f t="shared" si="3"/>
        <v>25.641025641025642</v>
      </c>
    </row>
    <row r="127" spans="1:9" ht="21.95" customHeight="1">
      <c r="A127" s="234" t="s">
        <v>13</v>
      </c>
      <c r="B127" s="329" t="s">
        <v>625</v>
      </c>
      <c r="C127" s="67" t="s">
        <v>183</v>
      </c>
      <c r="D127" s="66" t="s">
        <v>0</v>
      </c>
      <c r="E127" s="66">
        <v>72</v>
      </c>
      <c r="F127" s="66">
        <v>0.12</v>
      </c>
      <c r="G127" s="235">
        <f>VLOOKUP(B127,'[2]DUNG CU'!$B$3:$E$270,4,0)</f>
        <v>3800000</v>
      </c>
      <c r="H127" s="236">
        <f t="shared" si="2"/>
        <v>2029.91452991453</v>
      </c>
      <c r="I127" s="236">
        <f t="shared" si="3"/>
        <v>243.58974358974359</v>
      </c>
    </row>
    <row r="128" spans="1:9" ht="21.95" customHeight="1">
      <c r="A128" s="234"/>
      <c r="B128" s="329" t="s">
        <v>626</v>
      </c>
      <c r="C128" s="67" t="s">
        <v>184</v>
      </c>
      <c r="D128" s="66" t="s">
        <v>0</v>
      </c>
      <c r="E128" s="66">
        <v>72</v>
      </c>
      <c r="F128" s="66">
        <v>0.4</v>
      </c>
      <c r="G128" s="235">
        <f>VLOOKUP(B128,'[2]DUNG CU'!$B$3:$E$270,4,0)</f>
        <v>2850000</v>
      </c>
      <c r="H128" s="236">
        <f t="shared" si="2"/>
        <v>1522.4358974358975</v>
      </c>
      <c r="I128" s="236">
        <f t="shared" si="3"/>
        <v>608.97435897435901</v>
      </c>
    </row>
    <row r="129" spans="1:9" ht="21.95" customHeight="1">
      <c r="A129" s="234" t="s">
        <v>13</v>
      </c>
      <c r="B129" s="329" t="s">
        <v>627</v>
      </c>
      <c r="C129" s="67" t="s">
        <v>185</v>
      </c>
      <c r="D129" s="66" t="s">
        <v>0</v>
      </c>
      <c r="E129" s="66">
        <v>72</v>
      </c>
      <c r="F129" s="66">
        <v>0.4</v>
      </c>
      <c r="G129" s="235">
        <f>VLOOKUP(B129,'[2]DUNG CU'!$B$3:$E$270,4,0)</f>
        <v>80000</v>
      </c>
      <c r="H129" s="236">
        <f t="shared" si="2"/>
        <v>42.735042735042732</v>
      </c>
      <c r="I129" s="236">
        <f t="shared" si="3"/>
        <v>17.094017094017094</v>
      </c>
    </row>
    <row r="130" spans="1:9" ht="21.95" customHeight="1">
      <c r="A130" s="234" t="s">
        <v>13</v>
      </c>
      <c r="B130" s="329" t="s">
        <v>628</v>
      </c>
      <c r="C130" s="67" t="s">
        <v>186</v>
      </c>
      <c r="D130" s="66" t="s">
        <v>1</v>
      </c>
      <c r="E130" s="66" t="s">
        <v>13</v>
      </c>
      <c r="F130" s="66">
        <v>0.76900000000000002</v>
      </c>
      <c r="G130" s="235">
        <f>VLOOKUP(B130,'[2]DUNG CU'!$B$3:$E$270,4,0)</f>
        <v>1755</v>
      </c>
      <c r="H130" s="236"/>
      <c r="I130" s="236">
        <f>F130*G130</f>
        <v>1349.595</v>
      </c>
    </row>
    <row r="131" spans="1:9" ht="21.95" customHeight="1">
      <c r="A131" s="234"/>
      <c r="B131" s="329"/>
      <c r="C131" s="239" t="s">
        <v>915</v>
      </c>
      <c r="D131" s="240"/>
      <c r="E131" s="240"/>
      <c r="F131" s="241">
        <v>0.1</v>
      </c>
      <c r="G131" s="235"/>
      <c r="H131" s="236"/>
      <c r="I131" s="236">
        <f>SUM(I103:I130)*F131</f>
        <v>5070.2586452991454</v>
      </c>
    </row>
    <row r="132" spans="1:9" ht="21.95" customHeight="1">
      <c r="A132" s="234">
        <v>5</v>
      </c>
      <c r="B132" s="330" t="s">
        <v>1006</v>
      </c>
      <c r="C132" s="495" t="s">
        <v>1291</v>
      </c>
      <c r="D132" s="495"/>
      <c r="E132" s="495"/>
      <c r="F132" s="495"/>
      <c r="G132" s="235"/>
      <c r="H132" s="236"/>
      <c r="I132" s="237">
        <f>ROUND(SUM(I133:I163),0)</f>
        <v>56196</v>
      </c>
    </row>
    <row r="133" spans="1:9" ht="21.95" customHeight="1">
      <c r="A133" s="234" t="s">
        <v>13</v>
      </c>
      <c r="B133" s="329" t="s">
        <v>594</v>
      </c>
      <c r="C133" s="67" t="s">
        <v>159</v>
      </c>
      <c r="D133" s="66" t="s">
        <v>0</v>
      </c>
      <c r="E133" s="66">
        <v>6</v>
      </c>
      <c r="F133" s="66">
        <v>0.4</v>
      </c>
      <c r="G133" s="235">
        <f>VLOOKUP(B133,'[2]DUNG CU'!$B$3:$E$270,4,0)</f>
        <v>55000</v>
      </c>
      <c r="H133" s="236">
        <f t="shared" ref="H133:H195" si="4">G133/(E133*26)</f>
        <v>352.56410256410254</v>
      </c>
      <c r="I133" s="236">
        <f t="shared" ref="I133:I195" si="5">F133*H133</f>
        <v>141.02564102564102</v>
      </c>
    </row>
    <row r="134" spans="1:9" ht="21.95" customHeight="1">
      <c r="A134" s="234" t="s">
        <v>13</v>
      </c>
      <c r="B134" s="238" t="s">
        <v>609</v>
      </c>
      <c r="C134" s="67" t="s">
        <v>165</v>
      </c>
      <c r="D134" s="66" t="s">
        <v>0</v>
      </c>
      <c r="E134" s="66">
        <v>6</v>
      </c>
      <c r="F134" s="66">
        <v>0.4</v>
      </c>
      <c r="G134" s="235">
        <f>VLOOKUP(B134,'[2]DUNG CU'!$B$3:$E$270,4,0)</f>
        <v>44000</v>
      </c>
      <c r="H134" s="236">
        <f t="shared" si="4"/>
        <v>282.05128205128204</v>
      </c>
      <c r="I134" s="236">
        <f t="shared" si="5"/>
        <v>112.82051282051282</v>
      </c>
    </row>
    <row r="135" spans="1:9" ht="21.95" customHeight="1">
      <c r="A135" s="234" t="s">
        <v>13</v>
      </c>
      <c r="B135" s="329" t="s">
        <v>605</v>
      </c>
      <c r="C135" s="67" t="s">
        <v>161</v>
      </c>
      <c r="D135" s="66" t="s">
        <v>0</v>
      </c>
      <c r="E135" s="66">
        <v>6</v>
      </c>
      <c r="F135" s="66">
        <v>3</v>
      </c>
      <c r="G135" s="235">
        <f>VLOOKUP(B135,'[2]DUNG CU'!$B$3:$E$270,4,0)</f>
        <v>15000</v>
      </c>
      <c r="H135" s="236">
        <f t="shared" si="4"/>
        <v>96.15384615384616</v>
      </c>
      <c r="I135" s="236">
        <f t="shared" si="5"/>
        <v>288.46153846153845</v>
      </c>
    </row>
    <row r="136" spans="1:9" ht="21.95" customHeight="1">
      <c r="A136" s="234" t="s">
        <v>13</v>
      </c>
      <c r="B136" s="329" t="s">
        <v>607</v>
      </c>
      <c r="C136" s="67" t="s">
        <v>163</v>
      </c>
      <c r="D136" s="66" t="s">
        <v>0</v>
      </c>
      <c r="E136" s="66">
        <v>3</v>
      </c>
      <c r="F136" s="66">
        <v>1</v>
      </c>
      <c r="G136" s="235">
        <f>VLOOKUP(B136,'[2]DUNG CU'!$B$3:$E$270,4,0)</f>
        <v>7500</v>
      </c>
      <c r="H136" s="236">
        <f t="shared" si="4"/>
        <v>96.15384615384616</v>
      </c>
      <c r="I136" s="236">
        <f t="shared" si="5"/>
        <v>96.15384615384616</v>
      </c>
    </row>
    <row r="137" spans="1:9" ht="21.95" customHeight="1">
      <c r="A137" s="234" t="s">
        <v>13</v>
      </c>
      <c r="B137" s="329" t="s">
        <v>640</v>
      </c>
      <c r="C137" s="67" t="s">
        <v>203</v>
      </c>
      <c r="D137" s="66" t="s">
        <v>0</v>
      </c>
      <c r="E137" s="66">
        <v>6</v>
      </c>
      <c r="F137" s="66">
        <v>0.4</v>
      </c>
      <c r="G137" s="235">
        <f>VLOOKUP(B137,'[2]DUNG CU'!$B$3:$E$270,4,0)</f>
        <v>70000</v>
      </c>
      <c r="H137" s="236">
        <f t="shared" si="4"/>
        <v>448.71794871794873</v>
      </c>
      <c r="I137" s="236">
        <f t="shared" si="5"/>
        <v>179.4871794871795</v>
      </c>
    </row>
    <row r="138" spans="1:9" ht="21.95" customHeight="1">
      <c r="A138" s="234" t="s">
        <v>13</v>
      </c>
      <c r="B138" s="329" t="s">
        <v>629</v>
      </c>
      <c r="C138" s="67" t="s">
        <v>187</v>
      </c>
      <c r="D138" s="66" t="s">
        <v>0</v>
      </c>
      <c r="E138" s="66">
        <v>6</v>
      </c>
      <c r="F138" s="66">
        <v>0.4</v>
      </c>
      <c r="G138" s="235">
        <f>VLOOKUP(B138,'[2]DUNG CU'!$B$3:$E$270,4,0)</f>
        <v>3500000</v>
      </c>
      <c r="H138" s="236">
        <f t="shared" si="4"/>
        <v>22435.897435897437</v>
      </c>
      <c r="I138" s="236">
        <f t="shared" si="5"/>
        <v>8974.3589743589746</v>
      </c>
    </row>
    <row r="139" spans="1:9" ht="21.95" customHeight="1">
      <c r="A139" s="234" t="s">
        <v>13</v>
      </c>
      <c r="B139" s="329" t="s">
        <v>630</v>
      </c>
      <c r="C139" s="67" t="s">
        <v>188</v>
      </c>
      <c r="D139" s="66" t="s">
        <v>0</v>
      </c>
      <c r="E139" s="66">
        <v>1</v>
      </c>
      <c r="F139" s="66">
        <v>0.4</v>
      </c>
      <c r="G139" s="235">
        <f>VLOOKUP(B139,'[2]DUNG CU'!$B$3:$E$270,4,0)</f>
        <v>3000</v>
      </c>
      <c r="H139" s="236">
        <f t="shared" si="4"/>
        <v>115.38461538461539</v>
      </c>
      <c r="I139" s="236">
        <f t="shared" si="5"/>
        <v>46.15384615384616</v>
      </c>
    </row>
    <row r="140" spans="1:9" ht="21.95" customHeight="1">
      <c r="A140" s="234" t="s">
        <v>13</v>
      </c>
      <c r="B140" s="329" t="s">
        <v>598</v>
      </c>
      <c r="C140" s="67" t="s">
        <v>197</v>
      </c>
      <c r="D140" s="66" t="s">
        <v>0</v>
      </c>
      <c r="E140" s="66">
        <v>6</v>
      </c>
      <c r="F140" s="66">
        <v>0.4</v>
      </c>
      <c r="G140" s="235">
        <f>VLOOKUP(B140,'[2]DUNG CU'!$B$3:$E$270,4,0)</f>
        <v>70000</v>
      </c>
      <c r="H140" s="236">
        <f t="shared" si="4"/>
        <v>448.71794871794873</v>
      </c>
      <c r="I140" s="236">
        <f t="shared" si="5"/>
        <v>179.4871794871795</v>
      </c>
    </row>
    <row r="141" spans="1:9" ht="21.95" customHeight="1">
      <c r="A141" s="234" t="s">
        <v>13</v>
      </c>
      <c r="B141" s="329" t="s">
        <v>635</v>
      </c>
      <c r="C141" s="67" t="s">
        <v>193</v>
      </c>
      <c r="D141" s="66" t="s">
        <v>0</v>
      </c>
      <c r="E141" s="66">
        <v>6</v>
      </c>
      <c r="F141" s="66">
        <v>0.4</v>
      </c>
      <c r="G141" s="235">
        <f>VLOOKUP(B141,'[2]DUNG CU'!$B$3:$E$270,4,0)</f>
        <v>15000</v>
      </c>
      <c r="H141" s="236">
        <f t="shared" si="4"/>
        <v>96.15384615384616</v>
      </c>
      <c r="I141" s="236">
        <f t="shared" si="5"/>
        <v>38.461538461538467</v>
      </c>
    </row>
    <row r="142" spans="1:9" ht="21.95" customHeight="1">
      <c r="A142" s="234" t="s">
        <v>13</v>
      </c>
      <c r="B142" s="238" t="s">
        <v>613</v>
      </c>
      <c r="C142" s="67" t="s">
        <v>170</v>
      </c>
      <c r="D142" s="66" t="s">
        <v>0</v>
      </c>
      <c r="E142" s="66">
        <v>24</v>
      </c>
      <c r="F142" s="66">
        <v>0.4</v>
      </c>
      <c r="G142" s="235">
        <f>VLOOKUP(B142,'[2]DUNG CU'!$B$3:$E$270,4,0)</f>
        <v>15000000</v>
      </c>
      <c r="H142" s="236">
        <f t="shared" si="4"/>
        <v>24038.461538461539</v>
      </c>
      <c r="I142" s="236">
        <f t="shared" si="5"/>
        <v>9615.3846153846152</v>
      </c>
    </row>
    <row r="143" spans="1:9" ht="21.95" customHeight="1">
      <c r="A143" s="234" t="s">
        <v>13</v>
      </c>
      <c r="B143" s="329" t="s">
        <v>614</v>
      </c>
      <c r="C143" s="67" t="s">
        <v>171</v>
      </c>
      <c r="D143" s="66" t="s">
        <v>0</v>
      </c>
      <c r="E143" s="66">
        <v>24</v>
      </c>
      <c r="F143" s="66">
        <v>0.4</v>
      </c>
      <c r="G143" s="235">
        <f>VLOOKUP(B143,'[2]DUNG CU'!$B$3:$E$270,4,0)</f>
        <v>4500000</v>
      </c>
      <c r="H143" s="236">
        <f t="shared" si="4"/>
        <v>7211.5384615384619</v>
      </c>
      <c r="I143" s="236">
        <f t="shared" si="5"/>
        <v>2884.6153846153848</v>
      </c>
    </row>
    <row r="144" spans="1:9" ht="21.95" customHeight="1">
      <c r="A144" s="234" t="s">
        <v>13</v>
      </c>
      <c r="B144" s="329" t="s">
        <v>584</v>
      </c>
      <c r="C144" s="67" t="s">
        <v>102</v>
      </c>
      <c r="D144" s="66" t="s">
        <v>0</v>
      </c>
      <c r="E144" s="66">
        <v>12</v>
      </c>
      <c r="F144" s="66">
        <v>0.4</v>
      </c>
      <c r="G144" s="235">
        <f>VLOOKUP(B144,'[2]DUNG CU'!$B$3:$E$270,4,0)</f>
        <v>1600000</v>
      </c>
      <c r="H144" s="236">
        <f t="shared" si="4"/>
        <v>5128.2051282051279</v>
      </c>
      <c r="I144" s="236">
        <f t="shared" si="5"/>
        <v>2051.2820512820513</v>
      </c>
    </row>
    <row r="145" spans="1:9" ht="21.95" customHeight="1">
      <c r="A145" s="234" t="s">
        <v>13</v>
      </c>
      <c r="B145" s="329" t="s">
        <v>637</v>
      </c>
      <c r="C145" s="67" t="s">
        <v>198</v>
      </c>
      <c r="D145" s="66" t="s">
        <v>0</v>
      </c>
      <c r="E145" s="66">
        <v>6</v>
      </c>
      <c r="F145" s="66">
        <v>0.4</v>
      </c>
      <c r="G145" s="235">
        <f>VLOOKUP(B145,'[2]DUNG CU'!$B$3:$E$270,4,0)</f>
        <v>85000</v>
      </c>
      <c r="H145" s="236">
        <f t="shared" si="4"/>
        <v>544.87179487179492</v>
      </c>
      <c r="I145" s="236">
        <f t="shared" si="5"/>
        <v>217.94871794871798</v>
      </c>
    </row>
    <row r="146" spans="1:9" ht="21.95" customHeight="1">
      <c r="A146" s="234" t="s">
        <v>13</v>
      </c>
      <c r="B146" s="329" t="s">
        <v>639</v>
      </c>
      <c r="C146" s="67" t="s">
        <v>200</v>
      </c>
      <c r="D146" s="66" t="s">
        <v>0</v>
      </c>
      <c r="E146" s="66">
        <v>6</v>
      </c>
      <c r="F146" s="66">
        <v>0.4</v>
      </c>
      <c r="G146" s="235">
        <f>VLOOKUP(B146,'[2]DUNG CU'!$B$3:$E$270,4,0)</f>
        <v>150000</v>
      </c>
      <c r="H146" s="236">
        <f t="shared" si="4"/>
        <v>961.53846153846155</v>
      </c>
      <c r="I146" s="236">
        <f t="shared" si="5"/>
        <v>384.61538461538464</v>
      </c>
    </row>
    <row r="147" spans="1:9" ht="21.95" customHeight="1">
      <c r="A147" s="234" t="s">
        <v>13</v>
      </c>
      <c r="B147" s="329" t="s">
        <v>574</v>
      </c>
      <c r="C147" s="67" t="s">
        <v>33</v>
      </c>
      <c r="D147" s="66" t="s">
        <v>0</v>
      </c>
      <c r="E147" s="66">
        <v>6</v>
      </c>
      <c r="F147" s="66">
        <v>0.4</v>
      </c>
      <c r="G147" s="235">
        <f>VLOOKUP(B147,'[2]DUNG CU'!$B$3:$E$270,4,0)</f>
        <v>110000</v>
      </c>
      <c r="H147" s="236">
        <f t="shared" si="4"/>
        <v>705.12820512820508</v>
      </c>
      <c r="I147" s="236">
        <f t="shared" si="5"/>
        <v>282.05128205128204</v>
      </c>
    </row>
    <row r="148" spans="1:9" ht="21.95" customHeight="1">
      <c r="A148" s="234" t="s">
        <v>13</v>
      </c>
      <c r="B148" s="329" t="s">
        <v>615</v>
      </c>
      <c r="C148" s="67" t="s">
        <v>172</v>
      </c>
      <c r="D148" s="66" t="s">
        <v>0</v>
      </c>
      <c r="E148" s="66">
        <v>6</v>
      </c>
      <c r="F148" s="66">
        <v>0.4</v>
      </c>
      <c r="G148" s="235">
        <f>VLOOKUP(B148,'[2]DUNG CU'!$B$3:$E$270,4,0)</f>
        <v>340000</v>
      </c>
      <c r="H148" s="236">
        <f t="shared" si="4"/>
        <v>2179.4871794871797</v>
      </c>
      <c r="I148" s="236">
        <f t="shared" si="5"/>
        <v>871.79487179487194</v>
      </c>
    </row>
    <row r="149" spans="1:9" ht="21.95" customHeight="1">
      <c r="A149" s="234" t="s">
        <v>13</v>
      </c>
      <c r="B149" s="329" t="s">
        <v>616</v>
      </c>
      <c r="C149" s="67" t="s">
        <v>173</v>
      </c>
      <c r="D149" s="66" t="s">
        <v>0</v>
      </c>
      <c r="E149" s="66">
        <v>6</v>
      </c>
      <c r="F149" s="66">
        <v>0.4</v>
      </c>
      <c r="G149" s="235">
        <f>VLOOKUP(B149,'[2]DUNG CU'!$B$3:$E$270,4,0)</f>
        <v>700000</v>
      </c>
      <c r="H149" s="236">
        <f t="shared" si="4"/>
        <v>4487.1794871794873</v>
      </c>
      <c r="I149" s="236">
        <f t="shared" si="5"/>
        <v>1794.8717948717949</v>
      </c>
    </row>
    <row r="150" spans="1:9" ht="21.95" customHeight="1">
      <c r="A150" s="234" t="s">
        <v>13</v>
      </c>
      <c r="B150" s="329" t="s">
        <v>595</v>
      </c>
      <c r="C150" s="67" t="s">
        <v>194</v>
      </c>
      <c r="D150" s="66" t="s">
        <v>0</v>
      </c>
      <c r="E150" s="66">
        <v>6</v>
      </c>
      <c r="F150" s="66">
        <v>0.4</v>
      </c>
      <c r="G150" s="235">
        <f>VLOOKUP(B150,'[2]DUNG CU'!$B$3:$E$270,4,0)</f>
        <v>1000</v>
      </c>
      <c r="H150" s="236">
        <f t="shared" si="4"/>
        <v>6.4102564102564106</v>
      </c>
      <c r="I150" s="236">
        <f t="shared" si="5"/>
        <v>2.5641025641025643</v>
      </c>
    </row>
    <row r="151" spans="1:9" ht="21.95" customHeight="1">
      <c r="A151" s="234" t="s">
        <v>13</v>
      </c>
      <c r="B151" s="329" t="s">
        <v>617</v>
      </c>
      <c r="C151" s="67" t="s">
        <v>174</v>
      </c>
      <c r="D151" s="66" t="s">
        <v>0</v>
      </c>
      <c r="E151" s="66">
        <v>12</v>
      </c>
      <c r="F151" s="66">
        <v>0.5</v>
      </c>
      <c r="G151" s="235">
        <f>VLOOKUP(B151,'[2]DUNG CU'!$B$3:$E$270,4,0)</f>
        <v>30000</v>
      </c>
      <c r="H151" s="236">
        <f t="shared" si="4"/>
        <v>96.15384615384616</v>
      </c>
      <c r="I151" s="236">
        <f t="shared" si="5"/>
        <v>48.07692307692308</v>
      </c>
    </row>
    <row r="152" spans="1:9" ht="21.95" customHeight="1">
      <c r="A152" s="234" t="s">
        <v>13</v>
      </c>
      <c r="B152" s="329" t="s">
        <v>618</v>
      </c>
      <c r="C152" s="67" t="s">
        <v>175</v>
      </c>
      <c r="D152" s="66" t="s">
        <v>176</v>
      </c>
      <c r="E152" s="66">
        <v>0.3</v>
      </c>
      <c r="F152" s="66">
        <v>0.2</v>
      </c>
      <c r="G152" s="235">
        <f>VLOOKUP(B152,'[2]DUNG CU'!$B$3:$E$270,4,0)</f>
        <v>400000</v>
      </c>
      <c r="H152" s="236">
        <f t="shared" si="4"/>
        <v>51282.051282051281</v>
      </c>
      <c r="I152" s="236">
        <f t="shared" si="5"/>
        <v>10256.410256410258</v>
      </c>
    </row>
    <row r="153" spans="1:9" ht="21.95" customHeight="1">
      <c r="A153" s="234" t="s">
        <v>13</v>
      </c>
      <c r="B153" s="329" t="s">
        <v>619</v>
      </c>
      <c r="C153" s="67" t="s">
        <v>177</v>
      </c>
      <c r="D153" s="66" t="s">
        <v>176</v>
      </c>
      <c r="E153" s="66">
        <v>0.3</v>
      </c>
      <c r="F153" s="66">
        <v>0.2</v>
      </c>
      <c r="G153" s="235">
        <f>VLOOKUP(B153,'[2]DUNG CU'!$B$3:$E$270,4,0)</f>
        <v>400000</v>
      </c>
      <c r="H153" s="236">
        <f t="shared" si="4"/>
        <v>51282.051282051281</v>
      </c>
      <c r="I153" s="236">
        <f t="shared" si="5"/>
        <v>10256.410256410258</v>
      </c>
    </row>
    <row r="154" spans="1:9" ht="21.95" customHeight="1">
      <c r="A154" s="234" t="s">
        <v>13</v>
      </c>
      <c r="B154" s="329" t="s">
        <v>620</v>
      </c>
      <c r="C154" s="67" t="s">
        <v>178</v>
      </c>
      <c r="D154" s="66" t="s">
        <v>0</v>
      </c>
      <c r="E154" s="66">
        <v>36</v>
      </c>
      <c r="F154" s="66">
        <v>0.08</v>
      </c>
      <c r="G154" s="235">
        <f>VLOOKUP(B154,'[2]DUNG CU'!$B$3:$E$270,4,0)</f>
        <v>500000</v>
      </c>
      <c r="H154" s="236">
        <f t="shared" si="4"/>
        <v>534.18803418803418</v>
      </c>
      <c r="I154" s="236">
        <f t="shared" si="5"/>
        <v>42.735042735042732</v>
      </c>
    </row>
    <row r="155" spans="1:9" ht="21.95" customHeight="1">
      <c r="A155" s="234" t="s">
        <v>13</v>
      </c>
      <c r="B155" s="238" t="s">
        <v>621</v>
      </c>
      <c r="C155" s="67" t="s">
        <v>179</v>
      </c>
      <c r="D155" s="66" t="s">
        <v>0</v>
      </c>
      <c r="E155" s="66">
        <v>36</v>
      </c>
      <c r="F155" s="66">
        <v>0.08</v>
      </c>
      <c r="G155" s="235">
        <f>VLOOKUP(B155,'[2]DUNG CU'!$B$3:$E$270,4,0)</f>
        <v>250000</v>
      </c>
      <c r="H155" s="236">
        <f t="shared" si="4"/>
        <v>267.09401709401709</v>
      </c>
      <c r="I155" s="236">
        <f t="shared" si="5"/>
        <v>21.367521367521366</v>
      </c>
    </row>
    <row r="156" spans="1:9" ht="21.95" customHeight="1">
      <c r="A156" s="234" t="s">
        <v>13</v>
      </c>
      <c r="B156" s="238" t="s">
        <v>622</v>
      </c>
      <c r="C156" s="67" t="s">
        <v>180</v>
      </c>
      <c r="D156" s="66" t="s">
        <v>0</v>
      </c>
      <c r="E156" s="66">
        <v>60</v>
      </c>
      <c r="F156" s="66">
        <v>4.0000000000000001E-3</v>
      </c>
      <c r="G156" s="235">
        <f>VLOOKUP(B156,'[2]DUNG CU'!$B$3:$E$270,4,0)</f>
        <v>3000000</v>
      </c>
      <c r="H156" s="236">
        <f t="shared" si="4"/>
        <v>1923.0769230769231</v>
      </c>
      <c r="I156" s="236">
        <f t="shared" si="5"/>
        <v>7.6923076923076925</v>
      </c>
    </row>
    <row r="157" spans="1:9" ht="21.95" customHeight="1">
      <c r="A157" s="234" t="s">
        <v>13</v>
      </c>
      <c r="B157" s="329" t="s">
        <v>623</v>
      </c>
      <c r="C157" s="67" t="s">
        <v>181</v>
      </c>
      <c r="D157" s="66" t="s">
        <v>0</v>
      </c>
      <c r="E157" s="66">
        <v>36</v>
      </c>
      <c r="F157" s="66">
        <v>0.03</v>
      </c>
      <c r="G157" s="235">
        <f>VLOOKUP(B157,'[2]DUNG CU'!$B$3:$E$270,4,0)</f>
        <v>1500000</v>
      </c>
      <c r="H157" s="236">
        <f t="shared" si="4"/>
        <v>1602.5641025641025</v>
      </c>
      <c r="I157" s="236">
        <f t="shared" si="5"/>
        <v>48.076923076923073</v>
      </c>
    </row>
    <row r="158" spans="1:9" ht="21.95" customHeight="1">
      <c r="A158" s="234" t="s">
        <v>13</v>
      </c>
      <c r="B158" s="329" t="s">
        <v>624</v>
      </c>
      <c r="C158" s="67" t="s">
        <v>182</v>
      </c>
      <c r="D158" s="66" t="s">
        <v>2</v>
      </c>
      <c r="E158" s="66">
        <v>24</v>
      </c>
      <c r="F158" s="66">
        <v>0.4</v>
      </c>
      <c r="G158" s="235">
        <f>VLOOKUP(B158,'[2]DUNG CU'!$B$3:$E$270,4,0)</f>
        <v>40000</v>
      </c>
      <c r="H158" s="236">
        <f t="shared" si="4"/>
        <v>64.102564102564102</v>
      </c>
      <c r="I158" s="236">
        <f t="shared" si="5"/>
        <v>25.641025641025642</v>
      </c>
    </row>
    <row r="159" spans="1:9" ht="21.95" customHeight="1">
      <c r="A159" s="234" t="s">
        <v>13</v>
      </c>
      <c r="B159" s="329" t="s">
        <v>625</v>
      </c>
      <c r="C159" s="67" t="s">
        <v>183</v>
      </c>
      <c r="D159" s="66" t="s">
        <v>0</v>
      </c>
      <c r="E159" s="66">
        <v>72</v>
      </c>
      <c r="F159" s="66">
        <v>0.12</v>
      </c>
      <c r="G159" s="235">
        <f>VLOOKUP(B159,'[2]DUNG CU'!$B$3:$E$270,4,0)</f>
        <v>3800000</v>
      </c>
      <c r="H159" s="236">
        <f t="shared" si="4"/>
        <v>2029.91452991453</v>
      </c>
      <c r="I159" s="236">
        <f t="shared" si="5"/>
        <v>243.58974358974359</v>
      </c>
    </row>
    <row r="160" spans="1:9" ht="21.95" customHeight="1">
      <c r="A160" s="234" t="s">
        <v>13</v>
      </c>
      <c r="B160" s="329" t="s">
        <v>626</v>
      </c>
      <c r="C160" s="67" t="s">
        <v>184</v>
      </c>
      <c r="D160" s="66" t="s">
        <v>0</v>
      </c>
      <c r="E160" s="66">
        <v>72</v>
      </c>
      <c r="F160" s="66">
        <v>0.4</v>
      </c>
      <c r="G160" s="235">
        <f>VLOOKUP(B160,'[2]DUNG CU'!$B$3:$E$270,4,0)</f>
        <v>2850000</v>
      </c>
      <c r="H160" s="236">
        <f t="shared" si="4"/>
        <v>1522.4358974358975</v>
      </c>
      <c r="I160" s="236">
        <f t="shared" si="5"/>
        <v>608.97435897435901</v>
      </c>
    </row>
    <row r="161" spans="1:9" ht="21.95" customHeight="1">
      <c r="A161" s="234" t="s">
        <v>13</v>
      </c>
      <c r="B161" s="329" t="s">
        <v>627</v>
      </c>
      <c r="C161" s="67" t="s">
        <v>185</v>
      </c>
      <c r="D161" s="66" t="s">
        <v>0</v>
      </c>
      <c r="E161" s="66">
        <v>72</v>
      </c>
      <c r="F161" s="66">
        <v>0.4</v>
      </c>
      <c r="G161" s="235">
        <f>VLOOKUP(B161,'[2]DUNG CU'!$B$3:$E$270,4,0)</f>
        <v>80000</v>
      </c>
      <c r="H161" s="236">
        <f t="shared" si="4"/>
        <v>42.735042735042732</v>
      </c>
      <c r="I161" s="236">
        <f t="shared" si="5"/>
        <v>17.094017094017094</v>
      </c>
    </row>
    <row r="162" spans="1:9" ht="21.95" customHeight="1">
      <c r="A162" s="234" t="s">
        <v>13</v>
      </c>
      <c r="B162" s="329" t="s">
        <v>628</v>
      </c>
      <c r="C162" s="67" t="s">
        <v>186</v>
      </c>
      <c r="D162" s="66" t="s">
        <v>1</v>
      </c>
      <c r="E162" s="66" t="s">
        <v>13</v>
      </c>
      <c r="F162" s="66">
        <v>0.76900000000000002</v>
      </c>
      <c r="G162" s="235">
        <f>VLOOKUP(B162,'[2]DUNG CU'!$B$3:$E$270,4,0)</f>
        <v>1755</v>
      </c>
      <c r="H162" s="236"/>
      <c r="I162" s="236">
        <f>F162*G162</f>
        <v>1349.595</v>
      </c>
    </row>
    <row r="163" spans="1:9" ht="21.95" customHeight="1">
      <c r="A163" s="234"/>
      <c r="B163" s="329"/>
      <c r="C163" s="239" t="s">
        <v>915</v>
      </c>
      <c r="D163" s="240"/>
      <c r="E163" s="240"/>
      <c r="F163" s="241">
        <v>0.1</v>
      </c>
      <c r="G163" s="235"/>
      <c r="H163" s="236"/>
      <c r="I163" s="236">
        <f>SUM(I133:I162)*F163</f>
        <v>5108.7201837606835</v>
      </c>
    </row>
    <row r="164" spans="1:9" ht="21.95" customHeight="1">
      <c r="A164" s="234">
        <v>6</v>
      </c>
      <c r="B164" s="330" t="s">
        <v>1007</v>
      </c>
      <c r="C164" s="495" t="s">
        <v>1292</v>
      </c>
      <c r="D164" s="495"/>
      <c r="E164" s="499" t="s">
        <v>204</v>
      </c>
      <c r="F164" s="500"/>
      <c r="G164" s="501"/>
      <c r="H164" s="236"/>
      <c r="I164" s="237">
        <f>I132</f>
        <v>56196</v>
      </c>
    </row>
    <row r="165" spans="1:9" ht="21.95" customHeight="1">
      <c r="A165" s="234">
        <v>7</v>
      </c>
      <c r="B165" s="330" t="s">
        <v>1009</v>
      </c>
      <c r="C165" s="493" t="s">
        <v>205</v>
      </c>
      <c r="D165" s="493"/>
      <c r="E165" s="494" t="s">
        <v>13</v>
      </c>
      <c r="F165" s="494"/>
      <c r="G165" s="235"/>
      <c r="H165" s="236"/>
      <c r="I165" s="237">
        <f>ROUND(SUM(I166:I197),0)</f>
        <v>81953</v>
      </c>
    </row>
    <row r="166" spans="1:9" ht="21.95" customHeight="1">
      <c r="A166" s="234"/>
      <c r="B166" s="329" t="s">
        <v>594</v>
      </c>
      <c r="C166" s="67" t="s">
        <v>159</v>
      </c>
      <c r="D166" s="66" t="s">
        <v>0</v>
      </c>
      <c r="E166" s="66">
        <v>6</v>
      </c>
      <c r="F166" s="66">
        <v>0.7</v>
      </c>
      <c r="G166" s="235">
        <f>VLOOKUP(B166,'[2]DUNG CU'!$B$3:$E$270,4,0)</f>
        <v>55000</v>
      </c>
      <c r="H166" s="236">
        <f t="shared" si="4"/>
        <v>352.56410256410254</v>
      </c>
      <c r="I166" s="236">
        <f t="shared" si="5"/>
        <v>246.79487179487177</v>
      </c>
    </row>
    <row r="167" spans="1:9" ht="21.95" customHeight="1">
      <c r="A167" s="234" t="s">
        <v>13</v>
      </c>
      <c r="B167" s="329" t="s">
        <v>641</v>
      </c>
      <c r="C167" s="67" t="s">
        <v>206</v>
      </c>
      <c r="D167" s="66" t="s">
        <v>0</v>
      </c>
      <c r="E167" s="66">
        <v>6</v>
      </c>
      <c r="F167" s="66">
        <v>0.7</v>
      </c>
      <c r="G167" s="235">
        <f>VLOOKUP(B167,'[2]DUNG CU'!$B$3:$E$270,4,0)</f>
        <v>60000</v>
      </c>
      <c r="H167" s="236">
        <f t="shared" si="4"/>
        <v>384.61538461538464</v>
      </c>
      <c r="I167" s="236">
        <f t="shared" si="5"/>
        <v>269.23076923076923</v>
      </c>
    </row>
    <row r="168" spans="1:9" ht="21.95" customHeight="1">
      <c r="A168" s="234" t="s">
        <v>13</v>
      </c>
      <c r="B168" s="329" t="s">
        <v>642</v>
      </c>
      <c r="C168" s="67" t="s">
        <v>207</v>
      </c>
      <c r="D168" s="66" t="s">
        <v>0</v>
      </c>
      <c r="E168" s="66">
        <v>6</v>
      </c>
      <c r="F168" s="66">
        <v>0.7</v>
      </c>
      <c r="G168" s="235">
        <f>VLOOKUP(B168,'[2]DUNG CU'!$B$3:$E$270,4,0)</f>
        <v>120000</v>
      </c>
      <c r="H168" s="236">
        <f t="shared" si="4"/>
        <v>769.23076923076928</v>
      </c>
      <c r="I168" s="236">
        <f t="shared" si="5"/>
        <v>538.46153846153845</v>
      </c>
    </row>
    <row r="169" spans="1:9" ht="21.95" customHeight="1">
      <c r="A169" s="234" t="s">
        <v>13</v>
      </c>
      <c r="B169" s="329" t="s">
        <v>643</v>
      </c>
      <c r="C169" s="67" t="s">
        <v>208</v>
      </c>
      <c r="D169" s="66" t="s">
        <v>0</v>
      </c>
      <c r="E169" s="66">
        <v>6</v>
      </c>
      <c r="F169" s="66">
        <v>0.7</v>
      </c>
      <c r="G169" s="235">
        <f>VLOOKUP(B169,'[2]DUNG CU'!$B$3:$E$270,4,0)</f>
        <v>3500000</v>
      </c>
      <c r="H169" s="236">
        <f t="shared" si="4"/>
        <v>22435.897435897437</v>
      </c>
      <c r="I169" s="236">
        <f t="shared" si="5"/>
        <v>15705.128205128205</v>
      </c>
    </row>
    <row r="170" spans="1:9" ht="21.95" customHeight="1">
      <c r="A170" s="234" t="s">
        <v>13</v>
      </c>
      <c r="B170" s="329" t="s">
        <v>644</v>
      </c>
      <c r="C170" s="67" t="s">
        <v>209</v>
      </c>
      <c r="D170" s="66" t="s">
        <v>0</v>
      </c>
      <c r="E170" s="66">
        <v>6</v>
      </c>
      <c r="F170" s="66">
        <v>0.7</v>
      </c>
      <c r="G170" s="235">
        <f>VLOOKUP(B170,'[2]DUNG CU'!$B$3:$E$270,4,0)</f>
        <v>25000</v>
      </c>
      <c r="H170" s="236">
        <f t="shared" si="4"/>
        <v>160.25641025641025</v>
      </c>
      <c r="I170" s="236">
        <f t="shared" si="5"/>
        <v>112.17948717948717</v>
      </c>
    </row>
    <row r="171" spans="1:9" ht="21.95" customHeight="1">
      <c r="A171" s="234" t="s">
        <v>13</v>
      </c>
      <c r="B171" s="329" t="s">
        <v>637</v>
      </c>
      <c r="C171" s="67" t="s">
        <v>198</v>
      </c>
      <c r="D171" s="66" t="s">
        <v>0</v>
      </c>
      <c r="E171" s="66">
        <v>6</v>
      </c>
      <c r="F171" s="66">
        <v>0.7</v>
      </c>
      <c r="G171" s="235">
        <f>VLOOKUP(B171,'[2]DUNG CU'!$B$3:$E$270,4,0)</f>
        <v>85000</v>
      </c>
      <c r="H171" s="236">
        <f t="shared" si="4"/>
        <v>544.87179487179492</v>
      </c>
      <c r="I171" s="236">
        <f t="shared" si="5"/>
        <v>381.41025641025641</v>
      </c>
    </row>
    <row r="172" spans="1:9" ht="21.95" customHeight="1">
      <c r="A172" s="234" t="s">
        <v>13</v>
      </c>
      <c r="B172" s="329" t="s">
        <v>638</v>
      </c>
      <c r="C172" s="67" t="s">
        <v>199</v>
      </c>
      <c r="D172" s="66" t="s">
        <v>0</v>
      </c>
      <c r="E172" s="66">
        <v>6</v>
      </c>
      <c r="F172" s="66">
        <v>0.7</v>
      </c>
      <c r="G172" s="235">
        <f>VLOOKUP(B172,'[2]DUNG CU'!$B$3:$E$270,4,0)</f>
        <v>88000</v>
      </c>
      <c r="H172" s="236">
        <f t="shared" si="4"/>
        <v>564.10256410256409</v>
      </c>
      <c r="I172" s="236">
        <f t="shared" si="5"/>
        <v>394.87179487179486</v>
      </c>
    </row>
    <row r="173" spans="1:9" ht="21.95" customHeight="1">
      <c r="A173" s="234" t="s">
        <v>13</v>
      </c>
      <c r="B173" s="329" t="s">
        <v>645</v>
      </c>
      <c r="C173" s="67" t="s">
        <v>210</v>
      </c>
      <c r="D173" s="66" t="s">
        <v>0</v>
      </c>
      <c r="E173" s="66">
        <v>6</v>
      </c>
      <c r="F173" s="66">
        <v>0.7</v>
      </c>
      <c r="G173" s="235">
        <f>VLOOKUP(B173,'[2]DUNG CU'!$B$3:$E$270,4,0)</f>
        <v>170000</v>
      </c>
      <c r="H173" s="236">
        <f t="shared" si="4"/>
        <v>1089.7435897435898</v>
      </c>
      <c r="I173" s="236">
        <f t="shared" si="5"/>
        <v>762.82051282051282</v>
      </c>
    </row>
    <row r="174" spans="1:9" ht="21.95" customHeight="1">
      <c r="A174" s="234" t="s">
        <v>13</v>
      </c>
      <c r="B174" s="238" t="s">
        <v>610</v>
      </c>
      <c r="C174" s="67" t="s">
        <v>166</v>
      </c>
      <c r="D174" s="66" t="s">
        <v>0</v>
      </c>
      <c r="E174" s="66">
        <v>6</v>
      </c>
      <c r="F174" s="66">
        <v>0.7</v>
      </c>
      <c r="G174" s="235">
        <f>VLOOKUP(B174,'[2]DUNG CU'!$B$3:$E$270,4,0)</f>
        <v>143000</v>
      </c>
      <c r="H174" s="236">
        <f t="shared" si="4"/>
        <v>916.66666666666663</v>
      </c>
      <c r="I174" s="236">
        <f t="shared" si="5"/>
        <v>641.66666666666663</v>
      </c>
    </row>
    <row r="175" spans="1:9" ht="21.95" customHeight="1">
      <c r="A175" s="234" t="s">
        <v>13</v>
      </c>
      <c r="B175" s="329" t="s">
        <v>630</v>
      </c>
      <c r="C175" s="67" t="s">
        <v>188</v>
      </c>
      <c r="D175" s="66" t="s">
        <v>0</v>
      </c>
      <c r="E175" s="66">
        <v>1</v>
      </c>
      <c r="F175" s="66">
        <v>0.7</v>
      </c>
      <c r="G175" s="235">
        <f>VLOOKUP(B175,'[2]DUNG CU'!$B$3:$E$270,4,0)</f>
        <v>3000</v>
      </c>
      <c r="H175" s="236">
        <f t="shared" si="4"/>
        <v>115.38461538461539</v>
      </c>
      <c r="I175" s="236">
        <f t="shared" si="5"/>
        <v>80.769230769230759</v>
      </c>
    </row>
    <row r="176" spans="1:9" ht="21.95" customHeight="1">
      <c r="A176" s="234" t="s">
        <v>13</v>
      </c>
      <c r="B176" s="238" t="s">
        <v>596</v>
      </c>
      <c r="C176" s="67" t="s">
        <v>168</v>
      </c>
      <c r="D176" s="66" t="s">
        <v>0</v>
      </c>
      <c r="E176" s="66">
        <v>6</v>
      </c>
      <c r="F176" s="66">
        <v>0.7</v>
      </c>
      <c r="G176" s="235">
        <f>VLOOKUP(B176,'[2]DUNG CU'!$B$3:$E$270,4,0)</f>
        <v>75000</v>
      </c>
      <c r="H176" s="236">
        <f t="shared" si="4"/>
        <v>480.76923076923077</v>
      </c>
      <c r="I176" s="236">
        <f t="shared" si="5"/>
        <v>336.53846153846155</v>
      </c>
    </row>
    <row r="177" spans="1:9" ht="21.95" customHeight="1">
      <c r="A177" s="234" t="s">
        <v>13</v>
      </c>
      <c r="B177" s="329" t="s">
        <v>635</v>
      </c>
      <c r="C177" s="67" t="s">
        <v>193</v>
      </c>
      <c r="D177" s="66" t="s">
        <v>0</v>
      </c>
      <c r="E177" s="66">
        <v>6</v>
      </c>
      <c r="F177" s="66">
        <v>0.7</v>
      </c>
      <c r="G177" s="235">
        <f>VLOOKUP(B177,'[2]DUNG CU'!$B$3:$E$270,4,0)</f>
        <v>15000</v>
      </c>
      <c r="H177" s="236">
        <f t="shared" si="4"/>
        <v>96.15384615384616</v>
      </c>
      <c r="I177" s="236">
        <f t="shared" si="5"/>
        <v>67.307692307692307</v>
      </c>
    </row>
    <row r="178" spans="1:9" ht="21.95" customHeight="1">
      <c r="A178" s="234" t="s">
        <v>13</v>
      </c>
      <c r="B178" s="329" t="s">
        <v>574</v>
      </c>
      <c r="C178" s="67" t="s">
        <v>33</v>
      </c>
      <c r="D178" s="66" t="s">
        <v>0</v>
      </c>
      <c r="E178" s="66">
        <v>6</v>
      </c>
      <c r="F178" s="66">
        <v>0.7</v>
      </c>
      <c r="G178" s="235">
        <f>VLOOKUP(B178,'[2]DUNG CU'!$B$3:$E$270,4,0)</f>
        <v>110000</v>
      </c>
      <c r="H178" s="236">
        <f t="shared" si="4"/>
        <v>705.12820512820508</v>
      </c>
      <c r="I178" s="236">
        <f t="shared" si="5"/>
        <v>493.58974358974353</v>
      </c>
    </row>
    <row r="179" spans="1:9" ht="21.95" customHeight="1">
      <c r="A179" s="234" t="s">
        <v>13</v>
      </c>
      <c r="B179" s="238" t="s">
        <v>613</v>
      </c>
      <c r="C179" s="67" t="s">
        <v>170</v>
      </c>
      <c r="D179" s="66" t="s">
        <v>0</v>
      </c>
      <c r="E179" s="66">
        <v>24</v>
      </c>
      <c r="F179" s="66">
        <v>0.7</v>
      </c>
      <c r="G179" s="235">
        <f>VLOOKUP(B179,'[2]DUNG CU'!$B$3:$E$270,4,0)</f>
        <v>15000000</v>
      </c>
      <c r="H179" s="236">
        <f t="shared" si="4"/>
        <v>24038.461538461539</v>
      </c>
      <c r="I179" s="236">
        <f t="shared" si="5"/>
        <v>16826.923076923078</v>
      </c>
    </row>
    <row r="180" spans="1:9" ht="21.95" customHeight="1">
      <c r="A180" s="234" t="s">
        <v>13</v>
      </c>
      <c r="B180" s="329" t="s">
        <v>614</v>
      </c>
      <c r="C180" s="67" t="s">
        <v>171</v>
      </c>
      <c r="D180" s="66" t="s">
        <v>0</v>
      </c>
      <c r="E180" s="66">
        <v>24</v>
      </c>
      <c r="F180" s="66">
        <v>0.7</v>
      </c>
      <c r="G180" s="235">
        <f>VLOOKUP(B180,'[2]DUNG CU'!$B$3:$E$270,4,0)</f>
        <v>4500000</v>
      </c>
      <c r="H180" s="236">
        <f t="shared" si="4"/>
        <v>7211.5384615384619</v>
      </c>
      <c r="I180" s="236">
        <f t="shared" si="5"/>
        <v>5048.0769230769229</v>
      </c>
    </row>
    <row r="181" spans="1:9" ht="21.95" customHeight="1">
      <c r="A181" s="234" t="s">
        <v>13</v>
      </c>
      <c r="B181" s="329" t="s">
        <v>584</v>
      </c>
      <c r="C181" s="67" t="s">
        <v>102</v>
      </c>
      <c r="D181" s="66" t="s">
        <v>0</v>
      </c>
      <c r="E181" s="66">
        <v>12</v>
      </c>
      <c r="F181" s="66">
        <v>0.7</v>
      </c>
      <c r="G181" s="235">
        <f>VLOOKUP(B181,'[2]DUNG CU'!$B$3:$E$270,4,0)</f>
        <v>1600000</v>
      </c>
      <c r="H181" s="236">
        <f t="shared" si="4"/>
        <v>5128.2051282051279</v>
      </c>
      <c r="I181" s="236">
        <f t="shared" si="5"/>
        <v>3589.7435897435894</v>
      </c>
    </row>
    <row r="182" spans="1:9" ht="21.95" customHeight="1">
      <c r="A182" s="234" t="s">
        <v>13</v>
      </c>
      <c r="B182" s="329" t="s">
        <v>615</v>
      </c>
      <c r="C182" s="67" t="s">
        <v>172</v>
      </c>
      <c r="D182" s="66" t="s">
        <v>0</v>
      </c>
      <c r="E182" s="66">
        <v>6</v>
      </c>
      <c r="F182" s="66">
        <v>0.7</v>
      </c>
      <c r="G182" s="235">
        <f>VLOOKUP(B182,'[2]DUNG CU'!$B$3:$E$270,4,0)</f>
        <v>340000</v>
      </c>
      <c r="H182" s="236">
        <f t="shared" si="4"/>
        <v>2179.4871794871797</v>
      </c>
      <c r="I182" s="236">
        <f t="shared" si="5"/>
        <v>1525.6410256410256</v>
      </c>
    </row>
    <row r="183" spans="1:9" ht="21.95" customHeight="1">
      <c r="A183" s="234" t="s">
        <v>13</v>
      </c>
      <c r="B183" s="329" t="s">
        <v>616</v>
      </c>
      <c r="C183" s="67" t="s">
        <v>173</v>
      </c>
      <c r="D183" s="66" t="s">
        <v>0</v>
      </c>
      <c r="E183" s="66">
        <v>6</v>
      </c>
      <c r="F183" s="66">
        <v>0.7</v>
      </c>
      <c r="G183" s="235">
        <f>VLOOKUP(B183,'[2]DUNG CU'!$B$3:$E$270,4,0)</f>
        <v>700000</v>
      </c>
      <c r="H183" s="236">
        <f t="shared" si="4"/>
        <v>4487.1794871794873</v>
      </c>
      <c r="I183" s="236">
        <f t="shared" si="5"/>
        <v>3141.0256410256411</v>
      </c>
    </row>
    <row r="184" spans="1:9" ht="21.95" customHeight="1">
      <c r="A184" s="234" t="s">
        <v>13</v>
      </c>
      <c r="B184" s="329" t="s">
        <v>595</v>
      </c>
      <c r="C184" s="67" t="s">
        <v>194</v>
      </c>
      <c r="D184" s="66" t="s">
        <v>0</v>
      </c>
      <c r="E184" s="66">
        <v>6</v>
      </c>
      <c r="F184" s="66">
        <v>0.7</v>
      </c>
      <c r="G184" s="235">
        <f>VLOOKUP(B184,'[2]DUNG CU'!$B$3:$E$270,4,0)</f>
        <v>1000</v>
      </c>
      <c r="H184" s="236">
        <f t="shared" si="4"/>
        <v>6.4102564102564106</v>
      </c>
      <c r="I184" s="236">
        <f t="shared" si="5"/>
        <v>4.4871794871794872</v>
      </c>
    </row>
    <row r="185" spans="1:9" ht="21.95" customHeight="1">
      <c r="A185" s="234" t="s">
        <v>13</v>
      </c>
      <c r="B185" s="329" t="s">
        <v>617</v>
      </c>
      <c r="C185" s="67" t="s">
        <v>174</v>
      </c>
      <c r="D185" s="66" t="s">
        <v>0</v>
      </c>
      <c r="E185" s="66">
        <v>12</v>
      </c>
      <c r="F185" s="66">
        <v>0.5</v>
      </c>
      <c r="G185" s="235">
        <f>VLOOKUP(B185,'[2]DUNG CU'!$B$3:$E$270,4,0)</f>
        <v>30000</v>
      </c>
      <c r="H185" s="236">
        <f t="shared" si="4"/>
        <v>96.15384615384616</v>
      </c>
      <c r="I185" s="236">
        <f t="shared" si="5"/>
        <v>48.07692307692308</v>
      </c>
    </row>
    <row r="186" spans="1:9" ht="21.95" customHeight="1">
      <c r="A186" s="234" t="s">
        <v>13</v>
      </c>
      <c r="B186" s="329" t="s">
        <v>618</v>
      </c>
      <c r="C186" s="67" t="s">
        <v>175</v>
      </c>
      <c r="D186" s="66" t="s">
        <v>176</v>
      </c>
      <c r="E186" s="66">
        <v>0.3</v>
      </c>
      <c r="F186" s="66">
        <v>0.2</v>
      </c>
      <c r="G186" s="235">
        <f>VLOOKUP(B186,'[2]DUNG CU'!$B$3:$E$270,4,0)</f>
        <v>400000</v>
      </c>
      <c r="H186" s="236">
        <f t="shared" si="4"/>
        <v>51282.051282051281</v>
      </c>
      <c r="I186" s="236">
        <f t="shared" si="5"/>
        <v>10256.410256410258</v>
      </c>
    </row>
    <row r="187" spans="1:9" ht="21.95" customHeight="1">
      <c r="A187" s="234" t="s">
        <v>13</v>
      </c>
      <c r="B187" s="329" t="s">
        <v>619</v>
      </c>
      <c r="C187" s="67" t="s">
        <v>177</v>
      </c>
      <c r="D187" s="66" t="s">
        <v>176</v>
      </c>
      <c r="E187" s="66">
        <v>0.3</v>
      </c>
      <c r="F187" s="66">
        <v>0.2</v>
      </c>
      <c r="G187" s="235">
        <f>VLOOKUP(B187,'[2]DUNG CU'!$B$3:$E$270,4,0)</f>
        <v>400000</v>
      </c>
      <c r="H187" s="236">
        <f t="shared" si="4"/>
        <v>51282.051282051281</v>
      </c>
      <c r="I187" s="236">
        <f t="shared" si="5"/>
        <v>10256.410256410258</v>
      </c>
    </row>
    <row r="188" spans="1:9" ht="21.95" customHeight="1">
      <c r="A188" s="234" t="s">
        <v>13</v>
      </c>
      <c r="B188" s="329" t="s">
        <v>620</v>
      </c>
      <c r="C188" s="67" t="s">
        <v>178</v>
      </c>
      <c r="D188" s="66" t="s">
        <v>0</v>
      </c>
      <c r="E188" s="66">
        <v>36</v>
      </c>
      <c r="F188" s="66">
        <v>0.13300000000000001</v>
      </c>
      <c r="G188" s="235">
        <f>VLOOKUP(B188,'[2]DUNG CU'!$B$3:$E$270,4,0)</f>
        <v>500000</v>
      </c>
      <c r="H188" s="236">
        <f t="shared" si="4"/>
        <v>534.18803418803418</v>
      </c>
      <c r="I188" s="236">
        <f t="shared" si="5"/>
        <v>71.047008547008545</v>
      </c>
    </row>
    <row r="189" spans="1:9" ht="21.95" customHeight="1">
      <c r="A189" s="234" t="s">
        <v>13</v>
      </c>
      <c r="B189" s="238" t="s">
        <v>621</v>
      </c>
      <c r="C189" s="67" t="s">
        <v>179</v>
      </c>
      <c r="D189" s="66" t="s">
        <v>0</v>
      </c>
      <c r="E189" s="66">
        <v>36</v>
      </c>
      <c r="F189" s="66">
        <v>0.13300000000000001</v>
      </c>
      <c r="G189" s="235">
        <f>VLOOKUP(B189,'[2]DUNG CU'!$B$3:$E$270,4,0)</f>
        <v>250000</v>
      </c>
      <c r="H189" s="236">
        <f t="shared" si="4"/>
        <v>267.09401709401709</v>
      </c>
      <c r="I189" s="236">
        <f t="shared" si="5"/>
        <v>35.523504273504273</v>
      </c>
    </row>
    <row r="190" spans="1:9" ht="21.95" customHeight="1">
      <c r="A190" s="234" t="s">
        <v>13</v>
      </c>
      <c r="B190" s="238" t="s">
        <v>622</v>
      </c>
      <c r="C190" s="67" t="s">
        <v>180</v>
      </c>
      <c r="D190" s="66" t="s">
        <v>0</v>
      </c>
      <c r="E190" s="66">
        <v>60</v>
      </c>
      <c r="F190" s="66">
        <v>6.0000000000000001E-3</v>
      </c>
      <c r="G190" s="235">
        <f>VLOOKUP(B190,'[2]DUNG CU'!$B$3:$E$270,4,0)</f>
        <v>3000000</v>
      </c>
      <c r="H190" s="236">
        <f t="shared" si="4"/>
        <v>1923.0769230769231</v>
      </c>
      <c r="I190" s="236">
        <f t="shared" si="5"/>
        <v>11.538461538461538</v>
      </c>
    </row>
    <row r="191" spans="1:9" ht="21.95" customHeight="1">
      <c r="A191" s="234" t="s">
        <v>13</v>
      </c>
      <c r="B191" s="329" t="s">
        <v>623</v>
      </c>
      <c r="C191" s="67" t="s">
        <v>181</v>
      </c>
      <c r="D191" s="66" t="s">
        <v>0</v>
      </c>
      <c r="E191" s="66">
        <v>36</v>
      </c>
      <c r="F191" s="66">
        <v>0.05</v>
      </c>
      <c r="G191" s="235">
        <f>VLOOKUP(B191,'[2]DUNG CU'!$B$3:$E$270,4,0)</f>
        <v>1500000</v>
      </c>
      <c r="H191" s="236">
        <f t="shared" si="4"/>
        <v>1602.5641025641025</v>
      </c>
      <c r="I191" s="236">
        <f t="shared" si="5"/>
        <v>80.128205128205138</v>
      </c>
    </row>
    <row r="192" spans="1:9" ht="21.95" customHeight="1">
      <c r="A192" s="234" t="s">
        <v>13</v>
      </c>
      <c r="B192" s="329" t="s">
        <v>624</v>
      </c>
      <c r="C192" s="67" t="s">
        <v>182</v>
      </c>
      <c r="D192" s="66" t="s">
        <v>2</v>
      </c>
      <c r="E192" s="66">
        <v>24</v>
      </c>
      <c r="F192" s="66">
        <v>0.7</v>
      </c>
      <c r="G192" s="235">
        <f>VLOOKUP(B192,'[2]DUNG CU'!$B$3:$E$270,4,0)</f>
        <v>40000</v>
      </c>
      <c r="H192" s="236">
        <f t="shared" si="4"/>
        <v>64.102564102564102</v>
      </c>
      <c r="I192" s="236">
        <f t="shared" si="5"/>
        <v>44.871794871794869</v>
      </c>
    </row>
    <row r="193" spans="1:9" ht="21.95" customHeight="1">
      <c r="A193" s="234" t="s">
        <v>13</v>
      </c>
      <c r="B193" s="329" t="s">
        <v>625</v>
      </c>
      <c r="C193" s="67" t="s">
        <v>183</v>
      </c>
      <c r="D193" s="66" t="s">
        <v>0</v>
      </c>
      <c r="E193" s="66">
        <v>72</v>
      </c>
      <c r="F193" s="66">
        <v>0.2</v>
      </c>
      <c r="G193" s="235">
        <f>VLOOKUP(B193,'[2]DUNG CU'!$B$3:$E$270,4,0)</f>
        <v>3800000</v>
      </c>
      <c r="H193" s="236">
        <f t="shared" si="4"/>
        <v>2029.91452991453</v>
      </c>
      <c r="I193" s="236">
        <f t="shared" si="5"/>
        <v>405.982905982906</v>
      </c>
    </row>
    <row r="194" spans="1:9" ht="21.95" customHeight="1">
      <c r="A194" s="234" t="s">
        <v>13</v>
      </c>
      <c r="B194" s="329" t="s">
        <v>626</v>
      </c>
      <c r="C194" s="67" t="s">
        <v>184</v>
      </c>
      <c r="D194" s="66" t="s">
        <v>0</v>
      </c>
      <c r="E194" s="66">
        <v>72</v>
      </c>
      <c r="F194" s="66">
        <v>0.7</v>
      </c>
      <c r="G194" s="235">
        <f>VLOOKUP(B194,'[2]DUNG CU'!$B$3:$E$270,4,0)</f>
        <v>2850000</v>
      </c>
      <c r="H194" s="236">
        <f t="shared" si="4"/>
        <v>1522.4358974358975</v>
      </c>
      <c r="I194" s="236">
        <f t="shared" si="5"/>
        <v>1065.7051282051282</v>
      </c>
    </row>
    <row r="195" spans="1:9" ht="21.95" customHeight="1">
      <c r="A195" s="234" t="s">
        <v>13</v>
      </c>
      <c r="B195" s="329" t="s">
        <v>627</v>
      </c>
      <c r="C195" s="67" t="s">
        <v>185</v>
      </c>
      <c r="D195" s="66" t="s">
        <v>0</v>
      </c>
      <c r="E195" s="66">
        <v>72</v>
      </c>
      <c r="F195" s="66">
        <v>0.7</v>
      </c>
      <c r="G195" s="235">
        <f>VLOOKUP(B195,'[2]DUNG CU'!$B$3:$E$270,4,0)</f>
        <v>80000</v>
      </c>
      <c r="H195" s="236">
        <f t="shared" si="4"/>
        <v>42.735042735042732</v>
      </c>
      <c r="I195" s="236">
        <f t="shared" si="5"/>
        <v>29.914529914529911</v>
      </c>
    </row>
    <row r="196" spans="1:9" ht="21.95" customHeight="1">
      <c r="A196" s="234" t="s">
        <v>13</v>
      </c>
      <c r="B196" s="329" t="s">
        <v>628</v>
      </c>
      <c r="C196" s="67" t="s">
        <v>186</v>
      </c>
      <c r="D196" s="66" t="s">
        <v>1</v>
      </c>
      <c r="E196" s="66" t="s">
        <v>13</v>
      </c>
      <c r="F196" s="66">
        <v>1.157</v>
      </c>
      <c r="G196" s="235">
        <f>VLOOKUP(B196,'[2]DUNG CU'!$B$3:$E$270,4,0)</f>
        <v>1755</v>
      </c>
      <c r="H196" s="236"/>
      <c r="I196" s="236">
        <f>F196*G196</f>
        <v>2030.5350000000001</v>
      </c>
    </row>
    <row r="197" spans="1:9" ht="21.95" customHeight="1">
      <c r="A197" s="234"/>
      <c r="B197" s="329"/>
      <c r="C197" s="239" t="s">
        <v>915</v>
      </c>
      <c r="D197" s="240"/>
      <c r="E197" s="240"/>
      <c r="F197" s="241">
        <v>0.1</v>
      </c>
      <c r="G197" s="235"/>
      <c r="H197" s="236"/>
      <c r="I197" s="236">
        <f>SUM(I166:I196)*F197</f>
        <v>7450.2810641025644</v>
      </c>
    </row>
    <row r="198" spans="1:9" ht="21.95" customHeight="1">
      <c r="A198" s="234">
        <v>8</v>
      </c>
      <c r="B198" s="330" t="s">
        <v>1010</v>
      </c>
      <c r="C198" s="495" t="s">
        <v>211</v>
      </c>
      <c r="D198" s="495"/>
      <c r="E198" s="495"/>
      <c r="F198" s="227" t="s">
        <v>13</v>
      </c>
      <c r="G198" s="235"/>
      <c r="H198" s="236"/>
      <c r="I198" s="237">
        <f>ROUND(SUM(I199:I230),0)</f>
        <v>75347</v>
      </c>
    </row>
    <row r="199" spans="1:9" ht="21.95" customHeight="1">
      <c r="A199" s="234" t="s">
        <v>13</v>
      </c>
      <c r="B199" s="329" t="s">
        <v>594</v>
      </c>
      <c r="C199" s="67" t="s">
        <v>159</v>
      </c>
      <c r="D199" s="66" t="s">
        <v>0</v>
      </c>
      <c r="E199" s="66">
        <v>6</v>
      </c>
      <c r="F199" s="66">
        <v>0.6</v>
      </c>
      <c r="G199" s="235">
        <f>VLOOKUP(B199,'[2]DUNG CU'!$B$3:$E$270,4,0)</f>
        <v>55000</v>
      </c>
      <c r="H199" s="236">
        <f t="shared" ref="H199:H260" si="6">G199/(E199*26)</f>
        <v>352.56410256410254</v>
      </c>
      <c r="I199" s="236">
        <f t="shared" ref="I199:I260" si="7">F199*H199</f>
        <v>211.53846153846152</v>
      </c>
    </row>
    <row r="200" spans="1:9" ht="21.95" customHeight="1">
      <c r="A200" s="234" t="s">
        <v>13</v>
      </c>
      <c r="B200" s="329" t="s">
        <v>641</v>
      </c>
      <c r="C200" s="67" t="s">
        <v>206</v>
      </c>
      <c r="D200" s="66" t="s">
        <v>0</v>
      </c>
      <c r="E200" s="66">
        <v>6</v>
      </c>
      <c r="F200" s="66">
        <v>0.6</v>
      </c>
      <c r="G200" s="235">
        <f>VLOOKUP(B200,'[2]DUNG CU'!$B$3:$E$270,4,0)</f>
        <v>60000</v>
      </c>
      <c r="H200" s="236">
        <f t="shared" si="6"/>
        <v>384.61538461538464</v>
      </c>
      <c r="I200" s="236">
        <f t="shared" si="7"/>
        <v>230.76923076923077</v>
      </c>
    </row>
    <row r="201" spans="1:9" ht="21.95" customHeight="1">
      <c r="A201" s="234" t="s">
        <v>13</v>
      </c>
      <c r="B201" s="329" t="s">
        <v>642</v>
      </c>
      <c r="C201" s="67" t="s">
        <v>207</v>
      </c>
      <c r="D201" s="66" t="s">
        <v>0</v>
      </c>
      <c r="E201" s="66">
        <v>6</v>
      </c>
      <c r="F201" s="66">
        <v>3</v>
      </c>
      <c r="G201" s="235">
        <f>VLOOKUP(B201,'[2]DUNG CU'!$B$3:$E$270,4,0)</f>
        <v>120000</v>
      </c>
      <c r="H201" s="236">
        <f t="shared" si="6"/>
        <v>769.23076923076928</v>
      </c>
      <c r="I201" s="236">
        <f t="shared" si="7"/>
        <v>2307.6923076923076</v>
      </c>
    </row>
    <row r="202" spans="1:9" ht="21.95" customHeight="1">
      <c r="A202" s="234" t="s">
        <v>13</v>
      </c>
      <c r="B202" s="329" t="s">
        <v>643</v>
      </c>
      <c r="C202" s="67" t="s">
        <v>208</v>
      </c>
      <c r="D202" s="66" t="s">
        <v>0</v>
      </c>
      <c r="E202" s="66">
        <v>6</v>
      </c>
      <c r="F202" s="66">
        <v>0.6</v>
      </c>
      <c r="G202" s="235">
        <f>VLOOKUP(B202,'[2]DUNG CU'!$B$3:$E$270,4,0)</f>
        <v>3500000</v>
      </c>
      <c r="H202" s="236">
        <f t="shared" si="6"/>
        <v>22435.897435897437</v>
      </c>
      <c r="I202" s="236">
        <f t="shared" si="7"/>
        <v>13461.538461538463</v>
      </c>
    </row>
    <row r="203" spans="1:9" ht="21.95" customHeight="1">
      <c r="A203" s="234"/>
      <c r="B203" s="329" t="s">
        <v>644</v>
      </c>
      <c r="C203" s="67" t="s">
        <v>209</v>
      </c>
      <c r="D203" s="66" t="s">
        <v>0</v>
      </c>
      <c r="E203" s="66">
        <v>6</v>
      </c>
      <c r="F203" s="66">
        <v>0.6</v>
      </c>
      <c r="G203" s="235">
        <f>VLOOKUP(B203,'[2]DUNG CU'!$B$3:$E$270,4,0)</f>
        <v>25000</v>
      </c>
      <c r="H203" s="236">
        <f t="shared" si="6"/>
        <v>160.25641025641025</v>
      </c>
      <c r="I203" s="236">
        <f t="shared" si="7"/>
        <v>96.153846153846146</v>
      </c>
    </row>
    <row r="204" spans="1:9" ht="21.95" customHeight="1">
      <c r="A204" s="234" t="s">
        <v>13</v>
      </c>
      <c r="B204" s="329" t="s">
        <v>637</v>
      </c>
      <c r="C204" s="67" t="s">
        <v>198</v>
      </c>
      <c r="D204" s="66" t="s">
        <v>0</v>
      </c>
      <c r="E204" s="66">
        <v>6</v>
      </c>
      <c r="F204" s="66">
        <v>0.6</v>
      </c>
      <c r="G204" s="235">
        <f>VLOOKUP(B204,'[2]DUNG CU'!$B$3:$E$270,4,0)</f>
        <v>85000</v>
      </c>
      <c r="H204" s="236">
        <f t="shared" si="6"/>
        <v>544.87179487179492</v>
      </c>
      <c r="I204" s="236">
        <f t="shared" si="7"/>
        <v>326.92307692307696</v>
      </c>
    </row>
    <row r="205" spans="1:9" ht="21.95" customHeight="1">
      <c r="A205" s="234" t="s">
        <v>13</v>
      </c>
      <c r="B205" s="329" t="s">
        <v>638</v>
      </c>
      <c r="C205" s="67" t="s">
        <v>199</v>
      </c>
      <c r="D205" s="66" t="s">
        <v>0</v>
      </c>
      <c r="E205" s="66">
        <v>6</v>
      </c>
      <c r="F205" s="66">
        <v>0.6</v>
      </c>
      <c r="G205" s="235">
        <f>VLOOKUP(B205,'[2]DUNG CU'!$B$3:$E$270,4,0)</f>
        <v>88000</v>
      </c>
      <c r="H205" s="236">
        <f t="shared" si="6"/>
        <v>564.10256410256409</v>
      </c>
      <c r="I205" s="236">
        <f t="shared" si="7"/>
        <v>338.46153846153845</v>
      </c>
    </row>
    <row r="206" spans="1:9" ht="21.95" customHeight="1">
      <c r="A206" s="234" t="s">
        <v>13</v>
      </c>
      <c r="B206" s="329" t="s">
        <v>645</v>
      </c>
      <c r="C206" s="67" t="s">
        <v>210</v>
      </c>
      <c r="D206" s="66" t="s">
        <v>0</v>
      </c>
      <c r="E206" s="66">
        <v>6</v>
      </c>
      <c r="F206" s="66">
        <v>0.6</v>
      </c>
      <c r="G206" s="235">
        <f>VLOOKUP(B206,'[2]DUNG CU'!$B$3:$E$270,4,0)</f>
        <v>170000</v>
      </c>
      <c r="H206" s="236">
        <f t="shared" si="6"/>
        <v>1089.7435897435898</v>
      </c>
      <c r="I206" s="236">
        <f t="shared" si="7"/>
        <v>653.84615384615392</v>
      </c>
    </row>
    <row r="207" spans="1:9" ht="21.95" customHeight="1">
      <c r="A207" s="234" t="s">
        <v>13</v>
      </c>
      <c r="B207" s="238" t="s">
        <v>610</v>
      </c>
      <c r="C207" s="67" t="s">
        <v>166</v>
      </c>
      <c r="D207" s="66" t="s">
        <v>0</v>
      </c>
      <c r="E207" s="66">
        <v>6</v>
      </c>
      <c r="F207" s="66">
        <v>0.6</v>
      </c>
      <c r="G207" s="235">
        <f>VLOOKUP(B207,'[2]DUNG CU'!$B$3:$E$270,4,0)</f>
        <v>143000</v>
      </c>
      <c r="H207" s="236">
        <f t="shared" si="6"/>
        <v>916.66666666666663</v>
      </c>
      <c r="I207" s="236">
        <f t="shared" si="7"/>
        <v>550</v>
      </c>
    </row>
    <row r="208" spans="1:9" ht="21.95" customHeight="1">
      <c r="A208" s="234" t="s">
        <v>13</v>
      </c>
      <c r="B208" s="329" t="s">
        <v>630</v>
      </c>
      <c r="C208" s="67" t="s">
        <v>188</v>
      </c>
      <c r="D208" s="66" t="s">
        <v>0</v>
      </c>
      <c r="E208" s="66">
        <v>1</v>
      </c>
      <c r="F208" s="66">
        <v>0.6</v>
      </c>
      <c r="G208" s="235">
        <f>VLOOKUP(B208,'[2]DUNG CU'!$B$3:$E$270,4,0)</f>
        <v>3000</v>
      </c>
      <c r="H208" s="236">
        <f t="shared" si="6"/>
        <v>115.38461538461539</v>
      </c>
      <c r="I208" s="236">
        <f t="shared" si="7"/>
        <v>69.230769230769226</v>
      </c>
    </row>
    <row r="209" spans="1:9" ht="21.95" customHeight="1">
      <c r="A209" s="234" t="s">
        <v>13</v>
      </c>
      <c r="B209" s="329" t="s">
        <v>596</v>
      </c>
      <c r="C209" s="67" t="s">
        <v>168</v>
      </c>
      <c r="D209" s="66" t="s">
        <v>0</v>
      </c>
      <c r="E209" s="66">
        <v>6</v>
      </c>
      <c r="F209" s="66">
        <v>0.6</v>
      </c>
      <c r="G209" s="235">
        <f>VLOOKUP(B209,'[2]DUNG CU'!$B$3:$E$270,4,0)</f>
        <v>75000</v>
      </c>
      <c r="H209" s="236">
        <f t="shared" si="6"/>
        <v>480.76923076923077</v>
      </c>
      <c r="I209" s="236">
        <f t="shared" si="7"/>
        <v>288.46153846153845</v>
      </c>
    </row>
    <row r="210" spans="1:9" ht="21.95" customHeight="1">
      <c r="A210" s="234" t="s">
        <v>13</v>
      </c>
      <c r="B210" s="329" t="s">
        <v>635</v>
      </c>
      <c r="C210" s="67" t="s">
        <v>193</v>
      </c>
      <c r="D210" s="66" t="s">
        <v>0</v>
      </c>
      <c r="E210" s="66">
        <v>6</v>
      </c>
      <c r="F210" s="66">
        <v>0.6</v>
      </c>
      <c r="G210" s="235">
        <f>VLOOKUP(B210,'[2]DUNG CU'!$B$3:$E$270,4,0)</f>
        <v>15000</v>
      </c>
      <c r="H210" s="236">
        <f t="shared" si="6"/>
        <v>96.15384615384616</v>
      </c>
      <c r="I210" s="236">
        <f t="shared" si="7"/>
        <v>57.692307692307693</v>
      </c>
    </row>
    <row r="211" spans="1:9" ht="21.95" customHeight="1">
      <c r="A211" s="234" t="s">
        <v>13</v>
      </c>
      <c r="B211" s="329" t="s">
        <v>574</v>
      </c>
      <c r="C211" s="67" t="s">
        <v>33</v>
      </c>
      <c r="D211" s="66" t="s">
        <v>0</v>
      </c>
      <c r="E211" s="66">
        <v>6</v>
      </c>
      <c r="F211" s="66">
        <v>0.6</v>
      </c>
      <c r="G211" s="235">
        <f>VLOOKUP(B211,'[2]DUNG CU'!$B$3:$E$270,4,0)</f>
        <v>110000</v>
      </c>
      <c r="H211" s="236">
        <f t="shared" si="6"/>
        <v>705.12820512820508</v>
      </c>
      <c r="I211" s="236">
        <f t="shared" si="7"/>
        <v>423.07692307692304</v>
      </c>
    </row>
    <row r="212" spans="1:9" ht="21.95" customHeight="1">
      <c r="A212" s="234" t="s">
        <v>13</v>
      </c>
      <c r="B212" s="238" t="s">
        <v>613</v>
      </c>
      <c r="C212" s="67" t="s">
        <v>170</v>
      </c>
      <c r="D212" s="66" t="s">
        <v>0</v>
      </c>
      <c r="E212" s="66">
        <v>24</v>
      </c>
      <c r="F212" s="66">
        <v>0.6</v>
      </c>
      <c r="G212" s="235">
        <f>VLOOKUP(B212,'[2]DUNG CU'!$B$3:$E$270,4,0)</f>
        <v>15000000</v>
      </c>
      <c r="H212" s="236">
        <f t="shared" si="6"/>
        <v>24038.461538461539</v>
      </c>
      <c r="I212" s="236">
        <f t="shared" si="7"/>
        <v>14423.076923076924</v>
      </c>
    </row>
    <row r="213" spans="1:9" ht="21.95" customHeight="1">
      <c r="A213" s="234" t="s">
        <v>13</v>
      </c>
      <c r="B213" s="329" t="s">
        <v>614</v>
      </c>
      <c r="C213" s="67" t="s">
        <v>171</v>
      </c>
      <c r="D213" s="66" t="s">
        <v>0</v>
      </c>
      <c r="E213" s="66">
        <v>24</v>
      </c>
      <c r="F213" s="66">
        <v>0.6</v>
      </c>
      <c r="G213" s="235">
        <f>VLOOKUP(B213,'[2]DUNG CU'!$B$3:$E$270,4,0)</f>
        <v>4500000</v>
      </c>
      <c r="H213" s="236">
        <f t="shared" si="6"/>
        <v>7211.5384615384619</v>
      </c>
      <c r="I213" s="236">
        <f t="shared" si="7"/>
        <v>4326.9230769230771</v>
      </c>
    </row>
    <row r="214" spans="1:9" ht="21.95" customHeight="1">
      <c r="A214" s="234" t="s">
        <v>13</v>
      </c>
      <c r="B214" s="329" t="s">
        <v>584</v>
      </c>
      <c r="C214" s="67" t="s">
        <v>102</v>
      </c>
      <c r="D214" s="66" t="s">
        <v>0</v>
      </c>
      <c r="E214" s="66">
        <v>12</v>
      </c>
      <c r="F214" s="66">
        <v>0.6</v>
      </c>
      <c r="G214" s="235">
        <f>VLOOKUP(B214,'[2]DUNG CU'!$B$3:$E$270,4,0)</f>
        <v>1600000</v>
      </c>
      <c r="H214" s="236">
        <f t="shared" si="6"/>
        <v>5128.2051282051279</v>
      </c>
      <c r="I214" s="236">
        <f t="shared" si="7"/>
        <v>3076.9230769230767</v>
      </c>
    </row>
    <row r="215" spans="1:9" ht="21.95" customHeight="1">
      <c r="A215" s="234" t="s">
        <v>13</v>
      </c>
      <c r="B215" s="329" t="s">
        <v>615</v>
      </c>
      <c r="C215" s="67" t="s">
        <v>172</v>
      </c>
      <c r="D215" s="66" t="s">
        <v>0</v>
      </c>
      <c r="E215" s="66">
        <v>6</v>
      </c>
      <c r="F215" s="66">
        <v>0.6</v>
      </c>
      <c r="G215" s="235">
        <f>VLOOKUP(B215,'[2]DUNG CU'!$B$3:$E$270,4,0)</f>
        <v>340000</v>
      </c>
      <c r="H215" s="236">
        <f t="shared" si="6"/>
        <v>2179.4871794871797</v>
      </c>
      <c r="I215" s="236">
        <f t="shared" si="7"/>
        <v>1307.6923076923078</v>
      </c>
    </row>
    <row r="216" spans="1:9" ht="21.95" customHeight="1">
      <c r="A216" s="234" t="s">
        <v>13</v>
      </c>
      <c r="B216" s="329" t="s">
        <v>616</v>
      </c>
      <c r="C216" s="67" t="s">
        <v>173</v>
      </c>
      <c r="D216" s="66" t="s">
        <v>0</v>
      </c>
      <c r="E216" s="66">
        <v>6</v>
      </c>
      <c r="F216" s="66">
        <v>0.6</v>
      </c>
      <c r="G216" s="235">
        <f>VLOOKUP(B216,'[2]DUNG CU'!$B$3:$E$270,4,0)</f>
        <v>700000</v>
      </c>
      <c r="H216" s="236">
        <f t="shared" si="6"/>
        <v>4487.1794871794873</v>
      </c>
      <c r="I216" s="236">
        <f t="shared" si="7"/>
        <v>2692.3076923076924</v>
      </c>
    </row>
    <row r="217" spans="1:9" ht="21.95" customHeight="1">
      <c r="A217" s="234" t="s">
        <v>13</v>
      </c>
      <c r="B217" s="329" t="s">
        <v>595</v>
      </c>
      <c r="C217" s="67" t="s">
        <v>194</v>
      </c>
      <c r="D217" s="66" t="s">
        <v>0</v>
      </c>
      <c r="E217" s="66">
        <v>6</v>
      </c>
      <c r="F217" s="66">
        <v>0.6</v>
      </c>
      <c r="G217" s="235">
        <f>VLOOKUP(B217,'[2]DUNG CU'!$B$3:$E$270,4,0)</f>
        <v>1000</v>
      </c>
      <c r="H217" s="236">
        <f t="shared" si="6"/>
        <v>6.4102564102564106</v>
      </c>
      <c r="I217" s="236">
        <f t="shared" si="7"/>
        <v>3.8461538461538463</v>
      </c>
    </row>
    <row r="218" spans="1:9" ht="21.95" customHeight="1">
      <c r="A218" s="234" t="s">
        <v>13</v>
      </c>
      <c r="B218" s="329" t="s">
        <v>617</v>
      </c>
      <c r="C218" s="67" t="s">
        <v>174</v>
      </c>
      <c r="D218" s="66" t="s">
        <v>0</v>
      </c>
      <c r="E218" s="66">
        <v>12</v>
      </c>
      <c r="F218" s="66">
        <v>0.5</v>
      </c>
      <c r="G218" s="235">
        <f>VLOOKUP(B218,'[2]DUNG CU'!$B$3:$E$270,4,0)</f>
        <v>30000</v>
      </c>
      <c r="H218" s="236">
        <f t="shared" si="6"/>
        <v>96.15384615384616</v>
      </c>
      <c r="I218" s="236">
        <f t="shared" si="7"/>
        <v>48.07692307692308</v>
      </c>
    </row>
    <row r="219" spans="1:9" ht="21.95" customHeight="1">
      <c r="A219" s="234" t="s">
        <v>13</v>
      </c>
      <c r="B219" s="329" t="s">
        <v>618</v>
      </c>
      <c r="C219" s="67" t="s">
        <v>175</v>
      </c>
      <c r="D219" s="66" t="s">
        <v>176</v>
      </c>
      <c r="E219" s="66">
        <v>0.3</v>
      </c>
      <c r="F219" s="66">
        <v>0.2</v>
      </c>
      <c r="G219" s="235">
        <f>VLOOKUP(B219,'[2]DUNG CU'!$B$3:$E$270,4,0)</f>
        <v>400000</v>
      </c>
      <c r="H219" s="236">
        <f t="shared" si="6"/>
        <v>51282.051282051281</v>
      </c>
      <c r="I219" s="236">
        <f t="shared" si="7"/>
        <v>10256.410256410258</v>
      </c>
    </row>
    <row r="220" spans="1:9" ht="21.95" customHeight="1">
      <c r="A220" s="234" t="s">
        <v>13</v>
      </c>
      <c r="B220" s="329" t="s">
        <v>619</v>
      </c>
      <c r="C220" s="67" t="s">
        <v>177</v>
      </c>
      <c r="D220" s="66" t="s">
        <v>176</v>
      </c>
      <c r="E220" s="66">
        <v>0.3</v>
      </c>
      <c r="F220" s="66">
        <v>0.2</v>
      </c>
      <c r="G220" s="235">
        <f>VLOOKUP(B220,'[2]DUNG CU'!$B$3:$E$270,4,0)</f>
        <v>400000</v>
      </c>
      <c r="H220" s="236">
        <f t="shared" si="6"/>
        <v>51282.051282051281</v>
      </c>
      <c r="I220" s="236">
        <f t="shared" si="7"/>
        <v>10256.410256410258</v>
      </c>
    </row>
    <row r="221" spans="1:9" ht="21.95" customHeight="1">
      <c r="A221" s="234" t="s">
        <v>13</v>
      </c>
      <c r="B221" s="329" t="s">
        <v>620</v>
      </c>
      <c r="C221" s="67" t="s">
        <v>178</v>
      </c>
      <c r="D221" s="66" t="s">
        <v>0</v>
      </c>
      <c r="E221" s="66">
        <v>36</v>
      </c>
      <c r="F221" s="66">
        <v>0.107</v>
      </c>
      <c r="G221" s="235">
        <f>VLOOKUP(B221,'[2]DUNG CU'!$B$3:$E$270,4,0)</f>
        <v>500000</v>
      </c>
      <c r="H221" s="236">
        <f t="shared" si="6"/>
        <v>534.18803418803418</v>
      </c>
      <c r="I221" s="236">
        <f t="shared" si="7"/>
        <v>57.158119658119659</v>
      </c>
    </row>
    <row r="222" spans="1:9" ht="21.95" customHeight="1">
      <c r="A222" s="234" t="s">
        <v>13</v>
      </c>
      <c r="B222" s="238" t="s">
        <v>621</v>
      </c>
      <c r="C222" s="67" t="s">
        <v>179</v>
      </c>
      <c r="D222" s="66" t="s">
        <v>0</v>
      </c>
      <c r="E222" s="66">
        <v>36</v>
      </c>
      <c r="F222" s="66">
        <v>0.107</v>
      </c>
      <c r="G222" s="235">
        <f>VLOOKUP(B222,'[2]DUNG CU'!$B$3:$E$270,4,0)</f>
        <v>250000</v>
      </c>
      <c r="H222" s="236">
        <f t="shared" si="6"/>
        <v>267.09401709401709</v>
      </c>
      <c r="I222" s="236">
        <f t="shared" si="7"/>
        <v>28.57905982905983</v>
      </c>
    </row>
    <row r="223" spans="1:9" ht="21.95" customHeight="1">
      <c r="A223" s="234" t="s">
        <v>13</v>
      </c>
      <c r="B223" s="238" t="s">
        <v>622</v>
      </c>
      <c r="C223" s="67" t="s">
        <v>180</v>
      </c>
      <c r="D223" s="66" t="s">
        <v>0</v>
      </c>
      <c r="E223" s="66">
        <v>60</v>
      </c>
      <c r="F223" s="66">
        <v>5.0000000000000001E-3</v>
      </c>
      <c r="G223" s="235">
        <f>VLOOKUP(B223,'[2]DUNG CU'!$B$3:$E$270,4,0)</f>
        <v>3000000</v>
      </c>
      <c r="H223" s="236">
        <f t="shared" si="6"/>
        <v>1923.0769230769231</v>
      </c>
      <c r="I223" s="236">
        <f t="shared" si="7"/>
        <v>9.615384615384615</v>
      </c>
    </row>
    <row r="224" spans="1:9" ht="21.95" customHeight="1">
      <c r="A224" s="234" t="s">
        <v>13</v>
      </c>
      <c r="B224" s="329" t="s">
        <v>623</v>
      </c>
      <c r="C224" s="67" t="s">
        <v>181</v>
      </c>
      <c r="D224" s="66" t="s">
        <v>0</v>
      </c>
      <c r="E224" s="66">
        <v>36</v>
      </c>
      <c r="F224" s="66">
        <v>0.04</v>
      </c>
      <c r="G224" s="235">
        <f>VLOOKUP(B224,'[2]DUNG CU'!$B$3:$E$270,4,0)</f>
        <v>1500000</v>
      </c>
      <c r="H224" s="236">
        <f t="shared" si="6"/>
        <v>1602.5641025641025</v>
      </c>
      <c r="I224" s="236">
        <f t="shared" si="7"/>
        <v>64.102564102564102</v>
      </c>
    </row>
    <row r="225" spans="1:9" ht="21.95" customHeight="1">
      <c r="A225" s="234" t="s">
        <v>13</v>
      </c>
      <c r="B225" s="329" t="s">
        <v>624</v>
      </c>
      <c r="C225" s="67" t="s">
        <v>182</v>
      </c>
      <c r="D225" s="66" t="s">
        <v>2</v>
      </c>
      <c r="E225" s="66">
        <v>24</v>
      </c>
      <c r="F225" s="66">
        <v>0.6</v>
      </c>
      <c r="G225" s="235">
        <f>VLOOKUP(B225,'[2]DUNG CU'!$B$3:$E$270,4,0)</f>
        <v>40000</v>
      </c>
      <c r="H225" s="236">
        <f t="shared" si="6"/>
        <v>64.102564102564102</v>
      </c>
      <c r="I225" s="236">
        <f t="shared" si="7"/>
        <v>38.46153846153846</v>
      </c>
    </row>
    <row r="226" spans="1:9" ht="21.95" customHeight="1">
      <c r="A226" s="234" t="s">
        <v>13</v>
      </c>
      <c r="B226" s="329" t="s">
        <v>625</v>
      </c>
      <c r="C226" s="67" t="s">
        <v>183</v>
      </c>
      <c r="D226" s="66" t="s">
        <v>0</v>
      </c>
      <c r="E226" s="66">
        <v>72</v>
      </c>
      <c r="F226" s="66">
        <v>0.16</v>
      </c>
      <c r="G226" s="235">
        <f>VLOOKUP(B226,'[2]DUNG CU'!$B$3:$E$270,4,0)</f>
        <v>3800000</v>
      </c>
      <c r="H226" s="236">
        <f t="shared" si="6"/>
        <v>2029.91452991453</v>
      </c>
      <c r="I226" s="236">
        <f t="shared" si="7"/>
        <v>324.78632478632483</v>
      </c>
    </row>
    <row r="227" spans="1:9" ht="21.95" customHeight="1">
      <c r="A227" s="234" t="s">
        <v>13</v>
      </c>
      <c r="B227" s="329" t="s">
        <v>626</v>
      </c>
      <c r="C227" s="67" t="s">
        <v>184</v>
      </c>
      <c r="D227" s="66" t="s">
        <v>0</v>
      </c>
      <c r="E227" s="66">
        <v>72</v>
      </c>
      <c r="F227" s="66">
        <v>0.6</v>
      </c>
      <c r="G227" s="235">
        <f>VLOOKUP(B227,'[2]DUNG CU'!$B$3:$E$270,4,0)</f>
        <v>2850000</v>
      </c>
      <c r="H227" s="236">
        <f t="shared" si="6"/>
        <v>1522.4358974358975</v>
      </c>
      <c r="I227" s="236">
        <f t="shared" si="7"/>
        <v>913.46153846153845</v>
      </c>
    </row>
    <row r="228" spans="1:9" ht="21.95" customHeight="1">
      <c r="A228" s="234" t="s">
        <v>13</v>
      </c>
      <c r="B228" s="329" t="s">
        <v>627</v>
      </c>
      <c r="C228" s="67" t="s">
        <v>185</v>
      </c>
      <c r="D228" s="66" t="s">
        <v>0</v>
      </c>
      <c r="E228" s="66">
        <v>72</v>
      </c>
      <c r="F228" s="66">
        <v>0.6</v>
      </c>
      <c r="G228" s="235">
        <f>VLOOKUP(B228,'[2]DUNG CU'!$B$3:$E$270,4,0)</f>
        <v>80000</v>
      </c>
      <c r="H228" s="236">
        <f t="shared" si="6"/>
        <v>42.735042735042732</v>
      </c>
      <c r="I228" s="236">
        <f t="shared" si="7"/>
        <v>25.641025641025639</v>
      </c>
    </row>
    <row r="229" spans="1:9" ht="21.95" customHeight="1">
      <c r="A229" s="234" t="s">
        <v>13</v>
      </c>
      <c r="B229" s="329" t="s">
        <v>628</v>
      </c>
      <c r="C229" s="67" t="s">
        <v>186</v>
      </c>
      <c r="D229" s="66" t="s">
        <v>1</v>
      </c>
      <c r="E229" s="66" t="s">
        <v>13</v>
      </c>
      <c r="F229" s="66">
        <v>0.92800000000000005</v>
      </c>
      <c r="G229" s="235">
        <f>VLOOKUP(B229,'[2]DUNG CU'!$B$3:$E$270,4,0)</f>
        <v>1755</v>
      </c>
      <c r="H229" s="236"/>
      <c r="I229" s="236">
        <f>F229*G229</f>
        <v>1628.64</v>
      </c>
    </row>
    <row r="230" spans="1:9" ht="21.95" customHeight="1">
      <c r="A230" s="234"/>
      <c r="B230" s="329"/>
      <c r="C230" s="239" t="s">
        <v>915</v>
      </c>
      <c r="D230" s="240"/>
      <c r="E230" s="240"/>
      <c r="F230" s="241">
        <v>0.1</v>
      </c>
      <c r="G230" s="235"/>
      <c r="H230" s="236"/>
      <c r="I230" s="236">
        <f>SUM(I199:I229)*F230</f>
        <v>6849.749683760685</v>
      </c>
    </row>
    <row r="231" spans="1:9" ht="21.95" customHeight="1">
      <c r="A231" s="234">
        <v>9</v>
      </c>
      <c r="B231" s="330" t="s">
        <v>1011</v>
      </c>
      <c r="C231" s="495" t="s">
        <v>1293</v>
      </c>
      <c r="D231" s="495"/>
      <c r="E231" s="496" t="s">
        <v>13</v>
      </c>
      <c r="F231" s="496"/>
      <c r="G231" s="235"/>
      <c r="H231" s="236"/>
      <c r="I231" s="237">
        <f>ROUND(SUM(I232:I294),0)</f>
        <v>168588</v>
      </c>
    </row>
    <row r="232" spans="1:9" ht="21.95" customHeight="1">
      <c r="A232" s="234" t="s">
        <v>13</v>
      </c>
      <c r="B232" s="329" t="s">
        <v>594</v>
      </c>
      <c r="C232" s="67" t="s">
        <v>159</v>
      </c>
      <c r="D232" s="66" t="s">
        <v>0</v>
      </c>
      <c r="E232" s="66">
        <v>6</v>
      </c>
      <c r="F232" s="66">
        <v>0.4</v>
      </c>
      <c r="G232" s="235">
        <f>VLOOKUP(B232,'[2]DUNG CU'!$B$3:$E$270,4,0)</f>
        <v>55000</v>
      </c>
      <c r="H232" s="236">
        <f t="shared" si="6"/>
        <v>352.56410256410254</v>
      </c>
      <c r="I232" s="236">
        <f t="shared" si="7"/>
        <v>141.02564102564102</v>
      </c>
    </row>
    <row r="233" spans="1:9" ht="21.95" customHeight="1">
      <c r="A233" s="234" t="s">
        <v>13</v>
      </c>
      <c r="B233" s="238" t="s">
        <v>609</v>
      </c>
      <c r="C233" s="67" t="s">
        <v>165</v>
      </c>
      <c r="D233" s="66" t="s">
        <v>0</v>
      </c>
      <c r="E233" s="66">
        <v>6</v>
      </c>
      <c r="F233" s="66">
        <v>0.4</v>
      </c>
      <c r="G233" s="235">
        <f>VLOOKUP(B233,'[2]DUNG CU'!$B$3:$E$270,4,0)</f>
        <v>44000</v>
      </c>
      <c r="H233" s="236">
        <f t="shared" si="6"/>
        <v>282.05128205128204</v>
      </c>
      <c r="I233" s="236">
        <f t="shared" si="7"/>
        <v>112.82051282051282</v>
      </c>
    </row>
    <row r="234" spans="1:9" ht="21.95" customHeight="1">
      <c r="A234" s="234" t="s">
        <v>13</v>
      </c>
      <c r="B234" s="329" t="s">
        <v>605</v>
      </c>
      <c r="C234" s="67" t="s">
        <v>161</v>
      </c>
      <c r="D234" s="66" t="s">
        <v>0</v>
      </c>
      <c r="E234" s="66">
        <v>6</v>
      </c>
      <c r="F234" s="66">
        <v>3</v>
      </c>
      <c r="G234" s="235">
        <f>VLOOKUP(B234,'[2]DUNG CU'!$B$3:$E$270,4,0)</f>
        <v>15000</v>
      </c>
      <c r="H234" s="236">
        <f t="shared" si="6"/>
        <v>96.15384615384616</v>
      </c>
      <c r="I234" s="236">
        <f t="shared" si="7"/>
        <v>288.46153846153845</v>
      </c>
    </row>
    <row r="235" spans="1:9" ht="21.95" customHeight="1">
      <c r="A235" s="234" t="s">
        <v>13</v>
      </c>
      <c r="B235" s="329" t="s">
        <v>607</v>
      </c>
      <c r="C235" s="67" t="s">
        <v>163</v>
      </c>
      <c r="D235" s="66" t="s">
        <v>0</v>
      </c>
      <c r="E235" s="66">
        <v>3</v>
      </c>
      <c r="F235" s="66">
        <v>1</v>
      </c>
      <c r="G235" s="235">
        <f>VLOOKUP(B235,'[2]DUNG CU'!$B$3:$E$270,4,0)</f>
        <v>7500</v>
      </c>
      <c r="H235" s="236">
        <f t="shared" si="6"/>
        <v>96.15384615384616</v>
      </c>
      <c r="I235" s="236">
        <f t="shared" si="7"/>
        <v>96.15384615384616</v>
      </c>
    </row>
    <row r="236" spans="1:9" ht="21.95" customHeight="1">
      <c r="A236" s="234" t="s">
        <v>13</v>
      </c>
      <c r="B236" s="329" t="s">
        <v>640</v>
      </c>
      <c r="C236" s="67" t="s">
        <v>203</v>
      </c>
      <c r="D236" s="66" t="s">
        <v>0</v>
      </c>
      <c r="E236" s="66">
        <v>6</v>
      </c>
      <c r="F236" s="66">
        <v>0.4</v>
      </c>
      <c r="G236" s="235">
        <f>VLOOKUP(B236,'[2]DUNG CU'!$B$3:$E$270,4,0)</f>
        <v>70000</v>
      </c>
      <c r="H236" s="236">
        <f t="shared" si="6"/>
        <v>448.71794871794873</v>
      </c>
      <c r="I236" s="236">
        <f t="shared" si="7"/>
        <v>179.4871794871795</v>
      </c>
    </row>
    <row r="237" spans="1:9" ht="21.95" customHeight="1">
      <c r="A237" s="234" t="s">
        <v>13</v>
      </c>
      <c r="B237" s="329" t="s">
        <v>629</v>
      </c>
      <c r="C237" s="67" t="s">
        <v>187</v>
      </c>
      <c r="D237" s="66" t="s">
        <v>0</v>
      </c>
      <c r="E237" s="66">
        <v>6</v>
      </c>
      <c r="F237" s="66">
        <v>0.4</v>
      </c>
      <c r="G237" s="235">
        <f>VLOOKUP(B237,'[2]DUNG CU'!$B$3:$E$270,4,0)</f>
        <v>3500000</v>
      </c>
      <c r="H237" s="236">
        <f t="shared" si="6"/>
        <v>22435.897435897437</v>
      </c>
      <c r="I237" s="236">
        <f t="shared" si="7"/>
        <v>8974.3589743589746</v>
      </c>
    </row>
    <row r="238" spans="1:9" ht="21.95" customHeight="1">
      <c r="A238" s="234" t="s">
        <v>13</v>
      </c>
      <c r="B238" s="329" t="s">
        <v>630</v>
      </c>
      <c r="C238" s="67" t="s">
        <v>188</v>
      </c>
      <c r="D238" s="66" t="s">
        <v>0</v>
      </c>
      <c r="E238" s="66">
        <v>1</v>
      </c>
      <c r="F238" s="66">
        <v>0.4</v>
      </c>
      <c r="G238" s="235">
        <f>VLOOKUP(B238,'[2]DUNG CU'!$B$3:$E$270,4,0)</f>
        <v>3000</v>
      </c>
      <c r="H238" s="236">
        <f t="shared" si="6"/>
        <v>115.38461538461539</v>
      </c>
      <c r="I238" s="236">
        <f t="shared" si="7"/>
        <v>46.15384615384616</v>
      </c>
    </row>
    <row r="239" spans="1:9" ht="21.95" customHeight="1">
      <c r="A239" s="234" t="s">
        <v>13</v>
      </c>
      <c r="B239" s="329" t="s">
        <v>598</v>
      </c>
      <c r="C239" s="67" t="s">
        <v>197</v>
      </c>
      <c r="D239" s="66" t="s">
        <v>0</v>
      </c>
      <c r="E239" s="66">
        <v>6</v>
      </c>
      <c r="F239" s="66">
        <v>0.4</v>
      </c>
      <c r="G239" s="235">
        <f>VLOOKUP(B239,'[2]DUNG CU'!$B$3:$E$270,4,0)</f>
        <v>70000</v>
      </c>
      <c r="H239" s="236">
        <f t="shared" si="6"/>
        <v>448.71794871794873</v>
      </c>
      <c r="I239" s="236">
        <f t="shared" si="7"/>
        <v>179.4871794871795</v>
      </c>
    </row>
    <row r="240" spans="1:9" ht="21.95" customHeight="1">
      <c r="A240" s="234"/>
      <c r="B240" s="329" t="s">
        <v>635</v>
      </c>
      <c r="C240" s="67" t="s">
        <v>193</v>
      </c>
      <c r="D240" s="66" t="s">
        <v>0</v>
      </c>
      <c r="E240" s="66">
        <v>6</v>
      </c>
      <c r="F240" s="66">
        <v>0.4</v>
      </c>
      <c r="G240" s="235">
        <f>VLOOKUP(B240,'[2]DUNG CU'!$B$3:$E$270,4,0)</f>
        <v>15000</v>
      </c>
      <c r="H240" s="236">
        <f t="shared" si="6"/>
        <v>96.15384615384616</v>
      </c>
      <c r="I240" s="236">
        <f t="shared" si="7"/>
        <v>38.461538461538467</v>
      </c>
    </row>
    <row r="241" spans="1:9" ht="21.95" customHeight="1">
      <c r="A241" s="234" t="s">
        <v>13</v>
      </c>
      <c r="B241" s="238" t="s">
        <v>613</v>
      </c>
      <c r="C241" s="67" t="s">
        <v>170</v>
      </c>
      <c r="D241" s="66" t="s">
        <v>0</v>
      </c>
      <c r="E241" s="66">
        <v>24</v>
      </c>
      <c r="F241" s="66">
        <v>0.4</v>
      </c>
      <c r="G241" s="235">
        <f>VLOOKUP(B241,'[2]DUNG CU'!$B$3:$E$270,4,0)</f>
        <v>15000000</v>
      </c>
      <c r="H241" s="236">
        <f t="shared" si="6"/>
        <v>24038.461538461539</v>
      </c>
      <c r="I241" s="236">
        <f t="shared" si="7"/>
        <v>9615.3846153846152</v>
      </c>
    </row>
    <row r="242" spans="1:9" ht="21.95" customHeight="1">
      <c r="A242" s="234" t="s">
        <v>13</v>
      </c>
      <c r="B242" s="329" t="s">
        <v>614</v>
      </c>
      <c r="C242" s="67" t="s">
        <v>171</v>
      </c>
      <c r="D242" s="66" t="s">
        <v>0</v>
      </c>
      <c r="E242" s="66">
        <v>24</v>
      </c>
      <c r="F242" s="66">
        <v>0.4</v>
      </c>
      <c r="G242" s="235">
        <f>VLOOKUP(B242,'[2]DUNG CU'!$B$3:$E$270,4,0)</f>
        <v>4500000</v>
      </c>
      <c r="H242" s="236">
        <f t="shared" si="6"/>
        <v>7211.5384615384619</v>
      </c>
      <c r="I242" s="236">
        <f t="shared" si="7"/>
        <v>2884.6153846153848</v>
      </c>
    </row>
    <row r="243" spans="1:9" ht="21.95" customHeight="1">
      <c r="A243" s="234" t="s">
        <v>13</v>
      </c>
      <c r="B243" s="329" t="s">
        <v>584</v>
      </c>
      <c r="C243" s="67" t="s">
        <v>102</v>
      </c>
      <c r="D243" s="66" t="s">
        <v>0</v>
      </c>
      <c r="E243" s="66">
        <v>12</v>
      </c>
      <c r="F243" s="66">
        <v>0.4</v>
      </c>
      <c r="G243" s="235">
        <f>VLOOKUP(B243,'[2]DUNG CU'!$B$3:$E$270,4,0)</f>
        <v>1600000</v>
      </c>
      <c r="H243" s="236">
        <f t="shared" si="6"/>
        <v>5128.2051282051279</v>
      </c>
      <c r="I243" s="236">
        <f t="shared" si="7"/>
        <v>2051.2820512820513</v>
      </c>
    </row>
    <row r="244" spans="1:9" ht="21.95" customHeight="1">
      <c r="A244" s="234" t="s">
        <v>13</v>
      </c>
      <c r="B244" s="329" t="s">
        <v>637</v>
      </c>
      <c r="C244" s="67" t="s">
        <v>198</v>
      </c>
      <c r="D244" s="66" t="s">
        <v>0</v>
      </c>
      <c r="E244" s="66">
        <v>6</v>
      </c>
      <c r="F244" s="66">
        <v>0.4</v>
      </c>
      <c r="G244" s="235">
        <f>VLOOKUP(B244,'[2]DUNG CU'!$B$3:$E$270,4,0)</f>
        <v>85000</v>
      </c>
      <c r="H244" s="236">
        <f t="shared" si="6"/>
        <v>544.87179487179492</v>
      </c>
      <c r="I244" s="236">
        <f t="shared" si="7"/>
        <v>217.94871794871798</v>
      </c>
    </row>
    <row r="245" spans="1:9" ht="21.95" customHeight="1">
      <c r="A245" s="234" t="s">
        <v>13</v>
      </c>
      <c r="B245" s="329" t="s">
        <v>639</v>
      </c>
      <c r="C245" s="67" t="s">
        <v>200</v>
      </c>
      <c r="D245" s="66" t="s">
        <v>0</v>
      </c>
      <c r="E245" s="66">
        <v>6</v>
      </c>
      <c r="F245" s="66">
        <v>0.4</v>
      </c>
      <c r="G245" s="235">
        <f>VLOOKUP(B245,'[2]DUNG CU'!$B$3:$E$270,4,0)</f>
        <v>150000</v>
      </c>
      <c r="H245" s="236">
        <f t="shared" si="6"/>
        <v>961.53846153846155</v>
      </c>
      <c r="I245" s="236">
        <f t="shared" si="7"/>
        <v>384.61538461538464</v>
      </c>
    </row>
    <row r="246" spans="1:9" ht="21.95" customHeight="1">
      <c r="A246" s="234" t="s">
        <v>13</v>
      </c>
      <c r="B246" s="329" t="s">
        <v>574</v>
      </c>
      <c r="C246" s="67" t="s">
        <v>33</v>
      </c>
      <c r="D246" s="66" t="s">
        <v>0</v>
      </c>
      <c r="E246" s="66">
        <v>6</v>
      </c>
      <c r="F246" s="66">
        <v>0.4</v>
      </c>
      <c r="G246" s="235">
        <f>VLOOKUP(B246,'[2]DUNG CU'!$B$3:$E$270,4,0)</f>
        <v>110000</v>
      </c>
      <c r="H246" s="236">
        <f t="shared" si="6"/>
        <v>705.12820512820508</v>
      </c>
      <c r="I246" s="236">
        <f t="shared" si="7"/>
        <v>282.05128205128204</v>
      </c>
    </row>
    <row r="247" spans="1:9" ht="21.95" customHeight="1">
      <c r="A247" s="234" t="s">
        <v>13</v>
      </c>
      <c r="B247" s="329" t="s">
        <v>615</v>
      </c>
      <c r="C247" s="67" t="s">
        <v>172</v>
      </c>
      <c r="D247" s="66" t="s">
        <v>0</v>
      </c>
      <c r="E247" s="66">
        <v>6</v>
      </c>
      <c r="F247" s="66">
        <v>0.4</v>
      </c>
      <c r="G247" s="235">
        <f>VLOOKUP(B247,'[2]DUNG CU'!$B$3:$E$270,4,0)</f>
        <v>340000</v>
      </c>
      <c r="H247" s="236">
        <f t="shared" si="6"/>
        <v>2179.4871794871797</v>
      </c>
      <c r="I247" s="236">
        <f t="shared" si="7"/>
        <v>871.79487179487194</v>
      </c>
    </row>
    <row r="248" spans="1:9" ht="21.95" customHeight="1">
      <c r="A248" s="234" t="s">
        <v>13</v>
      </c>
      <c r="B248" s="329" t="s">
        <v>616</v>
      </c>
      <c r="C248" s="67" t="s">
        <v>173</v>
      </c>
      <c r="D248" s="66" t="s">
        <v>0</v>
      </c>
      <c r="E248" s="66">
        <v>6</v>
      </c>
      <c r="F248" s="66">
        <v>0.4</v>
      </c>
      <c r="G248" s="235">
        <f>VLOOKUP(B248,'[2]DUNG CU'!$B$3:$E$270,4,0)</f>
        <v>700000</v>
      </c>
      <c r="H248" s="236">
        <f t="shared" si="6"/>
        <v>4487.1794871794873</v>
      </c>
      <c r="I248" s="236">
        <f t="shared" si="7"/>
        <v>1794.8717948717949</v>
      </c>
    </row>
    <row r="249" spans="1:9" ht="21.95" customHeight="1">
      <c r="A249" s="234" t="s">
        <v>13</v>
      </c>
      <c r="B249" s="329" t="s">
        <v>595</v>
      </c>
      <c r="C249" s="67" t="s">
        <v>194</v>
      </c>
      <c r="D249" s="66" t="s">
        <v>0</v>
      </c>
      <c r="E249" s="66">
        <v>6</v>
      </c>
      <c r="F249" s="66">
        <v>0.4</v>
      </c>
      <c r="G249" s="235">
        <f>VLOOKUP(B249,'[2]DUNG CU'!$B$3:$E$270,4,0)</f>
        <v>1000</v>
      </c>
      <c r="H249" s="236">
        <f t="shared" si="6"/>
        <v>6.4102564102564106</v>
      </c>
      <c r="I249" s="236">
        <f t="shared" si="7"/>
        <v>2.5641025641025643</v>
      </c>
    </row>
    <row r="250" spans="1:9" ht="21.95" customHeight="1">
      <c r="A250" s="234" t="s">
        <v>13</v>
      </c>
      <c r="B250" s="329" t="s">
        <v>617</v>
      </c>
      <c r="C250" s="67" t="s">
        <v>174</v>
      </c>
      <c r="D250" s="66" t="s">
        <v>0</v>
      </c>
      <c r="E250" s="66">
        <v>12</v>
      </c>
      <c r="F250" s="66">
        <v>0.5</v>
      </c>
      <c r="G250" s="235">
        <f>VLOOKUP(B250,'[2]DUNG CU'!$B$3:$E$270,4,0)</f>
        <v>30000</v>
      </c>
      <c r="H250" s="236">
        <f t="shared" si="6"/>
        <v>96.15384615384616</v>
      </c>
      <c r="I250" s="236">
        <f t="shared" si="7"/>
        <v>48.07692307692308</v>
      </c>
    </row>
    <row r="251" spans="1:9" ht="21.95" customHeight="1">
      <c r="A251" s="234" t="s">
        <v>13</v>
      </c>
      <c r="B251" s="329" t="s">
        <v>618</v>
      </c>
      <c r="C251" s="67" t="s">
        <v>175</v>
      </c>
      <c r="D251" s="66" t="s">
        <v>176</v>
      </c>
      <c r="E251" s="66">
        <v>0.3</v>
      </c>
      <c r="F251" s="66">
        <v>0.2</v>
      </c>
      <c r="G251" s="235">
        <f>VLOOKUP(B251,'[2]DUNG CU'!$B$3:$E$270,4,0)</f>
        <v>400000</v>
      </c>
      <c r="H251" s="236">
        <f t="shared" si="6"/>
        <v>51282.051282051281</v>
      </c>
      <c r="I251" s="236">
        <f t="shared" si="7"/>
        <v>10256.410256410258</v>
      </c>
    </row>
    <row r="252" spans="1:9" ht="21.95" customHeight="1">
      <c r="A252" s="234" t="s">
        <v>13</v>
      </c>
      <c r="B252" s="329" t="s">
        <v>619</v>
      </c>
      <c r="C252" s="67" t="s">
        <v>177</v>
      </c>
      <c r="D252" s="66" t="s">
        <v>176</v>
      </c>
      <c r="E252" s="66">
        <v>0.3</v>
      </c>
      <c r="F252" s="66">
        <v>0.2</v>
      </c>
      <c r="G252" s="235">
        <f>VLOOKUP(B252,'[2]DUNG CU'!$B$3:$E$270,4,0)</f>
        <v>400000</v>
      </c>
      <c r="H252" s="236">
        <f t="shared" si="6"/>
        <v>51282.051282051281</v>
      </c>
      <c r="I252" s="236">
        <f t="shared" si="7"/>
        <v>10256.410256410258</v>
      </c>
    </row>
    <row r="253" spans="1:9" ht="21.95" customHeight="1">
      <c r="A253" s="234" t="s">
        <v>13</v>
      </c>
      <c r="B253" s="329" t="s">
        <v>620</v>
      </c>
      <c r="C253" s="67" t="s">
        <v>178</v>
      </c>
      <c r="D253" s="66" t="s">
        <v>0</v>
      </c>
      <c r="E253" s="66">
        <v>36</v>
      </c>
      <c r="F253" s="66">
        <v>0.08</v>
      </c>
      <c r="G253" s="235">
        <f>VLOOKUP(B253,'[2]DUNG CU'!$B$3:$E$270,4,0)</f>
        <v>500000</v>
      </c>
      <c r="H253" s="236">
        <f t="shared" si="6"/>
        <v>534.18803418803418</v>
      </c>
      <c r="I253" s="236">
        <f t="shared" si="7"/>
        <v>42.735042735042732</v>
      </c>
    </row>
    <row r="254" spans="1:9" ht="21.95" customHeight="1">
      <c r="A254" s="234" t="s">
        <v>13</v>
      </c>
      <c r="B254" s="238" t="s">
        <v>621</v>
      </c>
      <c r="C254" s="67" t="s">
        <v>179</v>
      </c>
      <c r="D254" s="66" t="s">
        <v>0</v>
      </c>
      <c r="E254" s="66">
        <v>36</v>
      </c>
      <c r="F254" s="66">
        <v>0.08</v>
      </c>
      <c r="G254" s="235">
        <f>VLOOKUP(B254,'[2]DUNG CU'!$B$3:$E$270,4,0)</f>
        <v>250000</v>
      </c>
      <c r="H254" s="236">
        <f t="shared" si="6"/>
        <v>267.09401709401709</v>
      </c>
      <c r="I254" s="236">
        <f t="shared" si="7"/>
        <v>21.367521367521366</v>
      </c>
    </row>
    <row r="255" spans="1:9" ht="21.95" customHeight="1">
      <c r="A255" s="234" t="s">
        <v>13</v>
      </c>
      <c r="B255" s="238" t="s">
        <v>622</v>
      </c>
      <c r="C255" s="67" t="s">
        <v>180</v>
      </c>
      <c r="D255" s="66" t="s">
        <v>0</v>
      </c>
      <c r="E255" s="66">
        <v>60</v>
      </c>
      <c r="F255" s="66">
        <v>4.0000000000000001E-3</v>
      </c>
      <c r="G255" s="235">
        <f>VLOOKUP(B255,'[2]DUNG CU'!$B$3:$E$270,4,0)</f>
        <v>3000000</v>
      </c>
      <c r="H255" s="236">
        <f t="shared" si="6"/>
        <v>1923.0769230769231</v>
      </c>
      <c r="I255" s="236">
        <f t="shared" si="7"/>
        <v>7.6923076923076925</v>
      </c>
    </row>
    <row r="256" spans="1:9" ht="21.95" customHeight="1">
      <c r="A256" s="234" t="s">
        <v>13</v>
      </c>
      <c r="B256" s="329" t="s">
        <v>623</v>
      </c>
      <c r="C256" s="67" t="s">
        <v>181</v>
      </c>
      <c r="D256" s="66" t="s">
        <v>0</v>
      </c>
      <c r="E256" s="66">
        <v>36</v>
      </c>
      <c r="F256" s="66">
        <v>0.03</v>
      </c>
      <c r="G256" s="235">
        <f>VLOOKUP(B256,'[2]DUNG CU'!$B$3:$E$270,4,0)</f>
        <v>1500000</v>
      </c>
      <c r="H256" s="236">
        <f t="shared" si="6"/>
        <v>1602.5641025641025</v>
      </c>
      <c r="I256" s="236">
        <f t="shared" si="7"/>
        <v>48.076923076923073</v>
      </c>
    </row>
    <row r="257" spans="1:9" ht="21.95" customHeight="1">
      <c r="A257" s="234" t="s">
        <v>13</v>
      </c>
      <c r="B257" s="329" t="s">
        <v>624</v>
      </c>
      <c r="C257" s="67" t="s">
        <v>182</v>
      </c>
      <c r="D257" s="66" t="s">
        <v>2</v>
      </c>
      <c r="E257" s="66">
        <v>24</v>
      </c>
      <c r="F257" s="66">
        <v>0.4</v>
      </c>
      <c r="G257" s="235">
        <f>VLOOKUP(B257,'[2]DUNG CU'!$B$3:$E$270,4,0)</f>
        <v>40000</v>
      </c>
      <c r="H257" s="236">
        <f t="shared" si="6"/>
        <v>64.102564102564102</v>
      </c>
      <c r="I257" s="236">
        <f t="shared" si="7"/>
        <v>25.641025641025642</v>
      </c>
    </row>
    <row r="258" spans="1:9" ht="21.95" customHeight="1">
      <c r="A258" s="234" t="s">
        <v>13</v>
      </c>
      <c r="B258" s="329" t="s">
        <v>625</v>
      </c>
      <c r="C258" s="67" t="s">
        <v>183</v>
      </c>
      <c r="D258" s="66" t="s">
        <v>0</v>
      </c>
      <c r="E258" s="66">
        <v>72</v>
      </c>
      <c r="F258" s="66">
        <v>0.12</v>
      </c>
      <c r="G258" s="235">
        <f>VLOOKUP(B258,'[2]DUNG CU'!$B$3:$E$270,4,0)</f>
        <v>3800000</v>
      </c>
      <c r="H258" s="236">
        <f t="shared" si="6"/>
        <v>2029.91452991453</v>
      </c>
      <c r="I258" s="236">
        <f t="shared" si="7"/>
        <v>243.58974358974359</v>
      </c>
    </row>
    <row r="259" spans="1:9" ht="21.95" customHeight="1">
      <c r="A259" s="234" t="s">
        <v>13</v>
      </c>
      <c r="B259" s="329" t="s">
        <v>626</v>
      </c>
      <c r="C259" s="67" t="s">
        <v>184</v>
      </c>
      <c r="D259" s="66" t="s">
        <v>0</v>
      </c>
      <c r="E259" s="66">
        <v>72</v>
      </c>
      <c r="F259" s="66">
        <v>0.4</v>
      </c>
      <c r="G259" s="235">
        <f>VLOOKUP(B259,'[2]DUNG CU'!$B$3:$E$270,4,0)</f>
        <v>2850000</v>
      </c>
      <c r="H259" s="236">
        <f t="shared" si="6"/>
        <v>1522.4358974358975</v>
      </c>
      <c r="I259" s="236">
        <f t="shared" si="7"/>
        <v>608.97435897435901</v>
      </c>
    </row>
    <row r="260" spans="1:9" ht="21.95" customHeight="1">
      <c r="A260" s="234" t="s">
        <v>13</v>
      </c>
      <c r="B260" s="329" t="s">
        <v>627</v>
      </c>
      <c r="C260" s="67" t="s">
        <v>185</v>
      </c>
      <c r="D260" s="66" t="s">
        <v>0</v>
      </c>
      <c r="E260" s="66">
        <v>72</v>
      </c>
      <c r="F260" s="66">
        <v>0.4</v>
      </c>
      <c r="G260" s="235">
        <f>VLOOKUP(B260,'[2]DUNG CU'!$B$3:$E$270,4,0)</f>
        <v>80000</v>
      </c>
      <c r="H260" s="236">
        <f t="shared" si="6"/>
        <v>42.735042735042732</v>
      </c>
      <c r="I260" s="236">
        <f t="shared" si="7"/>
        <v>17.094017094017094</v>
      </c>
    </row>
    <row r="261" spans="1:9" ht="21.95" customHeight="1">
      <c r="A261" s="234" t="s">
        <v>13</v>
      </c>
      <c r="B261" s="329" t="s">
        <v>628</v>
      </c>
      <c r="C261" s="67" t="s">
        <v>186</v>
      </c>
      <c r="D261" s="66" t="s">
        <v>1</v>
      </c>
      <c r="E261" s="66" t="s">
        <v>13</v>
      </c>
      <c r="F261" s="66">
        <v>0.76900000000000002</v>
      </c>
      <c r="G261" s="235">
        <f>VLOOKUP(B261,'[2]DUNG CU'!$B$3:$E$270,4,0)</f>
        <v>1755</v>
      </c>
      <c r="H261" s="236"/>
      <c r="I261" s="236">
        <f>F261*G261</f>
        <v>1349.595</v>
      </c>
    </row>
    <row r="262" spans="1:9" ht="21.95" customHeight="1">
      <c r="A262" s="234"/>
      <c r="B262" s="329"/>
      <c r="C262" s="239" t="s">
        <v>915</v>
      </c>
      <c r="D262" s="240"/>
      <c r="E262" s="240"/>
      <c r="F262" s="241">
        <v>0.1</v>
      </c>
      <c r="G262" s="235"/>
      <c r="H262" s="236"/>
      <c r="I262" s="236">
        <f>SUM(I232:I261)*F262</f>
        <v>5108.7201837606835</v>
      </c>
    </row>
    <row r="263" spans="1:9" ht="21.95" customHeight="1">
      <c r="A263" s="234">
        <v>10</v>
      </c>
      <c r="B263" s="330" t="s">
        <v>1012</v>
      </c>
      <c r="C263" s="495" t="s">
        <v>1294</v>
      </c>
      <c r="D263" s="495"/>
      <c r="E263" s="493" t="s">
        <v>13</v>
      </c>
      <c r="F263" s="493"/>
      <c r="G263" s="235"/>
      <c r="H263" s="236"/>
      <c r="I263" s="237">
        <f>ROUND(SUM(I264:I294),0)</f>
        <v>56196</v>
      </c>
    </row>
    <row r="264" spans="1:9" ht="21.95" customHeight="1">
      <c r="A264" s="234" t="s">
        <v>13</v>
      </c>
      <c r="B264" s="329" t="s">
        <v>594</v>
      </c>
      <c r="C264" s="67" t="s">
        <v>159</v>
      </c>
      <c r="D264" s="66" t="s">
        <v>0</v>
      </c>
      <c r="E264" s="66">
        <v>6</v>
      </c>
      <c r="F264" s="66">
        <v>0.4</v>
      </c>
      <c r="G264" s="235">
        <f>VLOOKUP(B264,'[2]DUNG CU'!$B$3:$E$270,4,0)</f>
        <v>55000</v>
      </c>
      <c r="H264" s="236">
        <f t="shared" ref="H264:H323" si="8">G264/(E264*26)</f>
        <v>352.56410256410254</v>
      </c>
      <c r="I264" s="236">
        <f t="shared" ref="I264:I323" si="9">F264*H264</f>
        <v>141.02564102564102</v>
      </c>
    </row>
    <row r="265" spans="1:9" ht="21.95" customHeight="1">
      <c r="A265" s="234" t="s">
        <v>13</v>
      </c>
      <c r="B265" s="238" t="s">
        <v>609</v>
      </c>
      <c r="C265" s="67" t="s">
        <v>165</v>
      </c>
      <c r="D265" s="66" t="s">
        <v>0</v>
      </c>
      <c r="E265" s="66">
        <v>6</v>
      </c>
      <c r="F265" s="66">
        <v>0.4</v>
      </c>
      <c r="G265" s="235">
        <f>VLOOKUP(B265,'[2]DUNG CU'!$B$3:$E$270,4,0)</f>
        <v>44000</v>
      </c>
      <c r="H265" s="236">
        <f t="shared" si="8"/>
        <v>282.05128205128204</v>
      </c>
      <c r="I265" s="236">
        <f t="shared" si="9"/>
        <v>112.82051282051282</v>
      </c>
    </row>
    <row r="266" spans="1:9" ht="21.95" customHeight="1">
      <c r="A266" s="234" t="s">
        <v>13</v>
      </c>
      <c r="B266" s="329" t="s">
        <v>605</v>
      </c>
      <c r="C266" s="67" t="s">
        <v>161</v>
      </c>
      <c r="D266" s="66" t="s">
        <v>0</v>
      </c>
      <c r="E266" s="66">
        <v>6</v>
      </c>
      <c r="F266" s="66">
        <v>3</v>
      </c>
      <c r="G266" s="235">
        <f>VLOOKUP(B266,'[2]DUNG CU'!$B$3:$E$270,4,0)</f>
        <v>15000</v>
      </c>
      <c r="H266" s="236">
        <f t="shared" si="8"/>
        <v>96.15384615384616</v>
      </c>
      <c r="I266" s="236">
        <f t="shared" si="9"/>
        <v>288.46153846153845</v>
      </c>
    </row>
    <row r="267" spans="1:9" ht="21.95" customHeight="1">
      <c r="A267" s="234" t="s">
        <v>13</v>
      </c>
      <c r="B267" s="329" t="s">
        <v>607</v>
      </c>
      <c r="C267" s="67" t="s">
        <v>163</v>
      </c>
      <c r="D267" s="66" t="s">
        <v>0</v>
      </c>
      <c r="E267" s="66">
        <v>3</v>
      </c>
      <c r="F267" s="66">
        <v>1</v>
      </c>
      <c r="G267" s="235">
        <f>VLOOKUP(B267,'[2]DUNG CU'!$B$3:$E$270,4,0)</f>
        <v>7500</v>
      </c>
      <c r="H267" s="236">
        <f t="shared" si="8"/>
        <v>96.15384615384616</v>
      </c>
      <c r="I267" s="236">
        <f t="shared" si="9"/>
        <v>96.15384615384616</v>
      </c>
    </row>
    <row r="268" spans="1:9" ht="21.95" customHeight="1">
      <c r="A268" s="234" t="s">
        <v>13</v>
      </c>
      <c r="B268" s="329" t="s">
        <v>640</v>
      </c>
      <c r="C268" s="67" t="s">
        <v>203</v>
      </c>
      <c r="D268" s="66" t="s">
        <v>0</v>
      </c>
      <c r="E268" s="66">
        <v>6</v>
      </c>
      <c r="F268" s="66">
        <v>0.4</v>
      </c>
      <c r="G268" s="235">
        <f>VLOOKUP(B268,'[2]DUNG CU'!$B$3:$E$270,4,0)</f>
        <v>70000</v>
      </c>
      <c r="H268" s="236">
        <f t="shared" si="8"/>
        <v>448.71794871794873</v>
      </c>
      <c r="I268" s="236">
        <f t="shared" si="9"/>
        <v>179.4871794871795</v>
      </c>
    </row>
    <row r="269" spans="1:9" ht="21.95" customHeight="1">
      <c r="A269" s="234" t="s">
        <v>13</v>
      </c>
      <c r="B269" s="329" t="s">
        <v>629</v>
      </c>
      <c r="C269" s="67" t="s">
        <v>187</v>
      </c>
      <c r="D269" s="66" t="s">
        <v>0</v>
      </c>
      <c r="E269" s="66">
        <v>6</v>
      </c>
      <c r="F269" s="66">
        <v>0.4</v>
      </c>
      <c r="G269" s="235">
        <f>VLOOKUP(B269,'[2]DUNG CU'!$B$3:$E$270,4,0)</f>
        <v>3500000</v>
      </c>
      <c r="H269" s="236">
        <f t="shared" si="8"/>
        <v>22435.897435897437</v>
      </c>
      <c r="I269" s="236">
        <f t="shared" si="9"/>
        <v>8974.3589743589746</v>
      </c>
    </row>
    <row r="270" spans="1:9" ht="21.95" customHeight="1">
      <c r="A270" s="234" t="s">
        <v>13</v>
      </c>
      <c r="B270" s="329" t="s">
        <v>630</v>
      </c>
      <c r="C270" s="67" t="s">
        <v>188</v>
      </c>
      <c r="D270" s="66" t="s">
        <v>0</v>
      </c>
      <c r="E270" s="66">
        <v>1</v>
      </c>
      <c r="F270" s="66">
        <v>0.4</v>
      </c>
      <c r="G270" s="235">
        <f>VLOOKUP(B270,'[2]DUNG CU'!$B$3:$E$270,4,0)</f>
        <v>3000</v>
      </c>
      <c r="H270" s="236">
        <f t="shared" si="8"/>
        <v>115.38461538461539</v>
      </c>
      <c r="I270" s="236">
        <f t="shared" si="9"/>
        <v>46.15384615384616</v>
      </c>
    </row>
    <row r="271" spans="1:9" ht="21.95" customHeight="1">
      <c r="A271" s="234" t="s">
        <v>13</v>
      </c>
      <c r="B271" s="329" t="s">
        <v>598</v>
      </c>
      <c r="C271" s="67" t="s">
        <v>197</v>
      </c>
      <c r="D271" s="66" t="s">
        <v>0</v>
      </c>
      <c r="E271" s="66">
        <v>6</v>
      </c>
      <c r="F271" s="66">
        <v>0.4</v>
      </c>
      <c r="G271" s="235">
        <f>VLOOKUP(B271,'[2]DUNG CU'!$B$3:$E$270,4,0)</f>
        <v>70000</v>
      </c>
      <c r="H271" s="236">
        <f t="shared" si="8"/>
        <v>448.71794871794873</v>
      </c>
      <c r="I271" s="236">
        <f t="shared" si="9"/>
        <v>179.4871794871795</v>
      </c>
    </row>
    <row r="272" spans="1:9" ht="21.95" customHeight="1">
      <c r="A272" s="234" t="s">
        <v>13</v>
      </c>
      <c r="B272" s="329" t="s">
        <v>635</v>
      </c>
      <c r="C272" s="67" t="s">
        <v>193</v>
      </c>
      <c r="D272" s="66" t="s">
        <v>0</v>
      </c>
      <c r="E272" s="66">
        <v>6</v>
      </c>
      <c r="F272" s="66">
        <v>0.4</v>
      </c>
      <c r="G272" s="235">
        <f>VLOOKUP(B272,'[2]DUNG CU'!$B$3:$E$270,4,0)</f>
        <v>15000</v>
      </c>
      <c r="H272" s="236">
        <f t="shared" si="8"/>
        <v>96.15384615384616</v>
      </c>
      <c r="I272" s="236">
        <f t="shared" si="9"/>
        <v>38.461538461538467</v>
      </c>
    </row>
    <row r="273" spans="1:9" ht="21.95" customHeight="1">
      <c r="A273" s="234" t="s">
        <v>13</v>
      </c>
      <c r="B273" s="238" t="s">
        <v>613</v>
      </c>
      <c r="C273" s="67" t="s">
        <v>170</v>
      </c>
      <c r="D273" s="66" t="s">
        <v>0</v>
      </c>
      <c r="E273" s="66">
        <v>24</v>
      </c>
      <c r="F273" s="66">
        <v>0.4</v>
      </c>
      <c r="G273" s="235">
        <f>VLOOKUP(B273,'[2]DUNG CU'!$B$3:$E$270,4,0)</f>
        <v>15000000</v>
      </c>
      <c r="H273" s="236">
        <f t="shared" si="8"/>
        <v>24038.461538461539</v>
      </c>
      <c r="I273" s="236">
        <f t="shared" si="9"/>
        <v>9615.3846153846152</v>
      </c>
    </row>
    <row r="274" spans="1:9" ht="21.95" customHeight="1">
      <c r="A274" s="234" t="s">
        <v>13</v>
      </c>
      <c r="B274" s="329" t="s">
        <v>614</v>
      </c>
      <c r="C274" s="67" t="s">
        <v>171</v>
      </c>
      <c r="D274" s="66" t="s">
        <v>0</v>
      </c>
      <c r="E274" s="66">
        <v>24</v>
      </c>
      <c r="F274" s="66">
        <v>0.4</v>
      </c>
      <c r="G274" s="235">
        <f>VLOOKUP(B274,'[2]DUNG CU'!$B$3:$E$270,4,0)</f>
        <v>4500000</v>
      </c>
      <c r="H274" s="236">
        <f t="shared" si="8"/>
        <v>7211.5384615384619</v>
      </c>
      <c r="I274" s="236">
        <f t="shared" si="9"/>
        <v>2884.6153846153848</v>
      </c>
    </row>
    <row r="275" spans="1:9" ht="21.95" customHeight="1">
      <c r="A275" s="234" t="s">
        <v>13</v>
      </c>
      <c r="B275" s="329" t="s">
        <v>584</v>
      </c>
      <c r="C275" s="67" t="s">
        <v>102</v>
      </c>
      <c r="D275" s="66" t="s">
        <v>0</v>
      </c>
      <c r="E275" s="66">
        <v>12</v>
      </c>
      <c r="F275" s="66">
        <v>0.4</v>
      </c>
      <c r="G275" s="235">
        <f>VLOOKUP(B275,'[2]DUNG CU'!$B$3:$E$270,4,0)</f>
        <v>1600000</v>
      </c>
      <c r="H275" s="236">
        <f t="shared" si="8"/>
        <v>5128.2051282051279</v>
      </c>
      <c r="I275" s="236">
        <f t="shared" si="9"/>
        <v>2051.2820512820513</v>
      </c>
    </row>
    <row r="276" spans="1:9" ht="21.95" customHeight="1">
      <c r="A276" s="234" t="s">
        <v>13</v>
      </c>
      <c r="B276" s="329" t="s">
        <v>637</v>
      </c>
      <c r="C276" s="67" t="s">
        <v>198</v>
      </c>
      <c r="D276" s="66" t="s">
        <v>0</v>
      </c>
      <c r="E276" s="66">
        <v>6</v>
      </c>
      <c r="F276" s="66">
        <v>0.4</v>
      </c>
      <c r="G276" s="235">
        <f>VLOOKUP(B276,'[2]DUNG CU'!$B$3:$E$270,4,0)</f>
        <v>85000</v>
      </c>
      <c r="H276" s="236">
        <f t="shared" si="8"/>
        <v>544.87179487179492</v>
      </c>
      <c r="I276" s="236">
        <f t="shared" si="9"/>
        <v>217.94871794871798</v>
      </c>
    </row>
    <row r="277" spans="1:9" ht="21.95" customHeight="1">
      <c r="A277" s="234"/>
      <c r="B277" s="329" t="s">
        <v>639</v>
      </c>
      <c r="C277" s="67" t="s">
        <v>200</v>
      </c>
      <c r="D277" s="66" t="s">
        <v>0</v>
      </c>
      <c r="E277" s="66">
        <v>6</v>
      </c>
      <c r="F277" s="66">
        <v>0.4</v>
      </c>
      <c r="G277" s="235">
        <f>VLOOKUP(B277,'[2]DUNG CU'!$B$3:$E$270,4,0)</f>
        <v>150000</v>
      </c>
      <c r="H277" s="236">
        <f t="shared" si="8"/>
        <v>961.53846153846155</v>
      </c>
      <c r="I277" s="236">
        <f t="shared" si="9"/>
        <v>384.61538461538464</v>
      </c>
    </row>
    <row r="278" spans="1:9" ht="21.95" customHeight="1">
      <c r="A278" s="234" t="s">
        <v>13</v>
      </c>
      <c r="B278" s="329" t="s">
        <v>574</v>
      </c>
      <c r="C278" s="67" t="s">
        <v>33</v>
      </c>
      <c r="D278" s="66" t="s">
        <v>0</v>
      </c>
      <c r="E278" s="66">
        <v>6</v>
      </c>
      <c r="F278" s="66">
        <v>0.4</v>
      </c>
      <c r="G278" s="235">
        <f>VLOOKUP(B278,'[2]DUNG CU'!$B$3:$E$270,4,0)</f>
        <v>110000</v>
      </c>
      <c r="H278" s="236">
        <f t="shared" si="8"/>
        <v>705.12820512820508</v>
      </c>
      <c r="I278" s="236">
        <f t="shared" si="9"/>
        <v>282.05128205128204</v>
      </c>
    </row>
    <row r="279" spans="1:9" ht="21.95" customHeight="1">
      <c r="A279" s="234" t="s">
        <v>13</v>
      </c>
      <c r="B279" s="329" t="s">
        <v>615</v>
      </c>
      <c r="C279" s="67" t="s">
        <v>172</v>
      </c>
      <c r="D279" s="66" t="s">
        <v>0</v>
      </c>
      <c r="E279" s="66">
        <v>6</v>
      </c>
      <c r="F279" s="66">
        <v>0.4</v>
      </c>
      <c r="G279" s="235">
        <f>VLOOKUP(B279,'[2]DUNG CU'!$B$3:$E$270,4,0)</f>
        <v>340000</v>
      </c>
      <c r="H279" s="236">
        <f t="shared" si="8"/>
        <v>2179.4871794871797</v>
      </c>
      <c r="I279" s="236">
        <f t="shared" si="9"/>
        <v>871.79487179487194</v>
      </c>
    </row>
    <row r="280" spans="1:9" ht="21.95" customHeight="1">
      <c r="A280" s="234" t="s">
        <v>13</v>
      </c>
      <c r="B280" s="329" t="s">
        <v>616</v>
      </c>
      <c r="C280" s="67" t="s">
        <v>173</v>
      </c>
      <c r="D280" s="66" t="s">
        <v>0</v>
      </c>
      <c r="E280" s="66">
        <v>6</v>
      </c>
      <c r="F280" s="66">
        <v>0.4</v>
      </c>
      <c r="G280" s="235">
        <f>VLOOKUP(B280,'[2]DUNG CU'!$B$3:$E$270,4,0)</f>
        <v>700000</v>
      </c>
      <c r="H280" s="236">
        <f t="shared" si="8"/>
        <v>4487.1794871794873</v>
      </c>
      <c r="I280" s="236">
        <f t="shared" si="9"/>
        <v>1794.8717948717949</v>
      </c>
    </row>
    <row r="281" spans="1:9" ht="21.95" customHeight="1">
      <c r="A281" s="234" t="s">
        <v>13</v>
      </c>
      <c r="B281" s="329" t="s">
        <v>595</v>
      </c>
      <c r="C281" s="67" t="s">
        <v>194</v>
      </c>
      <c r="D281" s="66" t="s">
        <v>0</v>
      </c>
      <c r="E281" s="66">
        <v>6</v>
      </c>
      <c r="F281" s="66">
        <v>0.4</v>
      </c>
      <c r="G281" s="235">
        <f>VLOOKUP(B281,'[2]DUNG CU'!$B$3:$E$270,4,0)</f>
        <v>1000</v>
      </c>
      <c r="H281" s="236">
        <f t="shared" si="8"/>
        <v>6.4102564102564106</v>
      </c>
      <c r="I281" s="236">
        <f t="shared" si="9"/>
        <v>2.5641025641025643</v>
      </c>
    </row>
    <row r="282" spans="1:9" ht="21.95" customHeight="1">
      <c r="A282" s="234" t="s">
        <v>13</v>
      </c>
      <c r="B282" s="329" t="s">
        <v>617</v>
      </c>
      <c r="C282" s="67" t="s">
        <v>174</v>
      </c>
      <c r="D282" s="66" t="s">
        <v>0</v>
      </c>
      <c r="E282" s="66">
        <v>12</v>
      </c>
      <c r="F282" s="66">
        <v>0.5</v>
      </c>
      <c r="G282" s="235">
        <f>VLOOKUP(B282,'[2]DUNG CU'!$B$3:$E$270,4,0)</f>
        <v>30000</v>
      </c>
      <c r="H282" s="236">
        <f t="shared" si="8"/>
        <v>96.15384615384616</v>
      </c>
      <c r="I282" s="236">
        <f t="shared" si="9"/>
        <v>48.07692307692308</v>
      </c>
    </row>
    <row r="283" spans="1:9" ht="21.95" customHeight="1">
      <c r="A283" s="234" t="s">
        <v>13</v>
      </c>
      <c r="B283" s="329" t="s">
        <v>618</v>
      </c>
      <c r="C283" s="67" t="s">
        <v>175</v>
      </c>
      <c r="D283" s="66" t="s">
        <v>176</v>
      </c>
      <c r="E283" s="66">
        <v>0.3</v>
      </c>
      <c r="F283" s="66">
        <v>0.2</v>
      </c>
      <c r="G283" s="235">
        <f>VLOOKUP(B283,'[2]DUNG CU'!$B$3:$E$270,4,0)</f>
        <v>400000</v>
      </c>
      <c r="H283" s="236">
        <f t="shared" si="8"/>
        <v>51282.051282051281</v>
      </c>
      <c r="I283" s="236">
        <f t="shared" si="9"/>
        <v>10256.410256410258</v>
      </c>
    </row>
    <row r="284" spans="1:9" ht="21.95" customHeight="1">
      <c r="A284" s="234" t="s">
        <v>13</v>
      </c>
      <c r="B284" s="329" t="s">
        <v>619</v>
      </c>
      <c r="C284" s="67" t="s">
        <v>177</v>
      </c>
      <c r="D284" s="66" t="s">
        <v>176</v>
      </c>
      <c r="E284" s="66">
        <v>0.3</v>
      </c>
      <c r="F284" s="66">
        <v>0.2</v>
      </c>
      <c r="G284" s="235">
        <f>VLOOKUP(B284,'[2]DUNG CU'!$B$3:$E$270,4,0)</f>
        <v>400000</v>
      </c>
      <c r="H284" s="236">
        <f t="shared" si="8"/>
        <v>51282.051282051281</v>
      </c>
      <c r="I284" s="236">
        <f t="shared" si="9"/>
        <v>10256.410256410258</v>
      </c>
    </row>
    <row r="285" spans="1:9" ht="21.95" customHeight="1">
      <c r="A285" s="234" t="s">
        <v>13</v>
      </c>
      <c r="B285" s="329" t="s">
        <v>620</v>
      </c>
      <c r="C285" s="67" t="s">
        <v>178</v>
      </c>
      <c r="D285" s="66" t="s">
        <v>0</v>
      </c>
      <c r="E285" s="66">
        <v>36</v>
      </c>
      <c r="F285" s="66">
        <v>0.08</v>
      </c>
      <c r="G285" s="235">
        <f>VLOOKUP(B285,'[2]DUNG CU'!$B$3:$E$270,4,0)</f>
        <v>500000</v>
      </c>
      <c r="H285" s="236">
        <f t="shared" si="8"/>
        <v>534.18803418803418</v>
      </c>
      <c r="I285" s="236">
        <f t="shared" si="9"/>
        <v>42.735042735042732</v>
      </c>
    </row>
    <row r="286" spans="1:9" ht="21.95" customHeight="1">
      <c r="A286" s="234" t="s">
        <v>13</v>
      </c>
      <c r="B286" s="238" t="s">
        <v>621</v>
      </c>
      <c r="C286" s="67" t="s">
        <v>179</v>
      </c>
      <c r="D286" s="66" t="s">
        <v>0</v>
      </c>
      <c r="E286" s="66">
        <v>36</v>
      </c>
      <c r="F286" s="66">
        <v>0.08</v>
      </c>
      <c r="G286" s="235">
        <f>VLOOKUP(B286,'[2]DUNG CU'!$B$3:$E$270,4,0)</f>
        <v>250000</v>
      </c>
      <c r="H286" s="236">
        <f t="shared" si="8"/>
        <v>267.09401709401709</v>
      </c>
      <c r="I286" s="236">
        <f t="shared" si="9"/>
        <v>21.367521367521366</v>
      </c>
    </row>
    <row r="287" spans="1:9" ht="21.95" customHeight="1">
      <c r="A287" s="234" t="s">
        <v>13</v>
      </c>
      <c r="B287" s="238" t="s">
        <v>622</v>
      </c>
      <c r="C287" s="67" t="s">
        <v>180</v>
      </c>
      <c r="D287" s="66" t="s">
        <v>0</v>
      </c>
      <c r="E287" s="66">
        <v>60</v>
      </c>
      <c r="F287" s="66">
        <v>4.0000000000000001E-3</v>
      </c>
      <c r="G287" s="235">
        <f>VLOOKUP(B287,'[2]DUNG CU'!$B$3:$E$270,4,0)</f>
        <v>3000000</v>
      </c>
      <c r="H287" s="236">
        <f t="shared" si="8"/>
        <v>1923.0769230769231</v>
      </c>
      <c r="I287" s="236">
        <f t="shared" si="9"/>
        <v>7.6923076923076925</v>
      </c>
    </row>
    <row r="288" spans="1:9" ht="21.95" customHeight="1">
      <c r="A288" s="234" t="s">
        <v>13</v>
      </c>
      <c r="B288" s="329" t="s">
        <v>623</v>
      </c>
      <c r="C288" s="67" t="s">
        <v>181</v>
      </c>
      <c r="D288" s="66" t="s">
        <v>0</v>
      </c>
      <c r="E288" s="66">
        <v>36</v>
      </c>
      <c r="F288" s="66">
        <v>0.03</v>
      </c>
      <c r="G288" s="235">
        <f>VLOOKUP(B288,'[2]DUNG CU'!$B$3:$E$270,4,0)</f>
        <v>1500000</v>
      </c>
      <c r="H288" s="236">
        <f t="shared" si="8"/>
        <v>1602.5641025641025</v>
      </c>
      <c r="I288" s="236">
        <f t="shared" si="9"/>
        <v>48.076923076923073</v>
      </c>
    </row>
    <row r="289" spans="1:9" ht="21.95" customHeight="1">
      <c r="A289" s="234" t="s">
        <v>13</v>
      </c>
      <c r="B289" s="329" t="s">
        <v>624</v>
      </c>
      <c r="C289" s="67" t="s">
        <v>182</v>
      </c>
      <c r="D289" s="66" t="s">
        <v>2</v>
      </c>
      <c r="E289" s="66">
        <v>24</v>
      </c>
      <c r="F289" s="66">
        <v>0.4</v>
      </c>
      <c r="G289" s="235">
        <f>VLOOKUP(B289,'[2]DUNG CU'!$B$3:$E$270,4,0)</f>
        <v>40000</v>
      </c>
      <c r="H289" s="236">
        <f t="shared" si="8"/>
        <v>64.102564102564102</v>
      </c>
      <c r="I289" s="236">
        <f t="shared" si="9"/>
        <v>25.641025641025642</v>
      </c>
    </row>
    <row r="290" spans="1:9" ht="21.95" customHeight="1">
      <c r="A290" s="234" t="s">
        <v>13</v>
      </c>
      <c r="B290" s="329" t="s">
        <v>625</v>
      </c>
      <c r="C290" s="67" t="s">
        <v>183</v>
      </c>
      <c r="D290" s="66" t="s">
        <v>0</v>
      </c>
      <c r="E290" s="66">
        <v>72</v>
      </c>
      <c r="F290" s="66">
        <v>0.12</v>
      </c>
      <c r="G290" s="235">
        <f>VLOOKUP(B290,'[2]DUNG CU'!$B$3:$E$270,4,0)</f>
        <v>3800000</v>
      </c>
      <c r="H290" s="236">
        <f t="shared" si="8"/>
        <v>2029.91452991453</v>
      </c>
      <c r="I290" s="236">
        <f t="shared" si="9"/>
        <v>243.58974358974359</v>
      </c>
    </row>
    <row r="291" spans="1:9" ht="21.95" customHeight="1">
      <c r="A291" s="234" t="s">
        <v>13</v>
      </c>
      <c r="B291" s="329" t="s">
        <v>626</v>
      </c>
      <c r="C291" s="67" t="s">
        <v>184</v>
      </c>
      <c r="D291" s="66" t="s">
        <v>0</v>
      </c>
      <c r="E291" s="66">
        <v>72</v>
      </c>
      <c r="F291" s="66">
        <v>0.4</v>
      </c>
      <c r="G291" s="235">
        <f>VLOOKUP(B291,'[2]DUNG CU'!$B$3:$E$270,4,0)</f>
        <v>2850000</v>
      </c>
      <c r="H291" s="236">
        <f t="shared" si="8"/>
        <v>1522.4358974358975</v>
      </c>
      <c r="I291" s="236">
        <f t="shared" si="9"/>
        <v>608.97435897435901</v>
      </c>
    </row>
    <row r="292" spans="1:9" ht="21.95" customHeight="1">
      <c r="A292" s="234" t="s">
        <v>13</v>
      </c>
      <c r="B292" s="329" t="s">
        <v>627</v>
      </c>
      <c r="C292" s="67" t="s">
        <v>185</v>
      </c>
      <c r="D292" s="66" t="s">
        <v>0</v>
      </c>
      <c r="E292" s="66">
        <v>72</v>
      </c>
      <c r="F292" s="66">
        <v>0.4</v>
      </c>
      <c r="G292" s="235">
        <f>VLOOKUP(B292,'[2]DUNG CU'!$B$3:$E$270,4,0)</f>
        <v>80000</v>
      </c>
      <c r="H292" s="236">
        <f t="shared" si="8"/>
        <v>42.735042735042732</v>
      </c>
      <c r="I292" s="236">
        <f t="shared" si="9"/>
        <v>17.094017094017094</v>
      </c>
    </row>
    <row r="293" spans="1:9" ht="21.95" customHeight="1">
      <c r="A293" s="234" t="s">
        <v>13</v>
      </c>
      <c r="B293" s="329" t="s">
        <v>628</v>
      </c>
      <c r="C293" s="67" t="s">
        <v>186</v>
      </c>
      <c r="D293" s="66" t="s">
        <v>1</v>
      </c>
      <c r="E293" s="66" t="s">
        <v>13</v>
      </c>
      <c r="F293" s="66">
        <v>0.76900000000000002</v>
      </c>
      <c r="G293" s="235">
        <f>VLOOKUP(B293,'[2]DUNG CU'!$B$3:$E$270,4,0)</f>
        <v>1755</v>
      </c>
      <c r="H293" s="236"/>
      <c r="I293" s="236">
        <f>F293*G293</f>
        <v>1349.595</v>
      </c>
    </row>
    <row r="294" spans="1:9" ht="21.95" customHeight="1">
      <c r="A294" s="234"/>
      <c r="B294" s="329"/>
      <c r="C294" s="239" t="s">
        <v>915</v>
      </c>
      <c r="D294" s="240"/>
      <c r="E294" s="240"/>
      <c r="F294" s="241">
        <v>0.1</v>
      </c>
      <c r="G294" s="235"/>
      <c r="H294" s="236"/>
      <c r="I294" s="236">
        <f>SUM(I264:I293)*F294</f>
        <v>5108.7201837606835</v>
      </c>
    </row>
    <row r="295" spans="1:9" ht="21.95" customHeight="1">
      <c r="A295" s="234">
        <v>11</v>
      </c>
      <c r="B295" s="330" t="s">
        <v>1014</v>
      </c>
      <c r="C295" s="495" t="s">
        <v>212</v>
      </c>
      <c r="D295" s="495"/>
      <c r="E295" s="496" t="s">
        <v>13</v>
      </c>
      <c r="F295" s="496"/>
      <c r="G295" s="235"/>
      <c r="H295" s="236"/>
      <c r="I295" s="237">
        <f>ROUND(SUM(I296:I325),0)</f>
        <v>71032</v>
      </c>
    </row>
    <row r="296" spans="1:9" ht="21.95" customHeight="1">
      <c r="A296" s="234" t="s">
        <v>13</v>
      </c>
      <c r="B296" s="329" t="s">
        <v>594</v>
      </c>
      <c r="C296" s="67" t="s">
        <v>159</v>
      </c>
      <c r="D296" s="66" t="s">
        <v>0</v>
      </c>
      <c r="E296" s="66">
        <v>6</v>
      </c>
      <c r="F296" s="66">
        <v>0.4</v>
      </c>
      <c r="G296" s="235">
        <f>VLOOKUP(B296,'[2]DUNG CU'!$B$3:$E$270,4,0)</f>
        <v>55000</v>
      </c>
      <c r="H296" s="236">
        <f t="shared" si="8"/>
        <v>352.56410256410254</v>
      </c>
      <c r="I296" s="236">
        <f t="shared" si="9"/>
        <v>141.02564102564102</v>
      </c>
    </row>
    <row r="297" spans="1:9" ht="21.95" customHeight="1">
      <c r="A297" s="234" t="s">
        <v>13</v>
      </c>
      <c r="B297" s="238" t="s">
        <v>604</v>
      </c>
      <c r="C297" s="67" t="s">
        <v>160</v>
      </c>
      <c r="D297" s="66" t="s">
        <v>0</v>
      </c>
      <c r="E297" s="66">
        <v>6</v>
      </c>
      <c r="F297" s="66">
        <v>0.4</v>
      </c>
      <c r="G297" s="235">
        <f>VLOOKUP(B297,'[2]DUNG CU'!$B$3:$E$270,4,0)</f>
        <v>2000000</v>
      </c>
      <c r="H297" s="236">
        <f t="shared" si="8"/>
        <v>12820.51282051282</v>
      </c>
      <c r="I297" s="236">
        <f t="shared" si="9"/>
        <v>5128.2051282051289</v>
      </c>
    </row>
    <row r="298" spans="1:9" ht="21.95" customHeight="1">
      <c r="A298" s="234" t="s">
        <v>13</v>
      </c>
      <c r="B298" s="329" t="s">
        <v>605</v>
      </c>
      <c r="C298" s="67" t="s">
        <v>161</v>
      </c>
      <c r="D298" s="66" t="s">
        <v>0</v>
      </c>
      <c r="E298" s="66">
        <v>6</v>
      </c>
      <c r="F298" s="66">
        <v>3</v>
      </c>
      <c r="G298" s="235">
        <f>VLOOKUP(B298,'[2]DUNG CU'!$B$3:$E$270,4,0)</f>
        <v>15000</v>
      </c>
      <c r="H298" s="236">
        <f t="shared" si="8"/>
        <v>96.15384615384616</v>
      </c>
      <c r="I298" s="236">
        <f t="shared" si="9"/>
        <v>288.46153846153845</v>
      </c>
    </row>
    <row r="299" spans="1:9" ht="21.95" customHeight="1">
      <c r="A299" s="234" t="s">
        <v>13</v>
      </c>
      <c r="B299" s="329" t="s">
        <v>606</v>
      </c>
      <c r="C299" s="67" t="s">
        <v>162</v>
      </c>
      <c r="D299" s="66" t="s">
        <v>0</v>
      </c>
      <c r="E299" s="66">
        <v>1</v>
      </c>
      <c r="F299" s="66">
        <v>3</v>
      </c>
      <c r="G299" s="235">
        <f>VLOOKUP(B299,'[2]DUNG CU'!$B$3:$E$270,4,0)</f>
        <v>150000</v>
      </c>
      <c r="H299" s="236">
        <f t="shared" si="8"/>
        <v>5769.2307692307695</v>
      </c>
      <c r="I299" s="236">
        <f t="shared" si="9"/>
        <v>17307.692307692309</v>
      </c>
    </row>
    <row r="300" spans="1:9" ht="21.95" customHeight="1">
      <c r="A300" s="234" t="s">
        <v>13</v>
      </c>
      <c r="B300" s="329" t="s">
        <v>607</v>
      </c>
      <c r="C300" s="67" t="s">
        <v>163</v>
      </c>
      <c r="D300" s="66" t="s">
        <v>0</v>
      </c>
      <c r="E300" s="66">
        <v>3</v>
      </c>
      <c r="F300" s="66">
        <v>1</v>
      </c>
      <c r="G300" s="235">
        <f>VLOOKUP(B300,'[2]DUNG CU'!$B$3:$E$270,4,0)</f>
        <v>7500</v>
      </c>
      <c r="H300" s="236">
        <f t="shared" si="8"/>
        <v>96.15384615384616</v>
      </c>
      <c r="I300" s="236">
        <f t="shared" si="9"/>
        <v>96.15384615384616</v>
      </c>
    </row>
    <row r="301" spans="1:9" ht="21.95" customHeight="1">
      <c r="A301" s="234" t="s">
        <v>13</v>
      </c>
      <c r="B301" s="329" t="s">
        <v>608</v>
      </c>
      <c r="C301" s="67" t="s">
        <v>164</v>
      </c>
      <c r="D301" s="66" t="s">
        <v>0</v>
      </c>
      <c r="E301" s="66">
        <v>6</v>
      </c>
      <c r="F301" s="66">
        <v>0.4</v>
      </c>
      <c r="G301" s="235">
        <f>VLOOKUP(B301,'[2]DUNG CU'!$B$3:$E$270,4,0)</f>
        <v>200000</v>
      </c>
      <c r="H301" s="236">
        <f t="shared" si="8"/>
        <v>1282.051282051282</v>
      </c>
      <c r="I301" s="236">
        <f t="shared" si="9"/>
        <v>512.82051282051282</v>
      </c>
    </row>
    <row r="302" spans="1:9" ht="21.95" customHeight="1">
      <c r="A302" s="234" t="s">
        <v>13</v>
      </c>
      <c r="B302" s="329" t="s">
        <v>574</v>
      </c>
      <c r="C302" s="67" t="s">
        <v>33</v>
      </c>
      <c r="D302" s="66" t="s">
        <v>0</v>
      </c>
      <c r="E302" s="66">
        <v>6</v>
      </c>
      <c r="F302" s="66">
        <v>0.4</v>
      </c>
      <c r="G302" s="235">
        <f>VLOOKUP(B302,'[2]DUNG CU'!$B$3:$E$270,4,0)</f>
        <v>110000</v>
      </c>
      <c r="H302" s="236">
        <f t="shared" si="8"/>
        <v>705.12820512820508</v>
      </c>
      <c r="I302" s="236">
        <f t="shared" si="9"/>
        <v>282.05128205128204</v>
      </c>
    </row>
    <row r="303" spans="1:9" ht="21.95" customHeight="1">
      <c r="A303" s="234" t="s">
        <v>13</v>
      </c>
      <c r="B303" s="329" t="s">
        <v>609</v>
      </c>
      <c r="C303" s="67" t="s">
        <v>165</v>
      </c>
      <c r="D303" s="66" t="s">
        <v>0</v>
      </c>
      <c r="E303" s="66">
        <v>6</v>
      </c>
      <c r="F303" s="66">
        <v>0.4</v>
      </c>
      <c r="G303" s="235">
        <f>VLOOKUP(B303,'[2]DUNG CU'!$B$3:$E$270,4,0)</f>
        <v>44000</v>
      </c>
      <c r="H303" s="236">
        <f t="shared" si="8"/>
        <v>282.05128205128204</v>
      </c>
      <c r="I303" s="236">
        <f t="shared" si="9"/>
        <v>112.82051282051282</v>
      </c>
    </row>
    <row r="304" spans="1:9" ht="21.95" customHeight="1">
      <c r="A304" s="234" t="s">
        <v>13</v>
      </c>
      <c r="B304" s="329" t="s">
        <v>610</v>
      </c>
      <c r="C304" s="67" t="s">
        <v>166</v>
      </c>
      <c r="D304" s="66" t="s">
        <v>0</v>
      </c>
      <c r="E304" s="66">
        <v>6</v>
      </c>
      <c r="F304" s="66">
        <v>0.4</v>
      </c>
      <c r="G304" s="235">
        <f>VLOOKUP(B304,'[2]DUNG CU'!$B$3:$E$270,4,0)</f>
        <v>143000</v>
      </c>
      <c r="H304" s="236">
        <f t="shared" si="8"/>
        <v>916.66666666666663</v>
      </c>
      <c r="I304" s="236">
        <f t="shared" si="9"/>
        <v>366.66666666666669</v>
      </c>
    </row>
    <row r="305" spans="1:9" ht="21.95" customHeight="1">
      <c r="A305" s="234" t="s">
        <v>13</v>
      </c>
      <c r="B305" s="329" t="s">
        <v>611</v>
      </c>
      <c r="C305" s="67" t="s">
        <v>167</v>
      </c>
      <c r="D305" s="66" t="s">
        <v>0</v>
      </c>
      <c r="E305" s="66">
        <v>6</v>
      </c>
      <c r="F305" s="66">
        <v>0.4</v>
      </c>
      <c r="G305" s="235">
        <f>VLOOKUP(B305,'[2]DUNG CU'!$B$3:$E$270,4,0)</f>
        <v>140000</v>
      </c>
      <c r="H305" s="236">
        <f t="shared" si="8"/>
        <v>897.43589743589746</v>
      </c>
      <c r="I305" s="236">
        <f t="shared" si="9"/>
        <v>358.97435897435901</v>
      </c>
    </row>
    <row r="306" spans="1:9" ht="21.95" customHeight="1">
      <c r="A306" s="234" t="s">
        <v>13</v>
      </c>
      <c r="B306" s="329" t="s">
        <v>596</v>
      </c>
      <c r="C306" s="67" t="s">
        <v>168</v>
      </c>
      <c r="D306" s="66" t="s">
        <v>0</v>
      </c>
      <c r="E306" s="66">
        <v>6</v>
      </c>
      <c r="F306" s="66">
        <v>0.4</v>
      </c>
      <c r="G306" s="235">
        <f>VLOOKUP(B306,'[2]DUNG CU'!$B$3:$E$270,4,0)</f>
        <v>75000</v>
      </c>
      <c r="H306" s="236">
        <f t="shared" si="8"/>
        <v>480.76923076923077</v>
      </c>
      <c r="I306" s="236">
        <f t="shared" si="9"/>
        <v>192.30769230769232</v>
      </c>
    </row>
    <row r="307" spans="1:9" ht="21.95" customHeight="1">
      <c r="A307" s="234" t="s">
        <v>13</v>
      </c>
      <c r="B307" s="329" t="s">
        <v>612</v>
      </c>
      <c r="C307" s="67" t="s">
        <v>169</v>
      </c>
      <c r="D307" s="66" t="s">
        <v>0</v>
      </c>
      <c r="E307" s="66">
        <v>6</v>
      </c>
      <c r="F307" s="66">
        <v>0.4</v>
      </c>
      <c r="G307" s="235">
        <f>VLOOKUP(B307,'[2]DUNG CU'!$B$3:$E$270,4,0)</f>
        <v>15000</v>
      </c>
      <c r="H307" s="236">
        <f t="shared" si="8"/>
        <v>96.15384615384616</v>
      </c>
      <c r="I307" s="236">
        <f t="shared" si="9"/>
        <v>38.461538461538467</v>
      </c>
    </row>
    <row r="308" spans="1:9" ht="21.95" customHeight="1">
      <c r="A308" s="234" t="s">
        <v>13</v>
      </c>
      <c r="B308" s="329" t="s">
        <v>613</v>
      </c>
      <c r="C308" s="67" t="s">
        <v>170</v>
      </c>
      <c r="D308" s="66" t="s">
        <v>0</v>
      </c>
      <c r="E308" s="66">
        <v>24</v>
      </c>
      <c r="F308" s="66">
        <v>0.4</v>
      </c>
      <c r="G308" s="235">
        <f>VLOOKUP(B308,'[2]DUNG CU'!$B$3:$E$270,4,0)</f>
        <v>15000000</v>
      </c>
      <c r="H308" s="236">
        <f t="shared" si="8"/>
        <v>24038.461538461539</v>
      </c>
      <c r="I308" s="236">
        <f t="shared" si="9"/>
        <v>9615.3846153846152</v>
      </c>
    </row>
    <row r="309" spans="1:9" ht="21.95" customHeight="1">
      <c r="A309" s="234" t="s">
        <v>13</v>
      </c>
      <c r="B309" s="329" t="s">
        <v>614</v>
      </c>
      <c r="C309" s="67" t="s">
        <v>171</v>
      </c>
      <c r="D309" s="66" t="s">
        <v>0</v>
      </c>
      <c r="E309" s="66">
        <v>24</v>
      </c>
      <c r="F309" s="66">
        <v>0.4</v>
      </c>
      <c r="G309" s="235">
        <f>VLOOKUP(B309,'[2]DUNG CU'!$B$3:$E$270,4,0)</f>
        <v>4500000</v>
      </c>
      <c r="H309" s="236">
        <f t="shared" si="8"/>
        <v>7211.5384615384619</v>
      </c>
      <c r="I309" s="236">
        <f t="shared" si="9"/>
        <v>2884.6153846153848</v>
      </c>
    </row>
    <row r="310" spans="1:9" ht="21.95" customHeight="1">
      <c r="A310" s="234" t="s">
        <v>13</v>
      </c>
      <c r="B310" s="329" t="s">
        <v>584</v>
      </c>
      <c r="C310" s="67" t="s">
        <v>102</v>
      </c>
      <c r="D310" s="66" t="s">
        <v>0</v>
      </c>
      <c r="E310" s="66">
        <v>12</v>
      </c>
      <c r="F310" s="66">
        <v>0.4</v>
      </c>
      <c r="G310" s="235">
        <f>VLOOKUP(B310,'[2]DUNG CU'!$B$3:$E$270,4,0)</f>
        <v>1600000</v>
      </c>
      <c r="H310" s="236">
        <f t="shared" si="8"/>
        <v>5128.2051282051279</v>
      </c>
      <c r="I310" s="236">
        <f t="shared" si="9"/>
        <v>2051.2820512820513</v>
      </c>
    </row>
    <row r="311" spans="1:9" ht="21.95" customHeight="1">
      <c r="A311" s="234" t="s">
        <v>13</v>
      </c>
      <c r="B311" s="329" t="s">
        <v>615</v>
      </c>
      <c r="C311" s="67" t="s">
        <v>172</v>
      </c>
      <c r="D311" s="66" t="s">
        <v>0</v>
      </c>
      <c r="E311" s="66">
        <v>6</v>
      </c>
      <c r="F311" s="66">
        <v>0.4</v>
      </c>
      <c r="G311" s="235">
        <f>VLOOKUP(B311,'[2]DUNG CU'!$B$3:$E$270,4,0)</f>
        <v>340000</v>
      </c>
      <c r="H311" s="236">
        <f t="shared" si="8"/>
        <v>2179.4871794871797</v>
      </c>
      <c r="I311" s="236">
        <f t="shared" si="9"/>
        <v>871.79487179487194</v>
      </c>
    </row>
    <row r="312" spans="1:9" ht="21.95" customHeight="1">
      <c r="A312" s="234" t="s">
        <v>13</v>
      </c>
      <c r="B312" s="329" t="s">
        <v>616</v>
      </c>
      <c r="C312" s="67" t="s">
        <v>173</v>
      </c>
      <c r="D312" s="66" t="s">
        <v>0</v>
      </c>
      <c r="E312" s="66">
        <v>6</v>
      </c>
      <c r="F312" s="66">
        <v>0.4</v>
      </c>
      <c r="G312" s="235">
        <f>VLOOKUP(B312,'[2]DUNG CU'!$B$3:$E$270,4,0)</f>
        <v>700000</v>
      </c>
      <c r="H312" s="236">
        <f t="shared" si="8"/>
        <v>4487.1794871794873</v>
      </c>
      <c r="I312" s="236">
        <f t="shared" si="9"/>
        <v>1794.8717948717949</v>
      </c>
    </row>
    <row r="313" spans="1:9" ht="21.95" customHeight="1">
      <c r="A313" s="234" t="s">
        <v>13</v>
      </c>
      <c r="B313" s="329" t="s">
        <v>617</v>
      </c>
      <c r="C313" s="67" t="s">
        <v>174</v>
      </c>
      <c r="D313" s="66" t="s">
        <v>0</v>
      </c>
      <c r="E313" s="66">
        <v>12</v>
      </c>
      <c r="F313" s="66">
        <v>0.5</v>
      </c>
      <c r="G313" s="235">
        <f>VLOOKUP(B313,'[2]DUNG CU'!$B$3:$E$270,4,0)</f>
        <v>30000</v>
      </c>
      <c r="H313" s="236">
        <f t="shared" si="8"/>
        <v>96.15384615384616</v>
      </c>
      <c r="I313" s="236">
        <f t="shared" si="9"/>
        <v>48.07692307692308</v>
      </c>
    </row>
    <row r="314" spans="1:9" ht="21.95" customHeight="1">
      <c r="A314" s="234"/>
      <c r="B314" s="329" t="s">
        <v>618</v>
      </c>
      <c r="C314" s="67" t="s">
        <v>175</v>
      </c>
      <c r="D314" s="66" t="s">
        <v>176</v>
      </c>
      <c r="E314" s="66">
        <v>0.3</v>
      </c>
      <c r="F314" s="66">
        <v>0.2</v>
      </c>
      <c r="G314" s="235">
        <f>VLOOKUP(B314,'[2]DUNG CU'!$B$3:$E$270,4,0)</f>
        <v>400000</v>
      </c>
      <c r="H314" s="236">
        <f t="shared" si="8"/>
        <v>51282.051282051281</v>
      </c>
      <c r="I314" s="236">
        <f t="shared" si="9"/>
        <v>10256.410256410258</v>
      </c>
    </row>
    <row r="315" spans="1:9" ht="21.95" customHeight="1">
      <c r="A315" s="234" t="s">
        <v>13</v>
      </c>
      <c r="B315" s="329" t="s">
        <v>619</v>
      </c>
      <c r="C315" s="67" t="s">
        <v>177</v>
      </c>
      <c r="D315" s="66" t="s">
        <v>176</v>
      </c>
      <c r="E315" s="66">
        <v>0.3</v>
      </c>
      <c r="F315" s="66">
        <v>0.2</v>
      </c>
      <c r="G315" s="235">
        <f>VLOOKUP(B315,'[2]DUNG CU'!$B$3:$E$270,4,0)</f>
        <v>400000</v>
      </c>
      <c r="H315" s="236">
        <f t="shared" si="8"/>
        <v>51282.051282051281</v>
      </c>
      <c r="I315" s="236">
        <f t="shared" si="9"/>
        <v>10256.410256410258</v>
      </c>
    </row>
    <row r="316" spans="1:9" ht="21.95" customHeight="1">
      <c r="A316" s="234" t="s">
        <v>13</v>
      </c>
      <c r="B316" s="329" t="s">
        <v>620</v>
      </c>
      <c r="C316" s="67" t="s">
        <v>178</v>
      </c>
      <c r="D316" s="66" t="s">
        <v>0</v>
      </c>
      <c r="E316" s="66">
        <v>36</v>
      </c>
      <c r="F316" s="66">
        <v>6.7000000000000004E-2</v>
      </c>
      <c r="G316" s="235">
        <f>VLOOKUP(B316,'[2]DUNG CU'!$B$3:$E$270,4,0)</f>
        <v>500000</v>
      </c>
      <c r="H316" s="236">
        <f t="shared" si="8"/>
        <v>534.18803418803418</v>
      </c>
      <c r="I316" s="236">
        <f t="shared" si="9"/>
        <v>35.79059829059829</v>
      </c>
    </row>
    <row r="317" spans="1:9" ht="21.95" customHeight="1">
      <c r="A317" s="234" t="s">
        <v>13</v>
      </c>
      <c r="B317" s="238" t="s">
        <v>621</v>
      </c>
      <c r="C317" s="67" t="s">
        <v>179</v>
      </c>
      <c r="D317" s="66" t="s">
        <v>0</v>
      </c>
      <c r="E317" s="66">
        <v>36</v>
      </c>
      <c r="F317" s="66">
        <v>6.7000000000000004E-2</v>
      </c>
      <c r="G317" s="235">
        <f>VLOOKUP(B317,'[2]DUNG CU'!$B$3:$E$270,4,0)</f>
        <v>250000</v>
      </c>
      <c r="H317" s="236">
        <f t="shared" si="8"/>
        <v>267.09401709401709</v>
      </c>
      <c r="I317" s="236">
        <f t="shared" si="9"/>
        <v>17.895299145299145</v>
      </c>
    </row>
    <row r="318" spans="1:9" ht="21.95" customHeight="1">
      <c r="A318" s="234" t="s">
        <v>13</v>
      </c>
      <c r="B318" s="238" t="s">
        <v>622</v>
      </c>
      <c r="C318" s="67" t="s">
        <v>180</v>
      </c>
      <c r="D318" s="66" t="s">
        <v>0</v>
      </c>
      <c r="E318" s="66">
        <v>60</v>
      </c>
      <c r="F318" s="66">
        <v>3.0000000000000001E-3</v>
      </c>
      <c r="G318" s="235">
        <f>VLOOKUP(B318,'[2]DUNG CU'!$B$3:$E$270,4,0)</f>
        <v>3000000</v>
      </c>
      <c r="H318" s="236">
        <f t="shared" si="8"/>
        <v>1923.0769230769231</v>
      </c>
      <c r="I318" s="236">
        <f t="shared" si="9"/>
        <v>5.7692307692307692</v>
      </c>
    </row>
    <row r="319" spans="1:9" ht="21.95" customHeight="1">
      <c r="A319" s="234" t="s">
        <v>13</v>
      </c>
      <c r="B319" s="329" t="s">
        <v>623</v>
      </c>
      <c r="C319" s="67" t="s">
        <v>181</v>
      </c>
      <c r="D319" s="66" t="s">
        <v>0</v>
      </c>
      <c r="E319" s="66">
        <v>36</v>
      </c>
      <c r="F319" s="66">
        <v>2.5000000000000001E-2</v>
      </c>
      <c r="G319" s="235">
        <f>VLOOKUP(B319,'[2]DUNG CU'!$B$3:$E$270,4,0)</f>
        <v>1500000</v>
      </c>
      <c r="H319" s="236">
        <f t="shared" si="8"/>
        <v>1602.5641025641025</v>
      </c>
      <c r="I319" s="236">
        <f t="shared" si="9"/>
        <v>40.064102564102569</v>
      </c>
    </row>
    <row r="320" spans="1:9" ht="21.95" customHeight="1">
      <c r="A320" s="234" t="s">
        <v>13</v>
      </c>
      <c r="B320" s="329" t="s">
        <v>624</v>
      </c>
      <c r="C320" s="67" t="s">
        <v>182</v>
      </c>
      <c r="D320" s="66" t="s">
        <v>2</v>
      </c>
      <c r="E320" s="66">
        <v>24</v>
      </c>
      <c r="F320" s="66">
        <v>0.4</v>
      </c>
      <c r="G320" s="235">
        <f>VLOOKUP(B320,'[2]DUNG CU'!$B$3:$E$270,4,0)</f>
        <v>40000</v>
      </c>
      <c r="H320" s="236">
        <f t="shared" si="8"/>
        <v>64.102564102564102</v>
      </c>
      <c r="I320" s="236">
        <f t="shared" si="9"/>
        <v>25.641025641025642</v>
      </c>
    </row>
    <row r="321" spans="1:9" ht="21.95" customHeight="1">
      <c r="A321" s="234" t="s">
        <v>13</v>
      </c>
      <c r="B321" s="329" t="s">
        <v>625</v>
      </c>
      <c r="C321" s="67" t="s">
        <v>183</v>
      </c>
      <c r="D321" s="66" t="s">
        <v>0</v>
      </c>
      <c r="E321" s="66">
        <v>72</v>
      </c>
      <c r="F321" s="66">
        <v>0.1</v>
      </c>
      <c r="G321" s="235">
        <f>VLOOKUP(B321,'[2]DUNG CU'!$B$3:$E$270,4,0)</f>
        <v>3800000</v>
      </c>
      <c r="H321" s="236">
        <f t="shared" si="8"/>
        <v>2029.91452991453</v>
      </c>
      <c r="I321" s="236">
        <f t="shared" si="9"/>
        <v>202.991452991453</v>
      </c>
    </row>
    <row r="322" spans="1:9" ht="21.95" customHeight="1">
      <c r="A322" s="234" t="s">
        <v>13</v>
      </c>
      <c r="B322" s="329" t="s">
        <v>626</v>
      </c>
      <c r="C322" s="67" t="s">
        <v>184</v>
      </c>
      <c r="D322" s="66" t="s">
        <v>0</v>
      </c>
      <c r="E322" s="66">
        <v>72</v>
      </c>
      <c r="F322" s="66">
        <v>0.4</v>
      </c>
      <c r="G322" s="235">
        <f>VLOOKUP(B322,'[2]DUNG CU'!$B$3:$E$270,4,0)</f>
        <v>2850000</v>
      </c>
      <c r="H322" s="236">
        <f t="shared" si="8"/>
        <v>1522.4358974358975</v>
      </c>
      <c r="I322" s="236">
        <f t="shared" si="9"/>
        <v>608.97435897435901</v>
      </c>
    </row>
    <row r="323" spans="1:9" ht="21.95" customHeight="1">
      <c r="A323" s="234" t="s">
        <v>13</v>
      </c>
      <c r="B323" s="329" t="s">
        <v>627</v>
      </c>
      <c r="C323" s="67" t="s">
        <v>185</v>
      </c>
      <c r="D323" s="66" t="s">
        <v>0</v>
      </c>
      <c r="E323" s="66">
        <v>72</v>
      </c>
      <c r="F323" s="66">
        <v>0.4</v>
      </c>
      <c r="G323" s="235">
        <f>VLOOKUP(B323,'[2]DUNG CU'!$B$3:$E$270,4,0)</f>
        <v>80000</v>
      </c>
      <c r="H323" s="236">
        <f t="shared" si="8"/>
        <v>42.735042735042732</v>
      </c>
      <c r="I323" s="236">
        <f t="shared" si="9"/>
        <v>17.094017094017094</v>
      </c>
    </row>
    <row r="324" spans="1:9" ht="21.95" customHeight="1">
      <c r="A324" s="234" t="s">
        <v>13</v>
      </c>
      <c r="B324" s="329" t="s">
        <v>628</v>
      </c>
      <c r="C324" s="67" t="s">
        <v>186</v>
      </c>
      <c r="D324" s="66" t="s">
        <v>1</v>
      </c>
      <c r="E324" s="66" t="s">
        <v>13</v>
      </c>
      <c r="F324" s="66">
        <v>0.57899999999999996</v>
      </c>
      <c r="G324" s="235">
        <f>VLOOKUP(B324,'[2]DUNG CU'!$B$3:$E$270,4,0)</f>
        <v>1755</v>
      </c>
      <c r="H324" s="236"/>
      <c r="I324" s="236">
        <f>F324*G324</f>
        <v>1016.145</v>
      </c>
    </row>
    <row r="325" spans="1:9" ht="21.95" customHeight="1">
      <c r="A325" s="234"/>
      <c r="B325" s="329"/>
      <c r="C325" s="239" t="s">
        <v>915</v>
      </c>
      <c r="D325" s="240"/>
      <c r="E325" s="240"/>
      <c r="F325" s="241">
        <v>0.1</v>
      </c>
      <c r="G325" s="235"/>
      <c r="H325" s="236"/>
      <c r="I325" s="236">
        <f>SUM(I296:I324)*F325</f>
        <v>6457.4852264957271</v>
      </c>
    </row>
    <row r="326" spans="1:9" ht="21.95" customHeight="1">
      <c r="A326" s="65">
        <v>12</v>
      </c>
      <c r="B326" s="330" t="s">
        <v>1138</v>
      </c>
      <c r="C326" s="495" t="s">
        <v>213</v>
      </c>
      <c r="D326" s="495"/>
      <c r="E326" s="494" t="s">
        <v>13</v>
      </c>
      <c r="F326" s="494"/>
      <c r="G326" s="235"/>
      <c r="H326" s="236"/>
      <c r="I326" s="237">
        <f>ROUND(SUM(I327:I353),0)</f>
        <v>102363</v>
      </c>
    </row>
    <row r="327" spans="1:9" ht="21.95" customHeight="1">
      <c r="A327" s="234" t="s">
        <v>13</v>
      </c>
      <c r="B327" s="329" t="s">
        <v>594</v>
      </c>
      <c r="C327" s="67" t="s">
        <v>159</v>
      </c>
      <c r="D327" s="66" t="s">
        <v>202</v>
      </c>
      <c r="E327" s="66">
        <v>6</v>
      </c>
      <c r="F327" s="66">
        <v>0.6</v>
      </c>
      <c r="G327" s="235">
        <f>VLOOKUP(B327,'[2]DUNG CU'!$B$3:$E$270,4,0)</f>
        <v>55000</v>
      </c>
      <c r="H327" s="236">
        <f t="shared" ref="H327:H388" si="10">G327/(E327*26)</f>
        <v>352.56410256410254</v>
      </c>
      <c r="I327" s="236">
        <f t="shared" ref="I327:I388" si="11">F327*H327</f>
        <v>211.53846153846152</v>
      </c>
    </row>
    <row r="328" spans="1:9" ht="21.95" customHeight="1">
      <c r="A328" s="234" t="s">
        <v>13</v>
      </c>
      <c r="B328" s="329" t="s">
        <v>646</v>
      </c>
      <c r="C328" s="67" t="s">
        <v>214</v>
      </c>
      <c r="D328" s="66" t="s">
        <v>0</v>
      </c>
      <c r="E328" s="66">
        <v>6</v>
      </c>
      <c r="F328" s="66">
        <v>0.6</v>
      </c>
      <c r="G328" s="235">
        <f>VLOOKUP(B328,'[2]DUNG CU'!$B$3:$E$270,4,0)</f>
        <v>600000</v>
      </c>
      <c r="H328" s="236">
        <f t="shared" si="10"/>
        <v>3846.1538461538462</v>
      </c>
      <c r="I328" s="236">
        <f t="shared" si="11"/>
        <v>2307.6923076923076</v>
      </c>
    </row>
    <row r="329" spans="1:9" ht="21.95" customHeight="1">
      <c r="A329" s="234" t="s">
        <v>13</v>
      </c>
      <c r="B329" s="329" t="s">
        <v>629</v>
      </c>
      <c r="C329" s="67" t="s">
        <v>187</v>
      </c>
      <c r="D329" s="66" t="s">
        <v>0</v>
      </c>
      <c r="E329" s="66">
        <v>6</v>
      </c>
      <c r="F329" s="66">
        <v>0.6</v>
      </c>
      <c r="G329" s="235">
        <f>VLOOKUP(B329,'[2]DUNG CU'!$B$3:$E$270,4,0)</f>
        <v>3500000</v>
      </c>
      <c r="H329" s="236">
        <f t="shared" si="10"/>
        <v>22435.897435897437</v>
      </c>
      <c r="I329" s="236">
        <f t="shared" si="11"/>
        <v>13461.538461538463</v>
      </c>
    </row>
    <row r="330" spans="1:9" ht="21.95" customHeight="1">
      <c r="A330" s="234" t="s">
        <v>13</v>
      </c>
      <c r="B330" s="329" t="s">
        <v>631</v>
      </c>
      <c r="C330" s="67" t="s">
        <v>189</v>
      </c>
      <c r="D330" s="66" t="s">
        <v>0</v>
      </c>
      <c r="E330" s="66">
        <v>1</v>
      </c>
      <c r="F330" s="66">
        <v>0.6</v>
      </c>
      <c r="G330" s="235">
        <f>VLOOKUP(B330,'[2]DUNG CU'!$B$3:$E$270,4,0)</f>
        <v>3000</v>
      </c>
      <c r="H330" s="236">
        <f t="shared" si="10"/>
        <v>115.38461538461539</v>
      </c>
      <c r="I330" s="236">
        <f t="shared" si="11"/>
        <v>69.230769230769226</v>
      </c>
    </row>
    <row r="331" spans="1:9" ht="21.95" customHeight="1">
      <c r="A331" s="234" t="s">
        <v>13</v>
      </c>
      <c r="B331" s="329" t="s">
        <v>637</v>
      </c>
      <c r="C331" s="67" t="s">
        <v>198</v>
      </c>
      <c r="D331" s="66" t="s">
        <v>0</v>
      </c>
      <c r="E331" s="66">
        <v>6</v>
      </c>
      <c r="F331" s="66">
        <v>0.6</v>
      </c>
      <c r="G331" s="235">
        <f>VLOOKUP(B331,'[2]DUNG CU'!$B$3:$E$270,4,0)</f>
        <v>85000</v>
      </c>
      <c r="H331" s="236">
        <f t="shared" si="10"/>
        <v>544.87179487179492</v>
      </c>
      <c r="I331" s="236">
        <f t="shared" si="11"/>
        <v>326.92307692307696</v>
      </c>
    </row>
    <row r="332" spans="1:9" ht="21.95" customHeight="1">
      <c r="A332" s="234" t="s">
        <v>13</v>
      </c>
      <c r="B332" s="329" t="s">
        <v>638</v>
      </c>
      <c r="C332" s="67" t="s">
        <v>199</v>
      </c>
      <c r="D332" s="66" t="s">
        <v>0</v>
      </c>
      <c r="E332" s="66">
        <v>6</v>
      </c>
      <c r="F332" s="66">
        <v>0.6</v>
      </c>
      <c r="G332" s="235">
        <f>VLOOKUP(B332,'[2]DUNG CU'!$B$3:$E$270,4,0)</f>
        <v>88000</v>
      </c>
      <c r="H332" s="236">
        <f t="shared" si="10"/>
        <v>564.10256410256409</v>
      </c>
      <c r="I332" s="236">
        <f t="shared" si="11"/>
        <v>338.46153846153845</v>
      </c>
    </row>
    <row r="333" spans="1:9" ht="21.95" customHeight="1">
      <c r="A333" s="234" t="s">
        <v>13</v>
      </c>
      <c r="B333" s="329" t="s">
        <v>610</v>
      </c>
      <c r="C333" s="67" t="s">
        <v>166</v>
      </c>
      <c r="D333" s="66" t="s">
        <v>0</v>
      </c>
      <c r="E333" s="66">
        <v>6</v>
      </c>
      <c r="F333" s="66">
        <v>0.6</v>
      </c>
      <c r="G333" s="235">
        <f>VLOOKUP(B333,'[2]DUNG CU'!$B$3:$E$270,4,0)</f>
        <v>143000</v>
      </c>
      <c r="H333" s="236">
        <f t="shared" si="10"/>
        <v>916.66666666666663</v>
      </c>
      <c r="I333" s="236">
        <f t="shared" si="11"/>
        <v>550</v>
      </c>
    </row>
    <row r="334" spans="1:9" ht="21.95" customHeight="1">
      <c r="A334" s="234" t="s">
        <v>13</v>
      </c>
      <c r="B334" s="329" t="s">
        <v>647</v>
      </c>
      <c r="C334" s="67" t="s">
        <v>215</v>
      </c>
      <c r="D334" s="66" t="s">
        <v>2</v>
      </c>
      <c r="E334" s="66">
        <v>24</v>
      </c>
      <c r="F334" s="66">
        <v>0.6</v>
      </c>
      <c r="G334" s="235">
        <f>VLOOKUP(B334,'[2]DUNG CU'!$B$3:$E$270,4,0)</f>
        <v>3000000</v>
      </c>
      <c r="H334" s="236">
        <f t="shared" si="10"/>
        <v>4807.6923076923076</v>
      </c>
      <c r="I334" s="236">
        <f t="shared" si="11"/>
        <v>2884.6153846153843</v>
      </c>
    </row>
    <row r="335" spans="1:9" ht="21.95" customHeight="1">
      <c r="A335" s="234" t="s">
        <v>13</v>
      </c>
      <c r="B335" s="329" t="s">
        <v>648</v>
      </c>
      <c r="C335" s="67" t="s">
        <v>216</v>
      </c>
      <c r="D335" s="66" t="s">
        <v>0</v>
      </c>
      <c r="E335" s="66">
        <v>6</v>
      </c>
      <c r="F335" s="66">
        <v>0.6</v>
      </c>
      <c r="G335" s="235">
        <f>VLOOKUP(B335,'[2]DUNG CU'!$B$3:$E$270,4,0)</f>
        <v>30000</v>
      </c>
      <c r="H335" s="236">
        <f t="shared" si="10"/>
        <v>192.30769230769232</v>
      </c>
      <c r="I335" s="236">
        <f t="shared" si="11"/>
        <v>115.38461538461539</v>
      </c>
    </row>
    <row r="336" spans="1:9" ht="21.95" customHeight="1">
      <c r="A336" s="234" t="s">
        <v>13</v>
      </c>
      <c r="B336" s="329" t="s">
        <v>649</v>
      </c>
      <c r="C336" s="67" t="s">
        <v>217</v>
      </c>
      <c r="D336" s="66" t="s">
        <v>0</v>
      </c>
      <c r="E336" s="66">
        <v>24</v>
      </c>
      <c r="F336" s="66">
        <v>0.6</v>
      </c>
      <c r="G336" s="235">
        <f>VLOOKUP(B336,'[2]DUNG CU'!$B$3:$E$270,4,0)</f>
        <v>30000</v>
      </c>
      <c r="H336" s="236">
        <f t="shared" si="10"/>
        <v>48.07692307692308</v>
      </c>
      <c r="I336" s="236">
        <f t="shared" si="11"/>
        <v>28.846153846153847</v>
      </c>
    </row>
    <row r="337" spans="1:9" ht="21.95" customHeight="1">
      <c r="A337" s="234" t="s">
        <v>13</v>
      </c>
      <c r="B337" s="329" t="s">
        <v>650</v>
      </c>
      <c r="C337" s="67" t="s">
        <v>218</v>
      </c>
      <c r="D337" s="66" t="s">
        <v>0</v>
      </c>
      <c r="E337" s="66">
        <v>6</v>
      </c>
      <c r="F337" s="66">
        <v>0.6</v>
      </c>
      <c r="G337" s="235">
        <f>VLOOKUP(B337,'[2]DUNG CU'!$B$3:$E$270,4,0)</f>
        <v>12000000</v>
      </c>
      <c r="H337" s="236">
        <f t="shared" si="10"/>
        <v>76923.076923076922</v>
      </c>
      <c r="I337" s="236">
        <f t="shared" si="11"/>
        <v>46153.846153846149</v>
      </c>
    </row>
    <row r="338" spans="1:9" ht="21.95" customHeight="1">
      <c r="A338" s="234" t="s">
        <v>13</v>
      </c>
      <c r="B338" s="329" t="s">
        <v>615</v>
      </c>
      <c r="C338" s="67" t="s">
        <v>172</v>
      </c>
      <c r="D338" s="66" t="s">
        <v>0</v>
      </c>
      <c r="E338" s="66">
        <v>6</v>
      </c>
      <c r="F338" s="66">
        <v>0.6</v>
      </c>
      <c r="G338" s="235">
        <f>VLOOKUP(B338,'[2]DUNG CU'!$B$3:$E$270,4,0)</f>
        <v>340000</v>
      </c>
      <c r="H338" s="236">
        <f t="shared" si="10"/>
        <v>2179.4871794871797</v>
      </c>
      <c r="I338" s="236">
        <f t="shared" si="11"/>
        <v>1307.6923076923078</v>
      </c>
    </row>
    <row r="339" spans="1:9" ht="21.95" customHeight="1">
      <c r="A339" s="234" t="s">
        <v>13</v>
      </c>
      <c r="B339" s="329" t="s">
        <v>616</v>
      </c>
      <c r="C339" s="67" t="s">
        <v>173</v>
      </c>
      <c r="D339" s="66" t="s">
        <v>0</v>
      </c>
      <c r="E339" s="66">
        <v>6</v>
      </c>
      <c r="F339" s="66">
        <v>0.6</v>
      </c>
      <c r="G339" s="235">
        <f>VLOOKUP(B339,'[2]DUNG CU'!$B$3:$E$270,4,0)</f>
        <v>700000</v>
      </c>
      <c r="H339" s="236">
        <f t="shared" si="10"/>
        <v>4487.1794871794873</v>
      </c>
      <c r="I339" s="236">
        <f t="shared" si="11"/>
        <v>2692.3076923076924</v>
      </c>
    </row>
    <row r="340" spans="1:9" ht="21.95" customHeight="1">
      <c r="A340" s="234" t="s">
        <v>13</v>
      </c>
      <c r="B340" s="329" t="s">
        <v>595</v>
      </c>
      <c r="C340" s="67" t="s">
        <v>194</v>
      </c>
      <c r="D340" s="66" t="s">
        <v>0</v>
      </c>
      <c r="E340" s="66">
        <v>6</v>
      </c>
      <c r="F340" s="66">
        <v>0.6</v>
      </c>
      <c r="G340" s="235">
        <f>VLOOKUP(B340,'[2]DUNG CU'!$B$3:$E$270,4,0)</f>
        <v>1000</v>
      </c>
      <c r="H340" s="236">
        <f t="shared" si="10"/>
        <v>6.4102564102564106</v>
      </c>
      <c r="I340" s="236">
        <f t="shared" si="11"/>
        <v>3.8461538461538463</v>
      </c>
    </row>
    <row r="341" spans="1:9" ht="21.95" customHeight="1">
      <c r="A341" s="234" t="s">
        <v>13</v>
      </c>
      <c r="B341" s="329" t="s">
        <v>617</v>
      </c>
      <c r="C341" s="67" t="s">
        <v>174</v>
      </c>
      <c r="D341" s="66" t="s">
        <v>0</v>
      </c>
      <c r="E341" s="66">
        <v>12</v>
      </c>
      <c r="F341" s="66">
        <v>0.6</v>
      </c>
      <c r="G341" s="235">
        <f>VLOOKUP(B341,'[2]DUNG CU'!$B$3:$E$270,4,0)</f>
        <v>30000</v>
      </c>
      <c r="H341" s="236">
        <f t="shared" si="10"/>
        <v>96.15384615384616</v>
      </c>
      <c r="I341" s="236">
        <f t="shared" si="11"/>
        <v>57.692307692307693</v>
      </c>
    </row>
    <row r="342" spans="1:9" ht="21.95" customHeight="1">
      <c r="A342" s="234" t="s">
        <v>13</v>
      </c>
      <c r="B342" s="329" t="s">
        <v>618</v>
      </c>
      <c r="C342" s="67" t="s">
        <v>175</v>
      </c>
      <c r="D342" s="66" t="s">
        <v>176</v>
      </c>
      <c r="E342" s="66">
        <v>0.3</v>
      </c>
      <c r="F342" s="66">
        <v>0.2</v>
      </c>
      <c r="G342" s="235">
        <f>VLOOKUP(B342,'[2]DUNG CU'!$B$3:$E$270,4,0)</f>
        <v>400000</v>
      </c>
      <c r="H342" s="236">
        <f t="shared" si="10"/>
        <v>51282.051282051281</v>
      </c>
      <c r="I342" s="236">
        <f t="shared" si="11"/>
        <v>10256.410256410258</v>
      </c>
    </row>
    <row r="343" spans="1:9" ht="21.95" customHeight="1">
      <c r="A343" s="234" t="s">
        <v>13</v>
      </c>
      <c r="B343" s="329" t="s">
        <v>619</v>
      </c>
      <c r="C343" s="67" t="s">
        <v>177</v>
      </c>
      <c r="D343" s="66" t="s">
        <v>176</v>
      </c>
      <c r="E343" s="66">
        <v>0.3</v>
      </c>
      <c r="F343" s="66">
        <v>0.2</v>
      </c>
      <c r="G343" s="235">
        <f>VLOOKUP(B343,'[2]DUNG CU'!$B$3:$E$270,4,0)</f>
        <v>400000</v>
      </c>
      <c r="H343" s="236">
        <f t="shared" si="10"/>
        <v>51282.051282051281</v>
      </c>
      <c r="I343" s="236">
        <f t="shared" si="11"/>
        <v>10256.410256410258</v>
      </c>
    </row>
    <row r="344" spans="1:9" ht="21.95" customHeight="1">
      <c r="A344" s="234" t="s">
        <v>13</v>
      </c>
      <c r="B344" s="329" t="s">
        <v>620</v>
      </c>
      <c r="C344" s="67" t="s">
        <v>178</v>
      </c>
      <c r="D344" s="66" t="s">
        <v>0</v>
      </c>
      <c r="E344" s="66">
        <v>36</v>
      </c>
      <c r="F344" s="66">
        <v>5.2999999999999999E-2</v>
      </c>
      <c r="G344" s="235">
        <f>VLOOKUP(B344,'[2]DUNG CU'!$B$3:$E$270,4,0)</f>
        <v>500000</v>
      </c>
      <c r="H344" s="236">
        <f t="shared" si="10"/>
        <v>534.18803418803418</v>
      </c>
      <c r="I344" s="236">
        <f t="shared" si="11"/>
        <v>28.311965811965809</v>
      </c>
    </row>
    <row r="345" spans="1:9" ht="21.95" customHeight="1">
      <c r="A345" s="234" t="s">
        <v>13</v>
      </c>
      <c r="B345" s="238" t="s">
        <v>621</v>
      </c>
      <c r="C345" s="67" t="s">
        <v>179</v>
      </c>
      <c r="D345" s="66" t="s">
        <v>0</v>
      </c>
      <c r="E345" s="66">
        <v>36</v>
      </c>
      <c r="F345" s="66">
        <v>5.2999999999999999E-2</v>
      </c>
      <c r="G345" s="235">
        <f>VLOOKUP(B345,'[2]DUNG CU'!$B$3:$E$270,4,0)</f>
        <v>250000</v>
      </c>
      <c r="H345" s="236">
        <f t="shared" si="10"/>
        <v>267.09401709401709</v>
      </c>
      <c r="I345" s="236">
        <f t="shared" si="11"/>
        <v>14.155982905982905</v>
      </c>
    </row>
    <row r="346" spans="1:9" ht="21.95" customHeight="1">
      <c r="A346" s="234" t="s">
        <v>13</v>
      </c>
      <c r="B346" s="238" t="s">
        <v>622</v>
      </c>
      <c r="C346" s="67" t="s">
        <v>180</v>
      </c>
      <c r="D346" s="66" t="s">
        <v>0</v>
      </c>
      <c r="E346" s="66">
        <v>60</v>
      </c>
      <c r="F346" s="66">
        <v>3.0000000000000001E-3</v>
      </c>
      <c r="G346" s="235">
        <f>VLOOKUP(B346,'[2]DUNG CU'!$B$3:$E$270,4,0)</f>
        <v>3000000</v>
      </c>
      <c r="H346" s="236">
        <f t="shared" si="10"/>
        <v>1923.0769230769231</v>
      </c>
      <c r="I346" s="236">
        <f t="shared" si="11"/>
        <v>5.7692307692307692</v>
      </c>
    </row>
    <row r="347" spans="1:9" ht="21.95" customHeight="1">
      <c r="A347" s="234" t="s">
        <v>13</v>
      </c>
      <c r="B347" s="329" t="s">
        <v>623</v>
      </c>
      <c r="C347" s="67" t="s">
        <v>181</v>
      </c>
      <c r="D347" s="66" t="s">
        <v>0</v>
      </c>
      <c r="E347" s="66">
        <v>36</v>
      </c>
      <c r="F347" s="66">
        <v>0.02</v>
      </c>
      <c r="G347" s="235">
        <f>VLOOKUP(B347,'[2]DUNG CU'!$B$3:$E$270,4,0)</f>
        <v>1500000</v>
      </c>
      <c r="H347" s="236">
        <f t="shared" si="10"/>
        <v>1602.5641025641025</v>
      </c>
      <c r="I347" s="236">
        <f t="shared" si="11"/>
        <v>32.051282051282051</v>
      </c>
    </row>
    <row r="348" spans="1:9" ht="21.95" customHeight="1">
      <c r="A348" s="234" t="s">
        <v>13</v>
      </c>
      <c r="B348" s="329" t="s">
        <v>624</v>
      </c>
      <c r="C348" s="67" t="s">
        <v>182</v>
      </c>
      <c r="D348" s="66" t="s">
        <v>2</v>
      </c>
      <c r="E348" s="66">
        <v>24</v>
      </c>
      <c r="F348" s="66">
        <v>0.6</v>
      </c>
      <c r="G348" s="235">
        <f>VLOOKUP(B348,'[2]DUNG CU'!$B$3:$E$270,4,0)</f>
        <v>40000</v>
      </c>
      <c r="H348" s="236">
        <f t="shared" si="10"/>
        <v>64.102564102564102</v>
      </c>
      <c r="I348" s="236">
        <f t="shared" si="11"/>
        <v>38.46153846153846</v>
      </c>
    </row>
    <row r="349" spans="1:9" ht="21.95" customHeight="1">
      <c r="A349" s="234" t="s">
        <v>13</v>
      </c>
      <c r="B349" s="329" t="s">
        <v>625</v>
      </c>
      <c r="C349" s="67" t="s">
        <v>183</v>
      </c>
      <c r="D349" s="66" t="s">
        <v>0</v>
      </c>
      <c r="E349" s="66">
        <v>72</v>
      </c>
      <c r="F349" s="66">
        <v>0.08</v>
      </c>
      <c r="G349" s="235">
        <f>VLOOKUP(B349,'[2]DUNG CU'!$B$3:$E$270,4,0)</f>
        <v>3800000</v>
      </c>
      <c r="H349" s="236">
        <f t="shared" si="10"/>
        <v>2029.91452991453</v>
      </c>
      <c r="I349" s="236">
        <f t="shared" si="11"/>
        <v>162.39316239316241</v>
      </c>
    </row>
    <row r="350" spans="1:9" ht="21.95" customHeight="1">
      <c r="A350" s="234" t="s">
        <v>13</v>
      </c>
      <c r="B350" s="329" t="s">
        <v>626</v>
      </c>
      <c r="C350" s="67" t="s">
        <v>184</v>
      </c>
      <c r="D350" s="66" t="s">
        <v>0</v>
      </c>
      <c r="E350" s="66">
        <v>72</v>
      </c>
      <c r="F350" s="66">
        <v>0.6</v>
      </c>
      <c r="G350" s="235">
        <f>VLOOKUP(B350,'[2]DUNG CU'!$B$3:$E$270,4,0)</f>
        <v>2850000</v>
      </c>
      <c r="H350" s="236">
        <f t="shared" si="10"/>
        <v>1522.4358974358975</v>
      </c>
      <c r="I350" s="236">
        <f t="shared" si="11"/>
        <v>913.46153846153845</v>
      </c>
    </row>
    <row r="351" spans="1:9" ht="21.95" customHeight="1">
      <c r="A351" s="234"/>
      <c r="B351" s="329" t="s">
        <v>627</v>
      </c>
      <c r="C351" s="67" t="s">
        <v>185</v>
      </c>
      <c r="D351" s="66" t="s">
        <v>0</v>
      </c>
      <c r="E351" s="66">
        <v>72</v>
      </c>
      <c r="F351" s="66">
        <v>0.6</v>
      </c>
      <c r="G351" s="235">
        <f>VLOOKUP(B351,'[2]DUNG CU'!$B$3:$E$270,4,0)</f>
        <v>80000</v>
      </c>
      <c r="H351" s="236">
        <f t="shared" si="10"/>
        <v>42.735042735042732</v>
      </c>
      <c r="I351" s="236">
        <f t="shared" si="11"/>
        <v>25.641025641025639</v>
      </c>
    </row>
    <row r="352" spans="1:9" ht="21.95" customHeight="1">
      <c r="A352" s="234" t="s">
        <v>13</v>
      </c>
      <c r="B352" s="329" t="s">
        <v>628</v>
      </c>
      <c r="C352" s="67" t="s">
        <v>186</v>
      </c>
      <c r="D352" s="66" t="s">
        <v>1</v>
      </c>
      <c r="E352" s="66" t="s">
        <v>13</v>
      </c>
      <c r="F352" s="66">
        <v>0.46400000000000002</v>
      </c>
      <c r="G352" s="235">
        <f>VLOOKUP(B352,'[2]DUNG CU'!$B$3:$E$270,4,0)</f>
        <v>1755</v>
      </c>
      <c r="H352" s="236"/>
      <c r="I352" s="236">
        <f>F352*G352</f>
        <v>814.32</v>
      </c>
    </row>
    <row r="353" spans="1:9" ht="21.95" customHeight="1">
      <c r="A353" s="234"/>
      <c r="B353" s="329"/>
      <c r="C353" s="239" t="s">
        <v>915</v>
      </c>
      <c r="D353" s="240"/>
      <c r="E353" s="240"/>
      <c r="F353" s="241">
        <v>0.1</v>
      </c>
      <c r="G353" s="235"/>
      <c r="H353" s="236"/>
      <c r="I353" s="236">
        <f>SUM(I327:I352)*F353</f>
        <v>9305.7001623931628</v>
      </c>
    </row>
    <row r="354" spans="1:9" ht="21.95" customHeight="1">
      <c r="A354" s="234">
        <v>13</v>
      </c>
      <c r="B354" s="330" t="s">
        <v>1139</v>
      </c>
      <c r="C354" s="495" t="s">
        <v>541</v>
      </c>
      <c r="D354" s="495"/>
      <c r="E354" s="494" t="s">
        <v>219</v>
      </c>
      <c r="F354" s="494"/>
      <c r="G354" s="494"/>
      <c r="H354" s="236"/>
      <c r="I354" s="237">
        <f>I326</f>
        <v>102363</v>
      </c>
    </row>
    <row r="355" spans="1:9" ht="21.95" customHeight="1">
      <c r="A355" s="234">
        <v>14</v>
      </c>
      <c r="B355" s="330" t="s">
        <v>1140</v>
      </c>
      <c r="C355" s="495" t="s">
        <v>220</v>
      </c>
      <c r="D355" s="495"/>
      <c r="E355" s="494" t="s">
        <v>13</v>
      </c>
      <c r="F355" s="494"/>
      <c r="G355" s="235"/>
      <c r="H355" s="236"/>
      <c r="I355" s="237">
        <f>ROUND(SUM(I356:I375),0)</f>
        <v>26829</v>
      </c>
    </row>
    <row r="356" spans="1:9" ht="21.95" customHeight="1">
      <c r="A356" s="234" t="s">
        <v>13</v>
      </c>
      <c r="B356" s="329" t="s">
        <v>638</v>
      </c>
      <c r="C356" s="67" t="s">
        <v>199</v>
      </c>
      <c r="D356" s="66" t="s">
        <v>0</v>
      </c>
      <c r="E356" s="66">
        <v>6</v>
      </c>
      <c r="F356" s="66">
        <v>0.4</v>
      </c>
      <c r="G356" s="235">
        <f>VLOOKUP(B356,'[2]DUNG CU'!$B$3:$E$270,4,0)</f>
        <v>88000</v>
      </c>
      <c r="H356" s="236">
        <f t="shared" si="10"/>
        <v>564.10256410256409</v>
      </c>
      <c r="I356" s="236">
        <f t="shared" si="11"/>
        <v>225.64102564102564</v>
      </c>
    </row>
    <row r="357" spans="1:9" ht="21.95" customHeight="1">
      <c r="A357" s="234" t="s">
        <v>13</v>
      </c>
      <c r="B357" s="329" t="s">
        <v>610</v>
      </c>
      <c r="C357" s="67" t="s">
        <v>166</v>
      </c>
      <c r="D357" s="66" t="s">
        <v>0</v>
      </c>
      <c r="E357" s="66">
        <v>6</v>
      </c>
      <c r="F357" s="66">
        <v>0.4</v>
      </c>
      <c r="G357" s="235">
        <f>VLOOKUP(B357,'[2]DUNG CU'!$B$3:$E$270,4,0)</f>
        <v>143000</v>
      </c>
      <c r="H357" s="236">
        <f t="shared" si="10"/>
        <v>916.66666666666663</v>
      </c>
      <c r="I357" s="236">
        <f t="shared" si="11"/>
        <v>366.66666666666669</v>
      </c>
    </row>
    <row r="358" spans="1:9" ht="21.95" customHeight="1">
      <c r="A358" s="234" t="s">
        <v>13</v>
      </c>
      <c r="B358" s="329" t="s">
        <v>609</v>
      </c>
      <c r="C358" s="67" t="s">
        <v>165</v>
      </c>
      <c r="D358" s="66" t="s">
        <v>0</v>
      </c>
      <c r="E358" s="66">
        <v>6</v>
      </c>
      <c r="F358" s="66">
        <v>0.4</v>
      </c>
      <c r="G358" s="235">
        <f>VLOOKUP(B358,'[2]DUNG CU'!$B$3:$E$270,4,0)</f>
        <v>44000</v>
      </c>
      <c r="H358" s="236">
        <f t="shared" si="10"/>
        <v>282.05128205128204</v>
      </c>
      <c r="I358" s="236">
        <f t="shared" si="11"/>
        <v>112.82051282051282</v>
      </c>
    </row>
    <row r="359" spans="1:9" ht="21.95" customHeight="1">
      <c r="A359" s="234" t="s">
        <v>13</v>
      </c>
      <c r="B359" s="329" t="s">
        <v>589</v>
      </c>
      <c r="C359" s="67" t="s">
        <v>119</v>
      </c>
      <c r="D359" s="66" t="s">
        <v>0</v>
      </c>
      <c r="E359" s="66">
        <v>6</v>
      </c>
      <c r="F359" s="66">
        <v>0.4</v>
      </c>
      <c r="G359" s="235">
        <f>VLOOKUP(B359,'[2]DUNG CU'!$B$3:$E$270,4,0)</f>
        <v>35000</v>
      </c>
      <c r="H359" s="236">
        <f t="shared" si="10"/>
        <v>224.35897435897436</v>
      </c>
      <c r="I359" s="236">
        <f t="shared" si="11"/>
        <v>89.743589743589752</v>
      </c>
    </row>
    <row r="360" spans="1:9" ht="21.95" customHeight="1">
      <c r="A360" s="234" t="s">
        <v>13</v>
      </c>
      <c r="B360" s="329" t="s">
        <v>596</v>
      </c>
      <c r="C360" s="67" t="s">
        <v>168</v>
      </c>
      <c r="D360" s="66" t="s">
        <v>0</v>
      </c>
      <c r="E360" s="66">
        <v>6</v>
      </c>
      <c r="F360" s="66">
        <v>0.4</v>
      </c>
      <c r="G360" s="235">
        <f>VLOOKUP(B360,'[2]DUNG CU'!$B$3:$E$270,4,0)</f>
        <v>75000</v>
      </c>
      <c r="H360" s="236">
        <f t="shared" si="10"/>
        <v>480.76923076923077</v>
      </c>
      <c r="I360" s="236">
        <f t="shared" si="11"/>
        <v>192.30769230769232</v>
      </c>
    </row>
    <row r="361" spans="1:9" ht="21.95" customHeight="1">
      <c r="A361" s="234" t="s">
        <v>13</v>
      </c>
      <c r="B361" s="329" t="s">
        <v>635</v>
      </c>
      <c r="C361" s="67" t="s">
        <v>193</v>
      </c>
      <c r="D361" s="66" t="s">
        <v>0</v>
      </c>
      <c r="E361" s="66">
        <v>6</v>
      </c>
      <c r="F361" s="66">
        <v>0.4</v>
      </c>
      <c r="G361" s="235">
        <f>VLOOKUP(B361,'[2]DUNG CU'!$B$3:$E$270,4,0)</f>
        <v>15000</v>
      </c>
      <c r="H361" s="236">
        <f t="shared" si="10"/>
        <v>96.15384615384616</v>
      </c>
      <c r="I361" s="236">
        <f t="shared" si="11"/>
        <v>38.461538461538467</v>
      </c>
    </row>
    <row r="362" spans="1:9" ht="21.95" customHeight="1">
      <c r="A362" s="234" t="s">
        <v>13</v>
      </c>
      <c r="B362" s="329" t="s">
        <v>615</v>
      </c>
      <c r="C362" s="67" t="s">
        <v>172</v>
      </c>
      <c r="D362" s="66" t="s">
        <v>0</v>
      </c>
      <c r="E362" s="66">
        <v>6</v>
      </c>
      <c r="F362" s="66">
        <v>0.4</v>
      </c>
      <c r="G362" s="235">
        <f>VLOOKUP(B362,'[2]DUNG CU'!$B$3:$E$270,4,0)</f>
        <v>340000</v>
      </c>
      <c r="H362" s="236">
        <f t="shared" si="10"/>
        <v>2179.4871794871797</v>
      </c>
      <c r="I362" s="236">
        <f t="shared" si="11"/>
        <v>871.79487179487194</v>
      </c>
    </row>
    <row r="363" spans="1:9" ht="21.95" customHeight="1">
      <c r="A363" s="234" t="s">
        <v>13</v>
      </c>
      <c r="B363" s="329" t="s">
        <v>617</v>
      </c>
      <c r="C363" s="67" t="s">
        <v>174</v>
      </c>
      <c r="D363" s="66" t="s">
        <v>0</v>
      </c>
      <c r="E363" s="66">
        <v>12</v>
      </c>
      <c r="F363" s="66">
        <v>0.5</v>
      </c>
      <c r="G363" s="235">
        <f>VLOOKUP(B363,'[2]DUNG CU'!$B$3:$E$270,4,0)</f>
        <v>30000</v>
      </c>
      <c r="H363" s="236">
        <f t="shared" si="10"/>
        <v>96.15384615384616</v>
      </c>
      <c r="I363" s="236">
        <f t="shared" si="11"/>
        <v>48.07692307692308</v>
      </c>
    </row>
    <row r="364" spans="1:9" ht="21.95" customHeight="1">
      <c r="A364" s="234" t="s">
        <v>13</v>
      </c>
      <c r="B364" s="329" t="s">
        <v>618</v>
      </c>
      <c r="C364" s="67" t="s">
        <v>175</v>
      </c>
      <c r="D364" s="66" t="s">
        <v>176</v>
      </c>
      <c r="E364" s="66">
        <v>0.3</v>
      </c>
      <c r="F364" s="66">
        <v>0.2</v>
      </c>
      <c r="G364" s="235">
        <f>VLOOKUP(B364,'[2]DUNG CU'!$B$3:$E$270,4,0)</f>
        <v>400000</v>
      </c>
      <c r="H364" s="236">
        <f t="shared" si="10"/>
        <v>51282.051282051281</v>
      </c>
      <c r="I364" s="236">
        <f t="shared" si="11"/>
        <v>10256.410256410258</v>
      </c>
    </row>
    <row r="365" spans="1:9" ht="21.95" customHeight="1">
      <c r="A365" s="234" t="s">
        <v>13</v>
      </c>
      <c r="B365" s="329" t="s">
        <v>619</v>
      </c>
      <c r="C365" s="67" t="s">
        <v>177</v>
      </c>
      <c r="D365" s="66" t="s">
        <v>176</v>
      </c>
      <c r="E365" s="66">
        <v>0.3</v>
      </c>
      <c r="F365" s="66">
        <v>0.2</v>
      </c>
      <c r="G365" s="235">
        <f>VLOOKUP(B365,'[2]DUNG CU'!$B$3:$E$270,4,0)</f>
        <v>400000</v>
      </c>
      <c r="H365" s="236">
        <f t="shared" si="10"/>
        <v>51282.051282051281</v>
      </c>
      <c r="I365" s="236">
        <f t="shared" si="11"/>
        <v>10256.410256410258</v>
      </c>
    </row>
    <row r="366" spans="1:9" ht="21.95" customHeight="1">
      <c r="A366" s="234" t="s">
        <v>13</v>
      </c>
      <c r="B366" s="329" t="s">
        <v>620</v>
      </c>
      <c r="C366" s="67" t="s">
        <v>178</v>
      </c>
      <c r="D366" s="66" t="s">
        <v>0</v>
      </c>
      <c r="E366" s="66">
        <v>36</v>
      </c>
      <c r="F366" s="66">
        <v>6.7000000000000004E-2</v>
      </c>
      <c r="G366" s="235">
        <f>VLOOKUP(B366,'[2]DUNG CU'!$B$3:$E$270,4,0)</f>
        <v>500000</v>
      </c>
      <c r="H366" s="236">
        <f t="shared" si="10"/>
        <v>534.18803418803418</v>
      </c>
      <c r="I366" s="236">
        <f t="shared" si="11"/>
        <v>35.79059829059829</v>
      </c>
    </row>
    <row r="367" spans="1:9" ht="21.95" customHeight="1">
      <c r="A367" s="234" t="s">
        <v>13</v>
      </c>
      <c r="B367" s="238" t="s">
        <v>621</v>
      </c>
      <c r="C367" s="67" t="s">
        <v>179</v>
      </c>
      <c r="D367" s="66" t="s">
        <v>0</v>
      </c>
      <c r="E367" s="66">
        <v>36</v>
      </c>
      <c r="F367" s="66">
        <v>6.7000000000000004E-2</v>
      </c>
      <c r="G367" s="235">
        <f>VLOOKUP(B367,'[2]DUNG CU'!$B$3:$E$270,4,0)</f>
        <v>250000</v>
      </c>
      <c r="H367" s="236">
        <f t="shared" si="10"/>
        <v>267.09401709401709</v>
      </c>
      <c r="I367" s="236">
        <f t="shared" si="11"/>
        <v>17.895299145299145</v>
      </c>
    </row>
    <row r="368" spans="1:9" ht="21.95" customHeight="1">
      <c r="A368" s="234" t="s">
        <v>13</v>
      </c>
      <c r="B368" s="238" t="s">
        <v>622</v>
      </c>
      <c r="C368" s="67" t="s">
        <v>180</v>
      </c>
      <c r="D368" s="66" t="s">
        <v>0</v>
      </c>
      <c r="E368" s="66">
        <v>60</v>
      </c>
      <c r="F368" s="66">
        <v>3.0000000000000001E-3</v>
      </c>
      <c r="G368" s="235">
        <f>VLOOKUP(B368,'[2]DUNG CU'!$B$3:$E$270,4,0)</f>
        <v>3000000</v>
      </c>
      <c r="H368" s="236">
        <f t="shared" si="10"/>
        <v>1923.0769230769231</v>
      </c>
      <c r="I368" s="236">
        <f t="shared" si="11"/>
        <v>5.7692307692307692</v>
      </c>
    </row>
    <row r="369" spans="1:9" ht="21.95" customHeight="1">
      <c r="A369" s="234" t="s">
        <v>13</v>
      </c>
      <c r="B369" s="329" t="s">
        <v>623</v>
      </c>
      <c r="C369" s="67" t="s">
        <v>181</v>
      </c>
      <c r="D369" s="66" t="s">
        <v>0</v>
      </c>
      <c r="E369" s="66">
        <v>36</v>
      </c>
      <c r="F369" s="66">
        <v>2.5000000000000001E-2</v>
      </c>
      <c r="G369" s="235">
        <f>VLOOKUP(B369,'[2]DUNG CU'!$B$3:$E$270,4,0)</f>
        <v>1500000</v>
      </c>
      <c r="H369" s="236">
        <f t="shared" si="10"/>
        <v>1602.5641025641025</v>
      </c>
      <c r="I369" s="236">
        <f t="shared" si="11"/>
        <v>40.064102564102569</v>
      </c>
    </row>
    <row r="370" spans="1:9" ht="21.95" customHeight="1">
      <c r="A370" s="234" t="s">
        <v>13</v>
      </c>
      <c r="B370" s="329" t="s">
        <v>624</v>
      </c>
      <c r="C370" s="67" t="s">
        <v>182</v>
      </c>
      <c r="D370" s="66" t="s">
        <v>2</v>
      </c>
      <c r="E370" s="66">
        <v>24</v>
      </c>
      <c r="F370" s="66">
        <v>0.4</v>
      </c>
      <c r="G370" s="235">
        <f>VLOOKUP(B370,'[2]DUNG CU'!$B$3:$E$270,4,0)</f>
        <v>40000</v>
      </c>
      <c r="H370" s="236">
        <f t="shared" si="10"/>
        <v>64.102564102564102</v>
      </c>
      <c r="I370" s="236">
        <f t="shared" si="11"/>
        <v>25.641025641025642</v>
      </c>
    </row>
    <row r="371" spans="1:9" ht="21.95" customHeight="1">
      <c r="A371" s="234" t="s">
        <v>13</v>
      </c>
      <c r="B371" s="329" t="s">
        <v>625</v>
      </c>
      <c r="C371" s="67" t="s">
        <v>183</v>
      </c>
      <c r="D371" s="66" t="s">
        <v>0</v>
      </c>
      <c r="E371" s="66">
        <v>72</v>
      </c>
      <c r="F371" s="66">
        <v>0.08</v>
      </c>
      <c r="G371" s="235">
        <f>VLOOKUP(B371,'[2]DUNG CU'!$B$3:$E$270,4,0)</f>
        <v>3800000</v>
      </c>
      <c r="H371" s="236">
        <f t="shared" si="10"/>
        <v>2029.91452991453</v>
      </c>
      <c r="I371" s="236">
        <f t="shared" si="11"/>
        <v>162.39316239316241</v>
      </c>
    </row>
    <row r="372" spans="1:9" ht="21.95" customHeight="1">
      <c r="A372" s="234" t="s">
        <v>13</v>
      </c>
      <c r="B372" s="329" t="s">
        <v>626</v>
      </c>
      <c r="C372" s="67" t="s">
        <v>184</v>
      </c>
      <c r="D372" s="66" t="s">
        <v>0</v>
      </c>
      <c r="E372" s="66">
        <v>72</v>
      </c>
      <c r="F372" s="66">
        <v>0.4</v>
      </c>
      <c r="G372" s="235">
        <f>VLOOKUP(B372,'[2]DUNG CU'!$B$3:$E$270,4,0)</f>
        <v>2850000</v>
      </c>
      <c r="H372" s="236">
        <f t="shared" si="10"/>
        <v>1522.4358974358975</v>
      </c>
      <c r="I372" s="236">
        <f t="shared" si="11"/>
        <v>608.97435897435901</v>
      </c>
    </row>
    <row r="373" spans="1:9" ht="21.95" customHeight="1">
      <c r="A373" s="234" t="s">
        <v>13</v>
      </c>
      <c r="B373" s="329" t="s">
        <v>627</v>
      </c>
      <c r="C373" s="67" t="s">
        <v>185</v>
      </c>
      <c r="D373" s="66" t="s">
        <v>0</v>
      </c>
      <c r="E373" s="66">
        <v>72</v>
      </c>
      <c r="F373" s="66">
        <v>0.4</v>
      </c>
      <c r="G373" s="235">
        <f>VLOOKUP(B373,'[2]DUNG CU'!$B$3:$E$270,4,0)</f>
        <v>80000</v>
      </c>
      <c r="H373" s="236">
        <f t="shared" si="10"/>
        <v>42.735042735042732</v>
      </c>
      <c r="I373" s="236">
        <f t="shared" si="11"/>
        <v>17.094017094017094</v>
      </c>
    </row>
    <row r="374" spans="1:9" ht="21.95" customHeight="1">
      <c r="A374" s="234" t="s">
        <v>13</v>
      </c>
      <c r="B374" s="329" t="s">
        <v>628</v>
      </c>
      <c r="C374" s="67" t="s">
        <v>186</v>
      </c>
      <c r="D374" s="66" t="s">
        <v>1</v>
      </c>
      <c r="E374" s="66" t="s">
        <v>13</v>
      </c>
      <c r="F374" s="66">
        <v>0.57999999999999996</v>
      </c>
      <c r="G374" s="235">
        <f>VLOOKUP(B374,'[2]DUNG CU'!$B$3:$E$270,4,0)</f>
        <v>1755</v>
      </c>
      <c r="H374" s="236"/>
      <c r="I374" s="236">
        <f>F374*G374</f>
        <v>1017.9</v>
      </c>
    </row>
    <row r="375" spans="1:9" ht="21.95" customHeight="1">
      <c r="A375" s="234"/>
      <c r="B375" s="329"/>
      <c r="C375" s="239" t="s">
        <v>915</v>
      </c>
      <c r="D375" s="240"/>
      <c r="E375" s="240"/>
      <c r="F375" s="241">
        <v>0.1</v>
      </c>
      <c r="G375" s="235"/>
      <c r="H375" s="236"/>
      <c r="I375" s="236">
        <f>SUM(I356:I374)*F375</f>
        <v>2438.9855128205136</v>
      </c>
    </row>
    <row r="376" spans="1:9" ht="21.95" customHeight="1">
      <c r="A376" s="234">
        <v>15</v>
      </c>
      <c r="B376" s="330" t="s">
        <v>1142</v>
      </c>
      <c r="C376" s="242" t="s">
        <v>106</v>
      </c>
      <c r="D376" s="65" t="s">
        <v>13</v>
      </c>
      <c r="E376" s="65" t="s">
        <v>13</v>
      </c>
      <c r="F376" s="65" t="s">
        <v>13</v>
      </c>
      <c r="G376" s="235"/>
      <c r="H376" s="236"/>
      <c r="I376" s="237">
        <f>ROUND(SUM(I377:I396),0)</f>
        <v>26829</v>
      </c>
    </row>
    <row r="377" spans="1:9" ht="21.95" customHeight="1">
      <c r="A377" s="234" t="s">
        <v>13</v>
      </c>
      <c r="B377" s="329" t="s">
        <v>638</v>
      </c>
      <c r="C377" s="67" t="s">
        <v>199</v>
      </c>
      <c r="D377" s="66" t="s">
        <v>0</v>
      </c>
      <c r="E377" s="66">
        <v>6</v>
      </c>
      <c r="F377" s="66">
        <v>0.4</v>
      </c>
      <c r="G377" s="235">
        <f>VLOOKUP(B377,'[2]DUNG CU'!$B$3:$E$270,4,0)</f>
        <v>88000</v>
      </c>
      <c r="H377" s="236">
        <f t="shared" si="10"/>
        <v>564.10256410256409</v>
      </c>
      <c r="I377" s="236">
        <f t="shared" si="11"/>
        <v>225.64102564102564</v>
      </c>
    </row>
    <row r="378" spans="1:9" ht="21.95" customHeight="1">
      <c r="A378" s="234" t="s">
        <v>13</v>
      </c>
      <c r="B378" s="329" t="s">
        <v>610</v>
      </c>
      <c r="C378" s="67" t="s">
        <v>166</v>
      </c>
      <c r="D378" s="66" t="s">
        <v>0</v>
      </c>
      <c r="E378" s="66">
        <v>6</v>
      </c>
      <c r="F378" s="66">
        <v>0.4</v>
      </c>
      <c r="G378" s="235">
        <f>VLOOKUP(B378,'[2]DUNG CU'!$B$3:$E$270,4,0)</f>
        <v>143000</v>
      </c>
      <c r="H378" s="236">
        <f t="shared" si="10"/>
        <v>916.66666666666663</v>
      </c>
      <c r="I378" s="236">
        <f t="shared" si="11"/>
        <v>366.66666666666669</v>
      </c>
    </row>
    <row r="379" spans="1:9" ht="21.95" customHeight="1">
      <c r="A379" s="234" t="s">
        <v>13</v>
      </c>
      <c r="B379" s="329" t="s">
        <v>609</v>
      </c>
      <c r="C379" s="67" t="s">
        <v>165</v>
      </c>
      <c r="D379" s="66" t="s">
        <v>0</v>
      </c>
      <c r="E379" s="66">
        <v>6</v>
      </c>
      <c r="F379" s="66">
        <v>0.4</v>
      </c>
      <c r="G379" s="235">
        <f>VLOOKUP(B379,'[2]DUNG CU'!$B$3:$E$270,4,0)</f>
        <v>44000</v>
      </c>
      <c r="H379" s="236">
        <f t="shared" si="10"/>
        <v>282.05128205128204</v>
      </c>
      <c r="I379" s="236">
        <f t="shared" si="11"/>
        <v>112.82051282051282</v>
      </c>
    </row>
    <row r="380" spans="1:9" ht="21.95" customHeight="1">
      <c r="A380" s="234" t="s">
        <v>13</v>
      </c>
      <c r="B380" s="329" t="s">
        <v>589</v>
      </c>
      <c r="C380" s="67" t="s">
        <v>119</v>
      </c>
      <c r="D380" s="66" t="s">
        <v>0</v>
      </c>
      <c r="E380" s="66">
        <v>6</v>
      </c>
      <c r="F380" s="66">
        <v>0.4</v>
      </c>
      <c r="G380" s="235">
        <f>VLOOKUP(B380,'[2]DUNG CU'!$B$3:$E$270,4,0)</f>
        <v>35000</v>
      </c>
      <c r="H380" s="236">
        <f t="shared" si="10"/>
        <v>224.35897435897436</v>
      </c>
      <c r="I380" s="236">
        <f t="shared" si="11"/>
        <v>89.743589743589752</v>
      </c>
    </row>
    <row r="381" spans="1:9" ht="21.95" customHeight="1">
      <c r="A381" s="234" t="s">
        <v>13</v>
      </c>
      <c r="B381" s="329" t="s">
        <v>596</v>
      </c>
      <c r="C381" s="67" t="s">
        <v>168</v>
      </c>
      <c r="D381" s="66" t="s">
        <v>0</v>
      </c>
      <c r="E381" s="66">
        <v>6</v>
      </c>
      <c r="F381" s="66">
        <v>0.4</v>
      </c>
      <c r="G381" s="235">
        <f>VLOOKUP(B381,'[2]DUNG CU'!$B$3:$E$270,4,0)</f>
        <v>75000</v>
      </c>
      <c r="H381" s="236">
        <f t="shared" si="10"/>
        <v>480.76923076923077</v>
      </c>
      <c r="I381" s="236">
        <f t="shared" si="11"/>
        <v>192.30769230769232</v>
      </c>
    </row>
    <row r="382" spans="1:9" ht="21.95" customHeight="1">
      <c r="A382" s="234" t="s">
        <v>13</v>
      </c>
      <c r="B382" s="329" t="s">
        <v>635</v>
      </c>
      <c r="C382" s="67" t="s">
        <v>193</v>
      </c>
      <c r="D382" s="66" t="s">
        <v>0</v>
      </c>
      <c r="E382" s="66">
        <v>6</v>
      </c>
      <c r="F382" s="66">
        <v>0.4</v>
      </c>
      <c r="G382" s="235">
        <f>VLOOKUP(B382,'[2]DUNG CU'!$B$3:$E$270,4,0)</f>
        <v>15000</v>
      </c>
      <c r="H382" s="236">
        <f t="shared" si="10"/>
        <v>96.15384615384616</v>
      </c>
      <c r="I382" s="236">
        <f t="shared" si="11"/>
        <v>38.461538461538467</v>
      </c>
    </row>
    <row r="383" spans="1:9" ht="21.95" customHeight="1">
      <c r="A383" s="234" t="s">
        <v>13</v>
      </c>
      <c r="B383" s="329" t="s">
        <v>615</v>
      </c>
      <c r="C383" s="67" t="s">
        <v>172</v>
      </c>
      <c r="D383" s="66" t="s">
        <v>0</v>
      </c>
      <c r="E383" s="66">
        <v>6</v>
      </c>
      <c r="F383" s="66">
        <v>0.4</v>
      </c>
      <c r="G383" s="235">
        <f>VLOOKUP(B383,'[2]DUNG CU'!$B$3:$E$270,4,0)</f>
        <v>340000</v>
      </c>
      <c r="H383" s="236">
        <f t="shared" si="10"/>
        <v>2179.4871794871797</v>
      </c>
      <c r="I383" s="236">
        <f t="shared" si="11"/>
        <v>871.79487179487194</v>
      </c>
    </row>
    <row r="384" spans="1:9" ht="21.95" customHeight="1">
      <c r="A384" s="234" t="s">
        <v>13</v>
      </c>
      <c r="B384" s="329" t="s">
        <v>617</v>
      </c>
      <c r="C384" s="67" t="s">
        <v>174</v>
      </c>
      <c r="D384" s="66" t="s">
        <v>0</v>
      </c>
      <c r="E384" s="66">
        <v>12</v>
      </c>
      <c r="F384" s="66">
        <v>0.5</v>
      </c>
      <c r="G384" s="235">
        <f>VLOOKUP(B384,'[2]DUNG CU'!$B$3:$E$270,4,0)</f>
        <v>30000</v>
      </c>
      <c r="H384" s="236">
        <f t="shared" si="10"/>
        <v>96.15384615384616</v>
      </c>
      <c r="I384" s="236">
        <f t="shared" si="11"/>
        <v>48.07692307692308</v>
      </c>
    </row>
    <row r="385" spans="1:9" ht="21.95" customHeight="1">
      <c r="A385" s="234" t="s">
        <v>13</v>
      </c>
      <c r="B385" s="329" t="s">
        <v>618</v>
      </c>
      <c r="C385" s="67" t="s">
        <v>175</v>
      </c>
      <c r="D385" s="66" t="s">
        <v>176</v>
      </c>
      <c r="E385" s="66">
        <v>0.3</v>
      </c>
      <c r="F385" s="66">
        <v>0.2</v>
      </c>
      <c r="G385" s="235">
        <f>VLOOKUP(B385,'[2]DUNG CU'!$B$3:$E$270,4,0)</f>
        <v>400000</v>
      </c>
      <c r="H385" s="236">
        <f t="shared" si="10"/>
        <v>51282.051282051281</v>
      </c>
      <c r="I385" s="236">
        <f t="shared" si="11"/>
        <v>10256.410256410258</v>
      </c>
    </row>
    <row r="386" spans="1:9" ht="21.95" customHeight="1">
      <c r="A386" s="234" t="s">
        <v>13</v>
      </c>
      <c r="B386" s="329" t="s">
        <v>619</v>
      </c>
      <c r="C386" s="67" t="s">
        <v>177</v>
      </c>
      <c r="D386" s="66" t="s">
        <v>176</v>
      </c>
      <c r="E386" s="66">
        <v>0.3</v>
      </c>
      <c r="F386" s="66">
        <v>0.2</v>
      </c>
      <c r="G386" s="235">
        <f>VLOOKUP(B386,'[2]DUNG CU'!$B$3:$E$270,4,0)</f>
        <v>400000</v>
      </c>
      <c r="H386" s="236">
        <f t="shared" si="10"/>
        <v>51282.051282051281</v>
      </c>
      <c r="I386" s="236">
        <f t="shared" si="11"/>
        <v>10256.410256410258</v>
      </c>
    </row>
    <row r="387" spans="1:9" ht="21.95" customHeight="1">
      <c r="A387" s="234" t="s">
        <v>13</v>
      </c>
      <c r="B387" s="329" t="s">
        <v>620</v>
      </c>
      <c r="C387" s="67" t="s">
        <v>178</v>
      </c>
      <c r="D387" s="66" t="s">
        <v>0</v>
      </c>
      <c r="E387" s="66">
        <v>36</v>
      </c>
      <c r="F387" s="66">
        <v>6.7000000000000004E-2</v>
      </c>
      <c r="G387" s="235">
        <f>VLOOKUP(B387,'[2]DUNG CU'!$B$3:$E$270,4,0)</f>
        <v>500000</v>
      </c>
      <c r="H387" s="236">
        <f t="shared" si="10"/>
        <v>534.18803418803418</v>
      </c>
      <c r="I387" s="236">
        <f t="shared" si="11"/>
        <v>35.79059829059829</v>
      </c>
    </row>
    <row r="388" spans="1:9" ht="21.95" customHeight="1">
      <c r="A388" s="234" t="s">
        <v>13</v>
      </c>
      <c r="B388" s="238" t="s">
        <v>621</v>
      </c>
      <c r="C388" s="67" t="s">
        <v>179</v>
      </c>
      <c r="D388" s="66" t="s">
        <v>0</v>
      </c>
      <c r="E388" s="66">
        <v>36</v>
      </c>
      <c r="F388" s="66">
        <v>6.7000000000000004E-2</v>
      </c>
      <c r="G388" s="235">
        <f>VLOOKUP(B388,'[2]DUNG CU'!$B$3:$E$270,4,0)</f>
        <v>250000</v>
      </c>
      <c r="H388" s="236">
        <f t="shared" si="10"/>
        <v>267.09401709401709</v>
      </c>
      <c r="I388" s="236">
        <f t="shared" si="11"/>
        <v>17.895299145299145</v>
      </c>
    </row>
    <row r="389" spans="1:9" ht="21.95" customHeight="1">
      <c r="A389" s="234"/>
      <c r="B389" s="238" t="s">
        <v>622</v>
      </c>
      <c r="C389" s="67" t="s">
        <v>180</v>
      </c>
      <c r="D389" s="66" t="s">
        <v>0</v>
      </c>
      <c r="E389" s="66">
        <v>60</v>
      </c>
      <c r="F389" s="66">
        <v>3.0000000000000001E-3</v>
      </c>
      <c r="G389" s="235">
        <f>VLOOKUP(B389,'[2]DUNG CU'!$B$3:$E$270,4,0)</f>
        <v>3000000</v>
      </c>
      <c r="H389" s="236">
        <f t="shared" ref="H389:H452" si="12">G389/(E389*26)</f>
        <v>1923.0769230769231</v>
      </c>
      <c r="I389" s="236">
        <f t="shared" ref="I389:I452" si="13">F389*H389</f>
        <v>5.7692307692307692</v>
      </c>
    </row>
    <row r="390" spans="1:9" ht="21.95" customHeight="1">
      <c r="A390" s="234" t="s">
        <v>13</v>
      </c>
      <c r="B390" s="329" t="s">
        <v>623</v>
      </c>
      <c r="C390" s="67" t="s">
        <v>181</v>
      </c>
      <c r="D390" s="66" t="s">
        <v>0</v>
      </c>
      <c r="E390" s="66">
        <v>36</v>
      </c>
      <c r="F390" s="66">
        <v>2.5000000000000001E-2</v>
      </c>
      <c r="G390" s="235">
        <f>VLOOKUP(B390,'[2]DUNG CU'!$B$3:$E$270,4,0)</f>
        <v>1500000</v>
      </c>
      <c r="H390" s="236">
        <f t="shared" si="12"/>
        <v>1602.5641025641025</v>
      </c>
      <c r="I390" s="236">
        <f t="shared" si="13"/>
        <v>40.064102564102569</v>
      </c>
    </row>
    <row r="391" spans="1:9" ht="21.95" customHeight="1">
      <c r="A391" s="234" t="s">
        <v>13</v>
      </c>
      <c r="B391" s="329" t="s">
        <v>624</v>
      </c>
      <c r="C391" s="67" t="s">
        <v>182</v>
      </c>
      <c r="D391" s="66" t="s">
        <v>2</v>
      </c>
      <c r="E391" s="66">
        <v>24</v>
      </c>
      <c r="F391" s="66">
        <v>0.4</v>
      </c>
      <c r="G391" s="235">
        <f>VLOOKUP(B391,'[2]DUNG CU'!$B$3:$E$270,4,0)</f>
        <v>40000</v>
      </c>
      <c r="H391" s="236">
        <f t="shared" si="12"/>
        <v>64.102564102564102</v>
      </c>
      <c r="I391" s="236">
        <f t="shared" si="13"/>
        <v>25.641025641025642</v>
      </c>
    </row>
    <row r="392" spans="1:9" ht="21.95" customHeight="1">
      <c r="A392" s="234" t="s">
        <v>13</v>
      </c>
      <c r="B392" s="329" t="s">
        <v>625</v>
      </c>
      <c r="C392" s="67" t="s">
        <v>183</v>
      </c>
      <c r="D392" s="66" t="s">
        <v>0</v>
      </c>
      <c r="E392" s="66">
        <v>72</v>
      </c>
      <c r="F392" s="66">
        <v>0.08</v>
      </c>
      <c r="G392" s="235">
        <f>VLOOKUP(B392,'[2]DUNG CU'!$B$3:$E$270,4,0)</f>
        <v>3800000</v>
      </c>
      <c r="H392" s="236">
        <f t="shared" si="12"/>
        <v>2029.91452991453</v>
      </c>
      <c r="I392" s="236">
        <f t="shared" si="13"/>
        <v>162.39316239316241</v>
      </c>
    </row>
    <row r="393" spans="1:9" ht="21.95" customHeight="1">
      <c r="A393" s="234" t="s">
        <v>13</v>
      </c>
      <c r="B393" s="329" t="s">
        <v>626</v>
      </c>
      <c r="C393" s="67" t="s">
        <v>184</v>
      </c>
      <c r="D393" s="66" t="s">
        <v>0</v>
      </c>
      <c r="E393" s="66">
        <v>72</v>
      </c>
      <c r="F393" s="66">
        <v>0.4</v>
      </c>
      <c r="G393" s="235">
        <f>VLOOKUP(B393,'[2]DUNG CU'!$B$3:$E$270,4,0)</f>
        <v>2850000</v>
      </c>
      <c r="H393" s="236">
        <f t="shared" si="12"/>
        <v>1522.4358974358975</v>
      </c>
      <c r="I393" s="236">
        <f t="shared" si="13"/>
        <v>608.97435897435901</v>
      </c>
    </row>
    <row r="394" spans="1:9" ht="21.95" customHeight="1">
      <c r="A394" s="234" t="s">
        <v>13</v>
      </c>
      <c r="B394" s="329" t="s">
        <v>627</v>
      </c>
      <c r="C394" s="67" t="s">
        <v>185</v>
      </c>
      <c r="D394" s="66" t="s">
        <v>0</v>
      </c>
      <c r="E394" s="66">
        <v>72</v>
      </c>
      <c r="F394" s="66">
        <v>0.4</v>
      </c>
      <c r="G394" s="235">
        <f>VLOOKUP(B394,'[2]DUNG CU'!$B$3:$E$270,4,0)</f>
        <v>80000</v>
      </c>
      <c r="H394" s="236">
        <f t="shared" si="12"/>
        <v>42.735042735042732</v>
      </c>
      <c r="I394" s="236">
        <f t="shared" si="13"/>
        <v>17.094017094017094</v>
      </c>
    </row>
    <row r="395" spans="1:9" ht="21.95" customHeight="1">
      <c r="A395" s="234" t="s">
        <v>13</v>
      </c>
      <c r="B395" s="329" t="s">
        <v>628</v>
      </c>
      <c r="C395" s="67" t="s">
        <v>186</v>
      </c>
      <c r="D395" s="66" t="s">
        <v>1</v>
      </c>
      <c r="E395" s="66" t="s">
        <v>13</v>
      </c>
      <c r="F395" s="66">
        <v>0.57999999999999996</v>
      </c>
      <c r="G395" s="235">
        <f>VLOOKUP(B395,'[2]DUNG CU'!$B$3:$E$270,4,0)</f>
        <v>1755</v>
      </c>
      <c r="H395" s="236"/>
      <c r="I395" s="236">
        <f>F395*G395</f>
        <v>1017.9</v>
      </c>
    </row>
    <row r="396" spans="1:9" ht="21.95" customHeight="1">
      <c r="A396" s="234"/>
      <c r="B396" s="329"/>
      <c r="C396" s="239" t="s">
        <v>915</v>
      </c>
      <c r="D396" s="240"/>
      <c r="E396" s="240"/>
      <c r="F396" s="241">
        <v>0.1</v>
      </c>
      <c r="G396" s="235"/>
      <c r="H396" s="236"/>
      <c r="I396" s="236">
        <f>SUM(I377:I395)*F396</f>
        <v>2438.9855128205136</v>
      </c>
    </row>
    <row r="397" spans="1:9" ht="21.95" customHeight="1">
      <c r="A397" s="234">
        <v>16</v>
      </c>
      <c r="B397" s="243" t="s">
        <v>1143</v>
      </c>
      <c r="C397" s="495" t="s">
        <v>126</v>
      </c>
      <c r="D397" s="495"/>
      <c r="E397" s="495"/>
      <c r="F397" s="495"/>
      <c r="G397" s="235"/>
      <c r="H397" s="236"/>
      <c r="I397" s="237">
        <f>ROUND(SUM(I398:I428),0)</f>
        <v>31663</v>
      </c>
    </row>
    <row r="398" spans="1:9" ht="21.95" customHeight="1">
      <c r="A398" s="234" t="s">
        <v>13</v>
      </c>
      <c r="B398" s="329" t="s">
        <v>594</v>
      </c>
      <c r="C398" s="67" t="s">
        <v>159</v>
      </c>
      <c r="D398" s="66" t="s">
        <v>202</v>
      </c>
      <c r="E398" s="66">
        <v>6</v>
      </c>
      <c r="F398" s="66">
        <v>0.8</v>
      </c>
      <c r="G398" s="235">
        <f>VLOOKUP(B398,'[2]DUNG CU'!$B$3:$E$270,4,0)</f>
        <v>55000</v>
      </c>
      <c r="H398" s="236">
        <f t="shared" si="12"/>
        <v>352.56410256410254</v>
      </c>
      <c r="I398" s="236">
        <f t="shared" si="13"/>
        <v>282.05128205128204</v>
      </c>
    </row>
    <row r="399" spans="1:9" ht="21.95" customHeight="1">
      <c r="A399" s="234" t="s">
        <v>13</v>
      </c>
      <c r="B399" s="329" t="s">
        <v>651</v>
      </c>
      <c r="C399" s="67" t="s">
        <v>221</v>
      </c>
      <c r="D399" s="66" t="s">
        <v>0</v>
      </c>
      <c r="E399" s="66">
        <v>1</v>
      </c>
      <c r="F399" s="66">
        <v>0.05</v>
      </c>
      <c r="G399" s="235">
        <f>VLOOKUP(B399,'[2]DUNG CU'!$B$3:$E$270,4,0)</f>
        <v>35000</v>
      </c>
      <c r="H399" s="236">
        <f t="shared" si="12"/>
        <v>1346.1538461538462</v>
      </c>
      <c r="I399" s="236">
        <f t="shared" si="13"/>
        <v>67.307692307692307</v>
      </c>
    </row>
    <row r="400" spans="1:9" ht="21.95" customHeight="1">
      <c r="A400" s="234" t="s">
        <v>13</v>
      </c>
      <c r="B400" s="329" t="s">
        <v>652</v>
      </c>
      <c r="C400" s="67" t="s">
        <v>222</v>
      </c>
      <c r="D400" s="66" t="s">
        <v>223</v>
      </c>
      <c r="E400" s="66">
        <v>6</v>
      </c>
      <c r="F400" s="66">
        <v>0.05</v>
      </c>
      <c r="G400" s="235">
        <f>VLOOKUP(B400,'[2]DUNG CU'!$B$3:$E$270,4,0)</f>
        <v>60000</v>
      </c>
      <c r="H400" s="236">
        <f t="shared" si="12"/>
        <v>384.61538461538464</v>
      </c>
      <c r="I400" s="236">
        <f t="shared" si="13"/>
        <v>19.230769230769234</v>
      </c>
    </row>
    <row r="401" spans="1:9" ht="21.95" customHeight="1">
      <c r="A401" s="234" t="s">
        <v>13</v>
      </c>
      <c r="B401" s="329" t="s">
        <v>653</v>
      </c>
      <c r="C401" s="67" t="s">
        <v>224</v>
      </c>
      <c r="D401" s="66" t="s">
        <v>223</v>
      </c>
      <c r="E401" s="66">
        <v>6</v>
      </c>
      <c r="F401" s="66">
        <v>0.05</v>
      </c>
      <c r="G401" s="235">
        <f>VLOOKUP(B401,'[2]DUNG CU'!$B$3:$E$270,4,0)</f>
        <v>22000</v>
      </c>
      <c r="H401" s="236">
        <f t="shared" si="12"/>
        <v>141.02564102564102</v>
      </c>
      <c r="I401" s="236">
        <f t="shared" si="13"/>
        <v>7.0512820512820511</v>
      </c>
    </row>
    <row r="402" spans="1:9" ht="21.95" customHeight="1">
      <c r="A402" s="234" t="s">
        <v>13</v>
      </c>
      <c r="B402" s="329" t="s">
        <v>654</v>
      </c>
      <c r="C402" s="67" t="s">
        <v>225</v>
      </c>
      <c r="D402" s="66" t="s">
        <v>223</v>
      </c>
      <c r="E402" s="66">
        <v>6</v>
      </c>
      <c r="F402" s="66">
        <v>0.05</v>
      </c>
      <c r="G402" s="235">
        <f>VLOOKUP(B402,'[2]DUNG CU'!$B$3:$E$270,4,0)</f>
        <v>25000</v>
      </c>
      <c r="H402" s="236">
        <f t="shared" si="12"/>
        <v>160.25641025641025</v>
      </c>
      <c r="I402" s="236">
        <f t="shared" si="13"/>
        <v>8.0128205128205128</v>
      </c>
    </row>
    <row r="403" spans="1:9" ht="21.95" customHeight="1">
      <c r="A403" s="234" t="s">
        <v>13</v>
      </c>
      <c r="B403" s="329" t="s">
        <v>636</v>
      </c>
      <c r="C403" s="67" t="s">
        <v>195</v>
      </c>
      <c r="D403" s="66" t="s">
        <v>0</v>
      </c>
      <c r="E403" s="66">
        <v>6</v>
      </c>
      <c r="F403" s="66">
        <v>0.05</v>
      </c>
      <c r="G403" s="235">
        <f>VLOOKUP(B403,'[2]DUNG CU'!$B$3:$E$270,4,0)</f>
        <v>4600000</v>
      </c>
      <c r="H403" s="236">
        <f t="shared" si="12"/>
        <v>29487.179487179488</v>
      </c>
      <c r="I403" s="236">
        <f t="shared" si="13"/>
        <v>1474.3589743589746</v>
      </c>
    </row>
    <row r="404" spans="1:9" ht="21.95" customHeight="1">
      <c r="A404" s="234" t="s">
        <v>13</v>
      </c>
      <c r="B404" s="329" t="s">
        <v>644</v>
      </c>
      <c r="C404" s="67" t="s">
        <v>209</v>
      </c>
      <c r="D404" s="66" t="s">
        <v>0</v>
      </c>
      <c r="E404" s="66">
        <v>6</v>
      </c>
      <c r="F404" s="66">
        <v>0.05</v>
      </c>
      <c r="G404" s="235">
        <f>VLOOKUP(B404,'[2]DUNG CU'!$B$3:$E$270,4,0)</f>
        <v>25000</v>
      </c>
      <c r="H404" s="236">
        <f t="shared" si="12"/>
        <v>160.25641025641025</v>
      </c>
      <c r="I404" s="236">
        <f t="shared" si="13"/>
        <v>8.0128205128205128</v>
      </c>
    </row>
    <row r="405" spans="1:9" ht="21.95" customHeight="1">
      <c r="A405" s="234" t="s">
        <v>13</v>
      </c>
      <c r="B405" s="329" t="s">
        <v>655</v>
      </c>
      <c r="C405" s="67" t="s">
        <v>226</v>
      </c>
      <c r="D405" s="66" t="s">
        <v>0</v>
      </c>
      <c r="E405" s="66">
        <v>1</v>
      </c>
      <c r="F405" s="66">
        <v>0.5</v>
      </c>
      <c r="G405" s="235">
        <f>VLOOKUP(B405,'[2]DUNG CU'!$B$3:$E$270,4,0)</f>
        <v>3000</v>
      </c>
      <c r="H405" s="236">
        <f t="shared" si="12"/>
        <v>115.38461538461539</v>
      </c>
      <c r="I405" s="236">
        <f t="shared" si="13"/>
        <v>57.692307692307693</v>
      </c>
    </row>
    <row r="406" spans="1:9" ht="21.95" customHeight="1">
      <c r="A406" s="234" t="s">
        <v>13</v>
      </c>
      <c r="B406" s="329" t="s">
        <v>656</v>
      </c>
      <c r="C406" s="67" t="s">
        <v>227</v>
      </c>
      <c r="D406" s="66" t="s">
        <v>0</v>
      </c>
      <c r="E406" s="66">
        <v>1</v>
      </c>
      <c r="F406" s="66">
        <v>0.5</v>
      </c>
      <c r="G406" s="235">
        <f>VLOOKUP(B406,'[2]DUNG CU'!$B$3:$E$270,4,0)</f>
        <v>3000</v>
      </c>
      <c r="H406" s="236">
        <f t="shared" si="12"/>
        <v>115.38461538461539</v>
      </c>
      <c r="I406" s="236">
        <f t="shared" si="13"/>
        <v>57.692307692307693</v>
      </c>
    </row>
    <row r="407" spans="1:9" ht="21.95" customHeight="1">
      <c r="A407" s="234" t="s">
        <v>13</v>
      </c>
      <c r="B407" s="329" t="s">
        <v>631</v>
      </c>
      <c r="C407" s="67" t="s">
        <v>189</v>
      </c>
      <c r="D407" s="66" t="s">
        <v>0</v>
      </c>
      <c r="E407" s="66">
        <v>1</v>
      </c>
      <c r="F407" s="66">
        <v>0.5</v>
      </c>
      <c r="G407" s="235">
        <f>VLOOKUP(B407,'[2]DUNG CU'!$B$3:$E$270,4,0)</f>
        <v>3000</v>
      </c>
      <c r="H407" s="236">
        <f t="shared" si="12"/>
        <v>115.38461538461539</v>
      </c>
      <c r="I407" s="236">
        <f t="shared" si="13"/>
        <v>57.692307692307693</v>
      </c>
    </row>
    <row r="408" spans="1:9" ht="21.95" customHeight="1">
      <c r="A408" s="234" t="s">
        <v>13</v>
      </c>
      <c r="B408" s="329" t="s">
        <v>630</v>
      </c>
      <c r="C408" s="67" t="s">
        <v>188</v>
      </c>
      <c r="D408" s="66" t="s">
        <v>0</v>
      </c>
      <c r="E408" s="66">
        <v>1</v>
      </c>
      <c r="F408" s="66">
        <v>0.5</v>
      </c>
      <c r="G408" s="235">
        <f>VLOOKUP(B408,'[2]DUNG CU'!$B$3:$E$270,4,0)</f>
        <v>3000</v>
      </c>
      <c r="H408" s="236">
        <f t="shared" si="12"/>
        <v>115.38461538461539</v>
      </c>
      <c r="I408" s="236">
        <f t="shared" si="13"/>
        <v>57.692307692307693</v>
      </c>
    </row>
    <row r="409" spans="1:9" ht="21.95" customHeight="1">
      <c r="A409" s="234" t="s">
        <v>13</v>
      </c>
      <c r="B409" s="329" t="s">
        <v>574</v>
      </c>
      <c r="C409" s="67" t="s">
        <v>33</v>
      </c>
      <c r="D409" s="66" t="s">
        <v>0</v>
      </c>
      <c r="E409" s="66">
        <v>6</v>
      </c>
      <c r="F409" s="66">
        <v>0.05</v>
      </c>
      <c r="G409" s="235">
        <f>VLOOKUP(B409,'[2]DUNG CU'!$B$3:$E$270,4,0)</f>
        <v>110000</v>
      </c>
      <c r="H409" s="236">
        <f t="shared" si="12"/>
        <v>705.12820512820508</v>
      </c>
      <c r="I409" s="236">
        <f t="shared" si="13"/>
        <v>35.256410256410255</v>
      </c>
    </row>
    <row r="410" spans="1:9" ht="21.95" customHeight="1">
      <c r="A410" s="234" t="s">
        <v>13</v>
      </c>
      <c r="B410" s="329" t="s">
        <v>597</v>
      </c>
      <c r="C410" s="67" t="s">
        <v>196</v>
      </c>
      <c r="D410" s="66" t="s">
        <v>0</v>
      </c>
      <c r="E410" s="66">
        <v>6</v>
      </c>
      <c r="F410" s="66">
        <v>0.05</v>
      </c>
      <c r="G410" s="235">
        <f>VLOOKUP(B410,'[2]DUNG CU'!$B$3:$E$270,4,0)</f>
        <v>110000</v>
      </c>
      <c r="H410" s="236">
        <f t="shared" si="12"/>
        <v>705.12820512820508</v>
      </c>
      <c r="I410" s="236">
        <f t="shared" si="13"/>
        <v>35.256410256410255</v>
      </c>
    </row>
    <row r="411" spans="1:9" ht="21.95" customHeight="1">
      <c r="A411" s="234" t="s">
        <v>13</v>
      </c>
      <c r="B411" s="329" t="s">
        <v>635</v>
      </c>
      <c r="C411" s="67" t="s">
        <v>193</v>
      </c>
      <c r="D411" s="66" t="s">
        <v>0</v>
      </c>
      <c r="E411" s="66">
        <v>6</v>
      </c>
      <c r="F411" s="66">
        <v>0.05</v>
      </c>
      <c r="G411" s="235">
        <f>VLOOKUP(B411,'[2]DUNG CU'!$B$3:$E$270,4,0)</f>
        <v>15000</v>
      </c>
      <c r="H411" s="236">
        <f t="shared" si="12"/>
        <v>96.15384615384616</v>
      </c>
      <c r="I411" s="236">
        <f t="shared" si="13"/>
        <v>4.8076923076923084</v>
      </c>
    </row>
    <row r="412" spans="1:9" ht="21.95" customHeight="1">
      <c r="A412" s="234" t="s">
        <v>13</v>
      </c>
      <c r="B412" s="329" t="s">
        <v>657</v>
      </c>
      <c r="C412" s="67" t="s">
        <v>228</v>
      </c>
      <c r="D412" s="66" t="s">
        <v>223</v>
      </c>
      <c r="E412" s="66">
        <v>6</v>
      </c>
      <c r="F412" s="66">
        <v>0.05</v>
      </c>
      <c r="G412" s="235">
        <f>VLOOKUP(B412,'[2]DUNG CU'!$B$3:$E$270,4,0)</f>
        <v>3000</v>
      </c>
      <c r="H412" s="236">
        <f t="shared" si="12"/>
        <v>19.23076923076923</v>
      </c>
      <c r="I412" s="236">
        <f t="shared" si="13"/>
        <v>0.96153846153846156</v>
      </c>
    </row>
    <row r="413" spans="1:9" ht="21.95" customHeight="1">
      <c r="A413" s="234" t="s">
        <v>13</v>
      </c>
      <c r="B413" s="329" t="s">
        <v>615</v>
      </c>
      <c r="C413" s="67" t="s">
        <v>172</v>
      </c>
      <c r="D413" s="66" t="s">
        <v>0</v>
      </c>
      <c r="E413" s="66">
        <v>6</v>
      </c>
      <c r="F413" s="66">
        <v>0.05</v>
      </c>
      <c r="G413" s="235">
        <f>VLOOKUP(B413,'[2]DUNG CU'!$B$3:$E$270,4,0)</f>
        <v>340000</v>
      </c>
      <c r="H413" s="236">
        <f t="shared" si="12"/>
        <v>2179.4871794871797</v>
      </c>
      <c r="I413" s="236">
        <f t="shared" si="13"/>
        <v>108.97435897435899</v>
      </c>
    </row>
    <row r="414" spans="1:9" ht="21.95" customHeight="1">
      <c r="A414" s="234" t="s">
        <v>13</v>
      </c>
      <c r="B414" s="329" t="s">
        <v>616</v>
      </c>
      <c r="C414" s="67" t="s">
        <v>173</v>
      </c>
      <c r="D414" s="66" t="s">
        <v>0</v>
      </c>
      <c r="E414" s="66">
        <v>6</v>
      </c>
      <c r="F414" s="66">
        <v>0.05</v>
      </c>
      <c r="G414" s="235">
        <f>VLOOKUP(B414,'[2]DUNG CU'!$B$3:$E$270,4,0)</f>
        <v>700000</v>
      </c>
      <c r="H414" s="236">
        <f t="shared" si="12"/>
        <v>4487.1794871794873</v>
      </c>
      <c r="I414" s="236">
        <f t="shared" si="13"/>
        <v>224.35897435897436</v>
      </c>
    </row>
    <row r="415" spans="1:9" ht="21.95" customHeight="1">
      <c r="A415" s="234" t="s">
        <v>13</v>
      </c>
      <c r="B415" s="329" t="s">
        <v>595</v>
      </c>
      <c r="C415" s="67" t="s">
        <v>194</v>
      </c>
      <c r="D415" s="66" t="s">
        <v>0</v>
      </c>
      <c r="E415" s="66">
        <v>6</v>
      </c>
      <c r="F415" s="66">
        <v>0.05</v>
      </c>
      <c r="G415" s="235">
        <f>VLOOKUP(B415,'[2]DUNG CU'!$B$3:$E$270,4,0)</f>
        <v>1000</v>
      </c>
      <c r="H415" s="236">
        <f t="shared" si="12"/>
        <v>6.4102564102564106</v>
      </c>
      <c r="I415" s="236">
        <f t="shared" si="13"/>
        <v>0.32051282051282054</v>
      </c>
    </row>
    <row r="416" spans="1:9" ht="21.95" customHeight="1">
      <c r="A416" s="234" t="s">
        <v>13</v>
      </c>
      <c r="B416" s="329" t="s">
        <v>617</v>
      </c>
      <c r="C416" s="67" t="s">
        <v>174</v>
      </c>
      <c r="D416" s="66" t="s">
        <v>0</v>
      </c>
      <c r="E416" s="66">
        <v>12</v>
      </c>
      <c r="F416" s="66">
        <v>0.8</v>
      </c>
      <c r="G416" s="235">
        <f>VLOOKUP(B416,'[2]DUNG CU'!$B$3:$E$270,4,0)</f>
        <v>30000</v>
      </c>
      <c r="H416" s="236">
        <f t="shared" si="12"/>
        <v>96.15384615384616</v>
      </c>
      <c r="I416" s="236">
        <f t="shared" si="13"/>
        <v>76.923076923076934</v>
      </c>
    </row>
    <row r="417" spans="1:9" s="224" customFormat="1" ht="21.95" customHeight="1">
      <c r="A417" s="234" t="s">
        <v>13</v>
      </c>
      <c r="B417" s="329" t="s">
        <v>618</v>
      </c>
      <c r="C417" s="67" t="s">
        <v>175</v>
      </c>
      <c r="D417" s="66" t="s">
        <v>176</v>
      </c>
      <c r="E417" s="66">
        <v>0.3</v>
      </c>
      <c r="F417" s="66">
        <v>0.2</v>
      </c>
      <c r="G417" s="235">
        <f>VLOOKUP(B417,'[2]DUNG CU'!$B$3:$E$270,4,0)</f>
        <v>400000</v>
      </c>
      <c r="H417" s="236">
        <f t="shared" si="12"/>
        <v>51282.051282051281</v>
      </c>
      <c r="I417" s="236">
        <f t="shared" si="13"/>
        <v>10256.410256410258</v>
      </c>
    </row>
    <row r="418" spans="1:9" s="224" customFormat="1" ht="21.95" customHeight="1">
      <c r="A418" s="234" t="s">
        <v>13</v>
      </c>
      <c r="B418" s="329" t="s">
        <v>619</v>
      </c>
      <c r="C418" s="67" t="s">
        <v>177</v>
      </c>
      <c r="D418" s="66" t="s">
        <v>176</v>
      </c>
      <c r="E418" s="66">
        <v>0.3</v>
      </c>
      <c r="F418" s="66">
        <v>0.2</v>
      </c>
      <c r="G418" s="235">
        <f>VLOOKUP(B418,'[2]DUNG CU'!$B$3:$E$270,4,0)</f>
        <v>400000</v>
      </c>
      <c r="H418" s="236">
        <f t="shared" si="12"/>
        <v>51282.051282051281</v>
      </c>
      <c r="I418" s="236">
        <f t="shared" si="13"/>
        <v>10256.410256410258</v>
      </c>
    </row>
    <row r="419" spans="1:9" ht="21.95" customHeight="1">
      <c r="A419" s="234" t="s">
        <v>13</v>
      </c>
      <c r="B419" s="329" t="s">
        <v>620</v>
      </c>
      <c r="C419" s="67" t="s">
        <v>178</v>
      </c>
      <c r="D419" s="66" t="s">
        <v>0</v>
      </c>
      <c r="E419" s="66">
        <v>36</v>
      </c>
      <c r="F419" s="66">
        <v>0.2</v>
      </c>
      <c r="G419" s="235">
        <f>VLOOKUP(B419,'[2]DUNG CU'!$B$3:$E$270,4,0)</f>
        <v>500000</v>
      </c>
      <c r="H419" s="236">
        <f t="shared" si="12"/>
        <v>534.18803418803418</v>
      </c>
      <c r="I419" s="236">
        <f t="shared" si="13"/>
        <v>106.83760683760684</v>
      </c>
    </row>
    <row r="420" spans="1:9" ht="21.95" customHeight="1">
      <c r="A420" s="234" t="s">
        <v>13</v>
      </c>
      <c r="B420" s="238" t="s">
        <v>621</v>
      </c>
      <c r="C420" s="67" t="s">
        <v>179</v>
      </c>
      <c r="D420" s="66" t="s">
        <v>0</v>
      </c>
      <c r="E420" s="66">
        <v>36</v>
      </c>
      <c r="F420" s="66">
        <v>0.8</v>
      </c>
      <c r="G420" s="235">
        <f>VLOOKUP(B420,'[2]DUNG CU'!$B$3:$E$270,4,0)</f>
        <v>250000</v>
      </c>
      <c r="H420" s="236">
        <f t="shared" si="12"/>
        <v>267.09401709401709</v>
      </c>
      <c r="I420" s="236">
        <f t="shared" si="13"/>
        <v>213.67521367521368</v>
      </c>
    </row>
    <row r="421" spans="1:9" ht="21.95" customHeight="1">
      <c r="A421" s="234" t="s">
        <v>13</v>
      </c>
      <c r="B421" s="238" t="s">
        <v>622</v>
      </c>
      <c r="C421" s="67" t="s">
        <v>180</v>
      </c>
      <c r="D421" s="66" t="s">
        <v>0</v>
      </c>
      <c r="E421" s="66">
        <v>60</v>
      </c>
      <c r="F421" s="66">
        <v>0.8</v>
      </c>
      <c r="G421" s="235">
        <f>VLOOKUP(B421,'[2]DUNG CU'!$B$3:$E$270,4,0)</f>
        <v>3000000</v>
      </c>
      <c r="H421" s="236">
        <f t="shared" si="12"/>
        <v>1923.0769230769231</v>
      </c>
      <c r="I421" s="236">
        <f t="shared" si="13"/>
        <v>1538.4615384615386</v>
      </c>
    </row>
    <row r="422" spans="1:9" ht="21.95" customHeight="1">
      <c r="A422" s="234" t="s">
        <v>13</v>
      </c>
      <c r="B422" s="329" t="s">
        <v>623</v>
      </c>
      <c r="C422" s="67" t="s">
        <v>181</v>
      </c>
      <c r="D422" s="66" t="s">
        <v>0</v>
      </c>
      <c r="E422" s="66">
        <v>36</v>
      </c>
      <c r="F422" s="66">
        <v>0.2</v>
      </c>
      <c r="G422" s="235">
        <f>VLOOKUP(B422,'[2]DUNG CU'!$B$3:$E$270,4,0)</f>
        <v>1500000</v>
      </c>
      <c r="H422" s="236">
        <f t="shared" si="12"/>
        <v>1602.5641025641025</v>
      </c>
      <c r="I422" s="236">
        <f t="shared" si="13"/>
        <v>320.51282051282055</v>
      </c>
    </row>
    <row r="423" spans="1:9" ht="21.95" customHeight="1">
      <c r="A423" s="234" t="s">
        <v>13</v>
      </c>
      <c r="B423" s="329" t="s">
        <v>624</v>
      </c>
      <c r="C423" s="67" t="s">
        <v>182</v>
      </c>
      <c r="D423" s="66" t="s">
        <v>2</v>
      </c>
      <c r="E423" s="66">
        <v>24</v>
      </c>
      <c r="F423" s="66">
        <v>0.13</v>
      </c>
      <c r="G423" s="235">
        <f>VLOOKUP(B423,'[2]DUNG CU'!$B$3:$E$270,4,0)</f>
        <v>40000</v>
      </c>
      <c r="H423" s="236">
        <f t="shared" si="12"/>
        <v>64.102564102564102</v>
      </c>
      <c r="I423" s="236">
        <f t="shared" si="13"/>
        <v>8.3333333333333339</v>
      </c>
    </row>
    <row r="424" spans="1:9" ht="21.95" customHeight="1">
      <c r="A424" s="234" t="s">
        <v>13</v>
      </c>
      <c r="B424" s="329" t="s">
        <v>625</v>
      </c>
      <c r="C424" s="67" t="s">
        <v>183</v>
      </c>
      <c r="D424" s="66" t="s">
        <v>0</v>
      </c>
      <c r="E424" s="66">
        <v>72</v>
      </c>
      <c r="F424" s="66">
        <v>0.13</v>
      </c>
      <c r="G424" s="235">
        <f>VLOOKUP(B424,'[2]DUNG CU'!$B$3:$E$270,4,0)</f>
        <v>3800000</v>
      </c>
      <c r="H424" s="236">
        <f t="shared" si="12"/>
        <v>2029.91452991453</v>
      </c>
      <c r="I424" s="236">
        <f t="shared" si="13"/>
        <v>263.88888888888891</v>
      </c>
    </row>
    <row r="425" spans="1:9" ht="21.95" customHeight="1">
      <c r="A425" s="234" t="s">
        <v>13</v>
      </c>
      <c r="B425" s="329" t="s">
        <v>626</v>
      </c>
      <c r="C425" s="67" t="s">
        <v>184</v>
      </c>
      <c r="D425" s="66" t="s">
        <v>0</v>
      </c>
      <c r="E425" s="66">
        <v>72</v>
      </c>
      <c r="F425" s="66">
        <v>0.8</v>
      </c>
      <c r="G425" s="235">
        <f>VLOOKUP(B425,'[2]DUNG CU'!$B$3:$E$270,4,0)</f>
        <v>2850000</v>
      </c>
      <c r="H425" s="236">
        <f t="shared" si="12"/>
        <v>1522.4358974358975</v>
      </c>
      <c r="I425" s="236">
        <f t="shared" si="13"/>
        <v>1217.948717948718</v>
      </c>
    </row>
    <row r="426" spans="1:9" ht="21.95" customHeight="1">
      <c r="A426" s="234"/>
      <c r="B426" s="329" t="s">
        <v>627</v>
      </c>
      <c r="C426" s="67" t="s">
        <v>185</v>
      </c>
      <c r="D426" s="66" t="s">
        <v>0</v>
      </c>
      <c r="E426" s="66">
        <v>72</v>
      </c>
      <c r="F426" s="66">
        <v>6.0000000000000001E-3</v>
      </c>
      <c r="G426" s="235">
        <f>VLOOKUP(B426,'[2]DUNG CU'!$B$3:$E$270,4,0)</f>
        <v>80000</v>
      </c>
      <c r="H426" s="236">
        <f t="shared" si="12"/>
        <v>42.735042735042732</v>
      </c>
      <c r="I426" s="236">
        <f>F426*H426</f>
        <v>0.25641025641025639</v>
      </c>
    </row>
    <row r="427" spans="1:9" ht="21.95" customHeight="1">
      <c r="A427" s="234" t="s">
        <v>13</v>
      </c>
      <c r="B427" s="329" t="s">
        <v>628</v>
      </c>
      <c r="C427" s="67" t="s">
        <v>186</v>
      </c>
      <c r="D427" s="66" t="s">
        <v>1</v>
      </c>
      <c r="E427" s="66" t="s">
        <v>13</v>
      </c>
      <c r="F427" s="66">
        <v>1.1499999999999999</v>
      </c>
      <c r="G427" s="235">
        <f>VLOOKUP(B427,'[2]DUNG CU'!$B$3:$E$270,4,0)</f>
        <v>1755</v>
      </c>
      <c r="H427" s="236"/>
      <c r="I427" s="236">
        <f>F427*G427</f>
        <v>2018.2499999999998</v>
      </c>
    </row>
    <row r="428" spans="1:9" ht="21.95" customHeight="1">
      <c r="A428" s="234"/>
      <c r="B428" s="329"/>
      <c r="C428" s="239" t="s">
        <v>915</v>
      </c>
      <c r="D428" s="240"/>
      <c r="E428" s="240"/>
      <c r="F428" s="241">
        <v>0.1</v>
      </c>
      <c r="G428" s="235"/>
      <c r="H428" s="236"/>
      <c r="I428" s="236">
        <f>SUM(I398:I427)*F428</f>
        <v>2878.4638888888894</v>
      </c>
    </row>
    <row r="429" spans="1:9" ht="21.95" customHeight="1">
      <c r="A429" s="234">
        <v>17</v>
      </c>
      <c r="B429" s="243" t="s">
        <v>1145</v>
      </c>
      <c r="C429" s="242" t="s">
        <v>229</v>
      </c>
      <c r="D429" s="67"/>
      <c r="E429" s="499" t="s">
        <v>230</v>
      </c>
      <c r="F429" s="500"/>
      <c r="G429" s="501"/>
      <c r="H429" s="236"/>
      <c r="I429" s="237">
        <f>I397</f>
        <v>31663</v>
      </c>
    </row>
    <row r="430" spans="1:9" ht="21.95" customHeight="1">
      <c r="A430" s="234">
        <v>18</v>
      </c>
      <c r="B430" s="243" t="s">
        <v>1147</v>
      </c>
      <c r="C430" s="242" t="s">
        <v>130</v>
      </c>
      <c r="D430" s="67"/>
      <c r="E430" s="499" t="s">
        <v>230</v>
      </c>
      <c r="F430" s="500"/>
      <c r="G430" s="501"/>
      <c r="H430" s="236"/>
      <c r="I430" s="237">
        <f>I429</f>
        <v>31663</v>
      </c>
    </row>
    <row r="431" spans="1:9" ht="21.95" customHeight="1">
      <c r="A431" s="234">
        <v>19</v>
      </c>
      <c r="B431" s="243" t="s">
        <v>1149</v>
      </c>
      <c r="C431" s="242" t="s">
        <v>126</v>
      </c>
      <c r="D431" s="67"/>
      <c r="E431" s="499" t="s">
        <v>230</v>
      </c>
      <c r="F431" s="500"/>
      <c r="G431" s="501"/>
      <c r="H431" s="236"/>
      <c r="I431" s="237">
        <f>I430</f>
        <v>31663</v>
      </c>
    </row>
    <row r="432" spans="1:9" ht="21.95" customHeight="1">
      <c r="A432" s="234">
        <v>20</v>
      </c>
      <c r="B432" s="243" t="s">
        <v>1151</v>
      </c>
      <c r="C432" s="242" t="s">
        <v>229</v>
      </c>
      <c r="D432" s="67"/>
      <c r="E432" s="499" t="s">
        <v>230</v>
      </c>
      <c r="F432" s="500"/>
      <c r="G432" s="501"/>
      <c r="H432" s="236"/>
      <c r="I432" s="237">
        <f>I431</f>
        <v>31663</v>
      </c>
    </row>
    <row r="433" spans="1:9" ht="21.95" customHeight="1">
      <c r="A433" s="234">
        <v>21</v>
      </c>
      <c r="B433" s="243" t="s">
        <v>1152</v>
      </c>
      <c r="C433" s="242" t="s">
        <v>130</v>
      </c>
      <c r="D433" s="67"/>
      <c r="E433" s="499" t="s">
        <v>230</v>
      </c>
      <c r="F433" s="500"/>
      <c r="G433" s="501"/>
      <c r="H433" s="236"/>
      <c r="I433" s="237">
        <f>I432</f>
        <v>31663</v>
      </c>
    </row>
    <row r="434" spans="1:9" ht="21.95" customHeight="1">
      <c r="A434" s="234">
        <v>22</v>
      </c>
      <c r="B434" s="330" t="s">
        <v>1153</v>
      </c>
      <c r="C434" s="242" t="s">
        <v>62</v>
      </c>
      <c r="D434" s="227" t="s">
        <v>13</v>
      </c>
      <c r="E434" s="493" t="s">
        <v>13</v>
      </c>
      <c r="F434" s="493"/>
      <c r="G434" s="235"/>
      <c r="H434" s="236"/>
      <c r="I434" s="237">
        <f>ROUND(SUM(I435:I460),0)</f>
        <v>30954</v>
      </c>
    </row>
    <row r="435" spans="1:9" ht="21.95" customHeight="1">
      <c r="A435" s="234" t="s">
        <v>13</v>
      </c>
      <c r="B435" s="329" t="s">
        <v>594</v>
      </c>
      <c r="C435" s="67" t="s">
        <v>159</v>
      </c>
      <c r="D435" s="66" t="s">
        <v>202</v>
      </c>
      <c r="E435" s="66">
        <v>6</v>
      </c>
      <c r="F435" s="66">
        <v>0.64</v>
      </c>
      <c r="G435" s="235">
        <f>VLOOKUP(B435,'[2]DUNG CU'!$B$3:$E$270,4,0)</f>
        <v>55000</v>
      </c>
      <c r="H435" s="236">
        <f t="shared" si="12"/>
        <v>352.56410256410254</v>
      </c>
      <c r="I435" s="236">
        <f t="shared" si="13"/>
        <v>225.64102564102564</v>
      </c>
    </row>
    <row r="436" spans="1:9" ht="21.95" customHeight="1">
      <c r="A436" s="234" t="s">
        <v>13</v>
      </c>
      <c r="B436" s="329" t="s">
        <v>629</v>
      </c>
      <c r="C436" s="67" t="s">
        <v>187</v>
      </c>
      <c r="D436" s="66" t="s">
        <v>0</v>
      </c>
      <c r="E436" s="66">
        <v>6</v>
      </c>
      <c r="F436" s="66">
        <v>0.05</v>
      </c>
      <c r="G436" s="235">
        <f>VLOOKUP(B436,'[2]DUNG CU'!$B$3:$E$270,4,0)</f>
        <v>3500000</v>
      </c>
      <c r="H436" s="236">
        <f t="shared" si="12"/>
        <v>22435.897435897437</v>
      </c>
      <c r="I436" s="236">
        <f t="shared" si="13"/>
        <v>1121.7948717948718</v>
      </c>
    </row>
    <row r="437" spans="1:9" ht="21.95" customHeight="1">
      <c r="A437" s="234" t="s">
        <v>13</v>
      </c>
      <c r="B437" s="329" t="s">
        <v>640</v>
      </c>
      <c r="C437" s="67" t="s">
        <v>203</v>
      </c>
      <c r="D437" s="66" t="s">
        <v>0</v>
      </c>
      <c r="E437" s="66">
        <v>6</v>
      </c>
      <c r="F437" s="66">
        <v>0.05</v>
      </c>
      <c r="G437" s="235">
        <f>VLOOKUP(B437,'[2]DUNG CU'!$B$3:$E$270,4,0)</f>
        <v>70000</v>
      </c>
      <c r="H437" s="236">
        <f t="shared" si="12"/>
        <v>448.71794871794873</v>
      </c>
      <c r="I437" s="236">
        <f t="shared" si="13"/>
        <v>22.435897435897438</v>
      </c>
    </row>
    <row r="438" spans="1:9" ht="21.95" customHeight="1">
      <c r="A438" s="234" t="s">
        <v>13</v>
      </c>
      <c r="B438" s="329" t="s">
        <v>630</v>
      </c>
      <c r="C438" s="67" t="s">
        <v>188</v>
      </c>
      <c r="D438" s="66" t="s">
        <v>0</v>
      </c>
      <c r="E438" s="66">
        <v>1</v>
      </c>
      <c r="F438" s="66">
        <v>0.05</v>
      </c>
      <c r="G438" s="235">
        <f>VLOOKUP(B438,'[2]DUNG CU'!$B$3:$E$270,4,0)</f>
        <v>3000</v>
      </c>
      <c r="H438" s="236">
        <f t="shared" si="12"/>
        <v>115.38461538461539</v>
      </c>
      <c r="I438" s="236">
        <f t="shared" si="13"/>
        <v>5.7692307692307701</v>
      </c>
    </row>
    <row r="439" spans="1:9" ht="21.95" customHeight="1">
      <c r="A439" s="234" t="s">
        <v>13</v>
      </c>
      <c r="B439" s="329" t="s">
        <v>574</v>
      </c>
      <c r="C439" s="67" t="s">
        <v>33</v>
      </c>
      <c r="D439" s="66" t="s">
        <v>0</v>
      </c>
      <c r="E439" s="66">
        <v>6</v>
      </c>
      <c r="F439" s="66">
        <v>0.05</v>
      </c>
      <c r="G439" s="235">
        <f>VLOOKUP(B439,'[2]DUNG CU'!$B$3:$E$270,4,0)</f>
        <v>110000</v>
      </c>
      <c r="H439" s="236">
        <f t="shared" si="12"/>
        <v>705.12820512820508</v>
      </c>
      <c r="I439" s="236">
        <f t="shared" si="13"/>
        <v>35.256410256410255</v>
      </c>
    </row>
    <row r="440" spans="1:9" ht="21.95" customHeight="1">
      <c r="A440" s="234" t="s">
        <v>13</v>
      </c>
      <c r="B440" s="329" t="s">
        <v>658</v>
      </c>
      <c r="C440" s="67" t="s">
        <v>231</v>
      </c>
      <c r="D440" s="66" t="s">
        <v>0</v>
      </c>
      <c r="E440" s="66">
        <v>12</v>
      </c>
      <c r="F440" s="66">
        <v>0.05</v>
      </c>
      <c r="G440" s="235">
        <f>VLOOKUP(B440,'[2]DUNG CU'!$B$3:$E$270,4,0)</f>
        <v>800000</v>
      </c>
      <c r="H440" s="236">
        <f t="shared" si="12"/>
        <v>2564.102564102564</v>
      </c>
      <c r="I440" s="236">
        <f t="shared" si="13"/>
        <v>128.2051282051282</v>
      </c>
    </row>
    <row r="441" spans="1:9" ht="21.95" customHeight="1">
      <c r="A441" s="234" t="s">
        <v>13</v>
      </c>
      <c r="B441" s="329" t="s">
        <v>637</v>
      </c>
      <c r="C441" s="67" t="s">
        <v>198</v>
      </c>
      <c r="D441" s="66" t="s">
        <v>0</v>
      </c>
      <c r="E441" s="66">
        <v>6</v>
      </c>
      <c r="F441" s="66">
        <v>0.05</v>
      </c>
      <c r="G441" s="235">
        <f>VLOOKUP(B441,'[2]DUNG CU'!$B$3:$E$270,4,0)</f>
        <v>85000</v>
      </c>
      <c r="H441" s="236">
        <f t="shared" si="12"/>
        <v>544.87179487179492</v>
      </c>
      <c r="I441" s="236">
        <f t="shared" si="13"/>
        <v>27.243589743589748</v>
      </c>
    </row>
    <row r="442" spans="1:9" ht="21.95" customHeight="1">
      <c r="A442" s="234" t="s">
        <v>13</v>
      </c>
      <c r="B442" s="329" t="s">
        <v>638</v>
      </c>
      <c r="C442" s="67" t="s">
        <v>199</v>
      </c>
      <c r="D442" s="66" t="s">
        <v>0</v>
      </c>
      <c r="E442" s="66">
        <v>6</v>
      </c>
      <c r="F442" s="66">
        <v>0.05</v>
      </c>
      <c r="G442" s="235">
        <f>VLOOKUP(B442,'[2]DUNG CU'!$B$3:$E$270,4,0)</f>
        <v>88000</v>
      </c>
      <c r="H442" s="236">
        <f t="shared" si="12"/>
        <v>564.10256410256409</v>
      </c>
      <c r="I442" s="236">
        <f t="shared" si="13"/>
        <v>28.205128205128204</v>
      </c>
    </row>
    <row r="443" spans="1:9" ht="21.95" customHeight="1">
      <c r="A443" s="234" t="s">
        <v>13</v>
      </c>
      <c r="B443" s="329" t="s">
        <v>659</v>
      </c>
      <c r="C443" s="67" t="s">
        <v>232</v>
      </c>
      <c r="D443" s="66" t="s">
        <v>0</v>
      </c>
      <c r="E443" s="66">
        <v>24</v>
      </c>
      <c r="F443" s="66">
        <v>0.05</v>
      </c>
      <c r="G443" s="235">
        <f>VLOOKUP(B443,'[2]DUNG CU'!$B$3:$E$270,4,0)</f>
        <v>21000000</v>
      </c>
      <c r="H443" s="236">
        <f t="shared" si="12"/>
        <v>33653.846153846156</v>
      </c>
      <c r="I443" s="236">
        <f t="shared" si="13"/>
        <v>1682.6923076923078</v>
      </c>
    </row>
    <row r="444" spans="1:9" ht="21.95" customHeight="1">
      <c r="A444" s="234" t="s">
        <v>13</v>
      </c>
      <c r="B444" s="329" t="s">
        <v>660</v>
      </c>
      <c r="C444" s="67" t="s">
        <v>233</v>
      </c>
      <c r="D444" s="66" t="s">
        <v>0</v>
      </c>
      <c r="E444" s="66">
        <v>24</v>
      </c>
      <c r="F444" s="66">
        <v>0.05</v>
      </c>
      <c r="G444" s="235">
        <f>VLOOKUP(B444,'[2]DUNG CU'!$B$3:$E$270,4,0)</f>
        <v>10000000</v>
      </c>
      <c r="H444" s="236">
        <f t="shared" si="12"/>
        <v>16025.641025641025</v>
      </c>
      <c r="I444" s="236">
        <f t="shared" si="13"/>
        <v>801.28205128205127</v>
      </c>
    </row>
    <row r="445" spans="1:9" ht="21.95" customHeight="1">
      <c r="A445" s="234" t="s">
        <v>13</v>
      </c>
      <c r="B445" s="329" t="s">
        <v>615</v>
      </c>
      <c r="C445" s="67" t="s">
        <v>172</v>
      </c>
      <c r="D445" s="66" t="s">
        <v>0</v>
      </c>
      <c r="E445" s="66">
        <v>6</v>
      </c>
      <c r="F445" s="66">
        <v>0.05</v>
      </c>
      <c r="G445" s="235">
        <f>VLOOKUP(B445,'[2]DUNG CU'!$B$3:$E$270,4,0)</f>
        <v>340000</v>
      </c>
      <c r="H445" s="236">
        <f t="shared" si="12"/>
        <v>2179.4871794871797</v>
      </c>
      <c r="I445" s="236">
        <f t="shared" si="13"/>
        <v>108.97435897435899</v>
      </c>
    </row>
    <row r="446" spans="1:9" ht="21.95" customHeight="1">
      <c r="A446" s="234" t="s">
        <v>13</v>
      </c>
      <c r="B446" s="329" t="s">
        <v>616</v>
      </c>
      <c r="C446" s="67" t="s">
        <v>173</v>
      </c>
      <c r="D446" s="66" t="s">
        <v>0</v>
      </c>
      <c r="E446" s="66">
        <v>6</v>
      </c>
      <c r="F446" s="66">
        <v>0.05</v>
      </c>
      <c r="G446" s="235">
        <f>VLOOKUP(B446,'[2]DUNG CU'!$B$3:$E$270,4,0)</f>
        <v>700000</v>
      </c>
      <c r="H446" s="236">
        <f t="shared" si="12"/>
        <v>4487.1794871794873</v>
      </c>
      <c r="I446" s="236">
        <f t="shared" si="13"/>
        <v>224.35897435897436</v>
      </c>
    </row>
    <row r="447" spans="1:9" ht="21.95" customHeight="1">
      <c r="A447" s="234" t="s">
        <v>13</v>
      </c>
      <c r="B447" s="329" t="s">
        <v>595</v>
      </c>
      <c r="C447" s="67" t="s">
        <v>194</v>
      </c>
      <c r="D447" s="66" t="s">
        <v>0</v>
      </c>
      <c r="E447" s="66">
        <v>6</v>
      </c>
      <c r="F447" s="66">
        <v>0.05</v>
      </c>
      <c r="G447" s="235">
        <f>VLOOKUP(B447,'[2]DUNG CU'!$B$3:$E$270,4,0)</f>
        <v>1000</v>
      </c>
      <c r="H447" s="236">
        <f t="shared" si="12"/>
        <v>6.4102564102564106</v>
      </c>
      <c r="I447" s="236">
        <f t="shared" si="13"/>
        <v>0.32051282051282054</v>
      </c>
    </row>
    <row r="448" spans="1:9" ht="21.95" customHeight="1">
      <c r="A448" s="234" t="s">
        <v>13</v>
      </c>
      <c r="B448" s="329" t="s">
        <v>617</v>
      </c>
      <c r="C448" s="67" t="s">
        <v>174</v>
      </c>
      <c r="D448" s="66" t="s">
        <v>0</v>
      </c>
      <c r="E448" s="66">
        <v>12</v>
      </c>
      <c r="F448" s="66">
        <v>0.64</v>
      </c>
      <c r="G448" s="235">
        <f>VLOOKUP(B448,'[2]DUNG CU'!$B$3:$E$270,4,0)</f>
        <v>30000</v>
      </c>
      <c r="H448" s="236">
        <f t="shared" si="12"/>
        <v>96.15384615384616</v>
      </c>
      <c r="I448" s="236">
        <f t="shared" si="13"/>
        <v>61.538461538461547</v>
      </c>
    </row>
    <row r="449" spans="1:9" ht="21.95" customHeight="1">
      <c r="A449" s="234" t="s">
        <v>13</v>
      </c>
      <c r="B449" s="329" t="s">
        <v>618</v>
      </c>
      <c r="C449" s="67" t="s">
        <v>175</v>
      </c>
      <c r="D449" s="66" t="s">
        <v>176</v>
      </c>
      <c r="E449" s="66">
        <v>0.3</v>
      </c>
      <c r="F449" s="66">
        <v>0.2</v>
      </c>
      <c r="G449" s="235">
        <f>VLOOKUP(B449,'[2]DUNG CU'!$B$3:$E$270,4,0)</f>
        <v>400000</v>
      </c>
      <c r="H449" s="236">
        <f t="shared" si="12"/>
        <v>51282.051282051281</v>
      </c>
      <c r="I449" s="236">
        <f t="shared" si="13"/>
        <v>10256.410256410258</v>
      </c>
    </row>
    <row r="450" spans="1:9" ht="21.95" customHeight="1">
      <c r="A450" s="234" t="s">
        <v>13</v>
      </c>
      <c r="B450" s="329" t="s">
        <v>619</v>
      </c>
      <c r="C450" s="67" t="s">
        <v>177</v>
      </c>
      <c r="D450" s="66" t="s">
        <v>176</v>
      </c>
      <c r="E450" s="66">
        <v>0.3</v>
      </c>
      <c r="F450" s="66">
        <v>0.2</v>
      </c>
      <c r="G450" s="235">
        <f>VLOOKUP(B450,'[2]DUNG CU'!$B$3:$E$270,4,0)</f>
        <v>400000</v>
      </c>
      <c r="H450" s="236">
        <f t="shared" si="12"/>
        <v>51282.051282051281</v>
      </c>
      <c r="I450" s="236">
        <f t="shared" si="13"/>
        <v>10256.410256410258</v>
      </c>
    </row>
    <row r="451" spans="1:9" ht="21.95" customHeight="1">
      <c r="A451" s="234" t="s">
        <v>13</v>
      </c>
      <c r="B451" s="329" t="s">
        <v>625</v>
      </c>
      <c r="C451" s="67" t="s">
        <v>183</v>
      </c>
      <c r="D451" s="66" t="s">
        <v>0</v>
      </c>
      <c r="E451" s="66">
        <v>72</v>
      </c>
      <c r="F451" s="66">
        <v>0.16</v>
      </c>
      <c r="G451" s="235">
        <f>VLOOKUP(B451,'[2]DUNG CU'!$B$3:$E$270,4,0)</f>
        <v>3800000</v>
      </c>
      <c r="H451" s="236">
        <f t="shared" si="12"/>
        <v>2029.91452991453</v>
      </c>
      <c r="I451" s="236">
        <f t="shared" si="13"/>
        <v>324.78632478632483</v>
      </c>
    </row>
    <row r="452" spans="1:9" ht="21.95" customHeight="1">
      <c r="A452" s="234" t="s">
        <v>13</v>
      </c>
      <c r="B452" s="329" t="s">
        <v>626</v>
      </c>
      <c r="C452" s="67" t="s">
        <v>184</v>
      </c>
      <c r="D452" s="66" t="s">
        <v>0</v>
      </c>
      <c r="E452" s="66">
        <v>72</v>
      </c>
      <c r="F452" s="66">
        <v>0.64</v>
      </c>
      <c r="G452" s="235">
        <f>VLOOKUP(B452,'[2]DUNG CU'!$B$3:$E$270,4,0)</f>
        <v>2850000</v>
      </c>
      <c r="H452" s="236">
        <f t="shared" si="12"/>
        <v>1522.4358974358975</v>
      </c>
      <c r="I452" s="236">
        <f t="shared" si="13"/>
        <v>974.35897435897436</v>
      </c>
    </row>
    <row r="453" spans="1:9" ht="21.95" customHeight="1">
      <c r="A453" s="234" t="s">
        <v>13</v>
      </c>
      <c r="B453" s="329" t="s">
        <v>627</v>
      </c>
      <c r="C453" s="67" t="s">
        <v>185</v>
      </c>
      <c r="D453" s="66" t="s">
        <v>0</v>
      </c>
      <c r="E453" s="66">
        <v>72</v>
      </c>
      <c r="F453" s="66">
        <v>0.64</v>
      </c>
      <c r="G453" s="235">
        <f>VLOOKUP(B453,'[2]DUNG CU'!$B$3:$E$270,4,0)</f>
        <v>80000</v>
      </c>
      <c r="H453" s="236">
        <f t="shared" ref="H453:H516" si="14">G453/(E453*26)</f>
        <v>42.735042735042732</v>
      </c>
      <c r="I453" s="236">
        <f t="shared" ref="I453:I516" si="15">F453*H453</f>
        <v>27.350427350427349</v>
      </c>
    </row>
    <row r="454" spans="1:9" ht="21.95" customHeight="1">
      <c r="A454" s="234" t="s">
        <v>13</v>
      </c>
      <c r="B454" s="329" t="s">
        <v>620</v>
      </c>
      <c r="C454" s="67" t="s">
        <v>178</v>
      </c>
      <c r="D454" s="66" t="s">
        <v>0</v>
      </c>
      <c r="E454" s="66">
        <v>36</v>
      </c>
      <c r="F454" s="66">
        <v>0.1</v>
      </c>
      <c r="G454" s="235">
        <f>VLOOKUP(B454,'[2]DUNG CU'!$B$3:$E$270,4,0)</f>
        <v>500000</v>
      </c>
      <c r="H454" s="236">
        <f t="shared" si="14"/>
        <v>534.18803418803418</v>
      </c>
      <c r="I454" s="236">
        <f t="shared" si="15"/>
        <v>53.418803418803421</v>
      </c>
    </row>
    <row r="455" spans="1:9" ht="21.95" customHeight="1">
      <c r="A455" s="234" t="s">
        <v>13</v>
      </c>
      <c r="B455" s="238" t="s">
        <v>621</v>
      </c>
      <c r="C455" s="67" t="s">
        <v>179</v>
      </c>
      <c r="D455" s="66" t="s">
        <v>0</v>
      </c>
      <c r="E455" s="66">
        <v>36</v>
      </c>
      <c r="F455" s="66">
        <v>0.1</v>
      </c>
      <c r="G455" s="235">
        <f>VLOOKUP(B455,'[2]DUNG CU'!$B$3:$E$270,4,0)</f>
        <v>250000</v>
      </c>
      <c r="H455" s="236">
        <f t="shared" si="14"/>
        <v>267.09401709401709</v>
      </c>
      <c r="I455" s="236">
        <f t="shared" si="15"/>
        <v>26.70940170940171</v>
      </c>
    </row>
    <row r="456" spans="1:9" ht="21.95" customHeight="1">
      <c r="A456" s="234" t="s">
        <v>13</v>
      </c>
      <c r="B456" s="329" t="s">
        <v>624</v>
      </c>
      <c r="C456" s="67" t="s">
        <v>182</v>
      </c>
      <c r="D456" s="66" t="s">
        <v>2</v>
      </c>
      <c r="E456" s="66">
        <v>24</v>
      </c>
      <c r="F456" s="66">
        <v>0.64</v>
      </c>
      <c r="G456" s="235">
        <f>VLOOKUP(B456,'[2]DUNG CU'!$B$3:$E$270,4,0)</f>
        <v>40000</v>
      </c>
      <c r="H456" s="236">
        <f t="shared" si="14"/>
        <v>64.102564102564102</v>
      </c>
      <c r="I456" s="236">
        <f t="shared" si="15"/>
        <v>41.025641025641029</v>
      </c>
    </row>
    <row r="457" spans="1:9" ht="21.95" customHeight="1">
      <c r="A457" s="234" t="s">
        <v>13</v>
      </c>
      <c r="B457" s="238" t="s">
        <v>622</v>
      </c>
      <c r="C457" s="67" t="s">
        <v>180</v>
      </c>
      <c r="D457" s="66" t="s">
        <v>0</v>
      </c>
      <c r="E457" s="66">
        <v>60</v>
      </c>
      <c r="F457" s="66">
        <v>5.0000000000000001E-3</v>
      </c>
      <c r="G457" s="235">
        <f>VLOOKUP(B457,'[2]DUNG CU'!$B$3:$E$270,4,0)</f>
        <v>3000000</v>
      </c>
      <c r="H457" s="236">
        <f t="shared" si="14"/>
        <v>1923.0769230769231</v>
      </c>
      <c r="I457" s="236">
        <f t="shared" si="15"/>
        <v>9.615384615384615</v>
      </c>
    </row>
    <row r="458" spans="1:9" ht="21.95" customHeight="1">
      <c r="A458" s="234" t="s">
        <v>13</v>
      </c>
      <c r="B458" s="329" t="s">
        <v>623</v>
      </c>
      <c r="C458" s="67" t="s">
        <v>181</v>
      </c>
      <c r="D458" s="66" t="s">
        <v>0</v>
      </c>
      <c r="E458" s="66">
        <v>36</v>
      </c>
      <c r="F458" s="66">
        <v>0.04</v>
      </c>
      <c r="G458" s="235">
        <f>VLOOKUP(B458,'[2]DUNG CU'!$B$3:$E$270,4,0)</f>
        <v>1500000</v>
      </c>
      <c r="H458" s="236">
        <f t="shared" si="14"/>
        <v>1602.5641025641025</v>
      </c>
      <c r="I458" s="236">
        <f t="shared" si="15"/>
        <v>64.102564102564102</v>
      </c>
    </row>
    <row r="459" spans="1:9" ht="21.95" customHeight="1">
      <c r="A459" s="234" t="s">
        <v>13</v>
      </c>
      <c r="B459" s="329" t="s">
        <v>628</v>
      </c>
      <c r="C459" s="67" t="s">
        <v>186</v>
      </c>
      <c r="D459" s="66" t="s">
        <v>1</v>
      </c>
      <c r="E459" s="66" t="s">
        <v>13</v>
      </c>
      <c r="F459" s="66">
        <v>0.93</v>
      </c>
      <c r="G459" s="235">
        <f>VLOOKUP(B459,'[2]DUNG CU'!$B$3:$E$270,4,0)</f>
        <v>1755</v>
      </c>
      <c r="H459" s="236"/>
      <c r="I459" s="236">
        <f>F459*G459</f>
        <v>1632.15</v>
      </c>
    </row>
    <row r="460" spans="1:9" ht="21.95" customHeight="1">
      <c r="A460" s="234"/>
      <c r="B460" s="329"/>
      <c r="C460" s="239" t="s">
        <v>915</v>
      </c>
      <c r="D460" s="240"/>
      <c r="E460" s="240"/>
      <c r="F460" s="241">
        <v>0.1</v>
      </c>
      <c r="G460" s="235"/>
      <c r="H460" s="236"/>
      <c r="I460" s="236">
        <f>SUM(I435:I459)*F460</f>
        <v>2814.0055982905983</v>
      </c>
    </row>
    <row r="461" spans="1:9" ht="21.95" customHeight="1">
      <c r="A461" s="234">
        <v>23</v>
      </c>
      <c r="B461" s="330" t="s">
        <v>1154</v>
      </c>
      <c r="C461" s="242" t="s">
        <v>64</v>
      </c>
      <c r="D461" s="67"/>
      <c r="E461" s="499" t="s">
        <v>234</v>
      </c>
      <c r="F461" s="500"/>
      <c r="G461" s="501"/>
      <c r="H461" s="236"/>
      <c r="I461" s="237">
        <f>I434</f>
        <v>30954</v>
      </c>
    </row>
    <row r="462" spans="1:9" ht="21.95" customHeight="1">
      <c r="A462" s="234">
        <v>24</v>
      </c>
      <c r="B462" s="330" t="s">
        <v>1155</v>
      </c>
      <c r="C462" s="242" t="s">
        <v>235</v>
      </c>
      <c r="D462" s="67"/>
      <c r="E462" s="499" t="s">
        <v>234</v>
      </c>
      <c r="F462" s="500"/>
      <c r="G462" s="501"/>
      <c r="H462" s="236"/>
      <c r="I462" s="237">
        <f>I461</f>
        <v>30954</v>
      </c>
    </row>
    <row r="463" spans="1:9" ht="21.95" customHeight="1">
      <c r="A463" s="234">
        <v>25</v>
      </c>
      <c r="B463" s="330" t="s">
        <v>1157</v>
      </c>
      <c r="C463" s="242" t="s">
        <v>1295</v>
      </c>
      <c r="D463" s="67"/>
      <c r="E463" s="493" t="s">
        <v>13</v>
      </c>
      <c r="F463" s="493"/>
      <c r="G463" s="235"/>
      <c r="H463" s="236"/>
      <c r="I463" s="237">
        <f>ROUND(SUM(I464:I490),0)</f>
        <v>75402</v>
      </c>
    </row>
    <row r="464" spans="1:9" ht="21.95" customHeight="1">
      <c r="A464" s="234"/>
      <c r="B464" s="329" t="s">
        <v>594</v>
      </c>
      <c r="C464" s="67" t="s">
        <v>159</v>
      </c>
      <c r="D464" s="66" t="s">
        <v>202</v>
      </c>
      <c r="E464" s="66">
        <v>6</v>
      </c>
      <c r="F464" s="66">
        <v>0.64</v>
      </c>
      <c r="G464" s="235">
        <f>VLOOKUP(B464,'[2]DUNG CU'!$B$3:$E$270,4,0)</f>
        <v>55000</v>
      </c>
      <c r="H464" s="236">
        <f t="shared" si="14"/>
        <v>352.56410256410254</v>
      </c>
      <c r="I464" s="236">
        <f t="shared" si="15"/>
        <v>225.64102564102564</v>
      </c>
    </row>
    <row r="465" spans="1:9" ht="21.95" customHeight="1">
      <c r="A465" s="234" t="s">
        <v>13</v>
      </c>
      <c r="B465" s="329" t="s">
        <v>629</v>
      </c>
      <c r="C465" s="67" t="s">
        <v>187</v>
      </c>
      <c r="D465" s="66" t="s">
        <v>202</v>
      </c>
      <c r="E465" s="66">
        <v>6</v>
      </c>
      <c r="F465" s="66">
        <v>0.64</v>
      </c>
      <c r="G465" s="235">
        <f>VLOOKUP(B465,'[2]DUNG CU'!$B$3:$E$270,4,0)</f>
        <v>3500000</v>
      </c>
      <c r="H465" s="236">
        <f t="shared" si="14"/>
        <v>22435.897435897437</v>
      </c>
      <c r="I465" s="236">
        <f t="shared" si="15"/>
        <v>14358.974358974359</v>
      </c>
    </row>
    <row r="466" spans="1:9" ht="21.95" customHeight="1">
      <c r="A466" s="234" t="s">
        <v>13</v>
      </c>
      <c r="B466" s="329" t="s">
        <v>640</v>
      </c>
      <c r="C466" s="67" t="s">
        <v>203</v>
      </c>
      <c r="D466" s="66" t="s">
        <v>202</v>
      </c>
      <c r="E466" s="66">
        <v>6</v>
      </c>
      <c r="F466" s="66">
        <v>0.64</v>
      </c>
      <c r="G466" s="235">
        <f>VLOOKUP(B466,'[2]DUNG CU'!$B$3:$E$270,4,0)</f>
        <v>70000</v>
      </c>
      <c r="H466" s="236">
        <f t="shared" si="14"/>
        <v>448.71794871794873</v>
      </c>
      <c r="I466" s="236">
        <f t="shared" si="15"/>
        <v>287.17948717948718</v>
      </c>
    </row>
    <row r="467" spans="1:9" ht="21.95" customHeight="1">
      <c r="A467" s="234" t="s">
        <v>13</v>
      </c>
      <c r="B467" s="329" t="s">
        <v>630</v>
      </c>
      <c r="C467" s="67" t="s">
        <v>188</v>
      </c>
      <c r="D467" s="66" t="s">
        <v>202</v>
      </c>
      <c r="E467" s="66">
        <v>1</v>
      </c>
      <c r="F467" s="66">
        <v>0.64</v>
      </c>
      <c r="G467" s="235">
        <f>VLOOKUP(B467,'[2]DUNG CU'!$B$3:$E$270,4,0)</f>
        <v>3000</v>
      </c>
      <c r="H467" s="236">
        <f t="shared" si="14"/>
        <v>115.38461538461539</v>
      </c>
      <c r="I467" s="236">
        <f t="shared" si="15"/>
        <v>73.846153846153854</v>
      </c>
    </row>
    <row r="468" spans="1:9" ht="21.95" customHeight="1">
      <c r="A468" s="234" t="s">
        <v>13</v>
      </c>
      <c r="B468" s="329" t="s">
        <v>574</v>
      </c>
      <c r="C468" s="67" t="s">
        <v>33</v>
      </c>
      <c r="D468" s="66" t="s">
        <v>202</v>
      </c>
      <c r="E468" s="66">
        <v>6</v>
      </c>
      <c r="F468" s="66">
        <v>0.64</v>
      </c>
      <c r="G468" s="235">
        <f>VLOOKUP(B468,'[2]DUNG CU'!$B$3:$E$270,4,0)</f>
        <v>110000</v>
      </c>
      <c r="H468" s="236">
        <f t="shared" si="14"/>
        <v>705.12820512820508</v>
      </c>
      <c r="I468" s="236">
        <f t="shared" si="15"/>
        <v>451.28205128205127</v>
      </c>
    </row>
    <row r="469" spans="1:9" ht="21.95" customHeight="1">
      <c r="A469" s="234" t="s">
        <v>13</v>
      </c>
      <c r="B469" s="329" t="s">
        <v>661</v>
      </c>
      <c r="C469" s="67" t="s">
        <v>236</v>
      </c>
      <c r="D469" s="66" t="s">
        <v>202</v>
      </c>
      <c r="E469" s="66">
        <v>12</v>
      </c>
      <c r="F469" s="66">
        <v>0.64</v>
      </c>
      <c r="G469" s="235">
        <f>VLOOKUP(B469,'[2]DUNG CU'!$B$3:$E$270,4,0)</f>
        <v>4900000</v>
      </c>
      <c r="H469" s="236">
        <f t="shared" si="14"/>
        <v>15705.128205128205</v>
      </c>
      <c r="I469" s="236">
        <f t="shared" si="15"/>
        <v>10051.282051282051</v>
      </c>
    </row>
    <row r="470" spans="1:9" ht="21.95" customHeight="1">
      <c r="A470" s="234" t="s">
        <v>13</v>
      </c>
      <c r="B470" s="329" t="s">
        <v>637</v>
      </c>
      <c r="C470" s="67" t="s">
        <v>198</v>
      </c>
      <c r="D470" s="66" t="s">
        <v>202</v>
      </c>
      <c r="E470" s="66">
        <v>6</v>
      </c>
      <c r="F470" s="66">
        <v>0.64</v>
      </c>
      <c r="G470" s="235">
        <f>VLOOKUP(B470,'[2]DUNG CU'!$B$3:$E$270,4,0)</f>
        <v>85000</v>
      </c>
      <c r="H470" s="236">
        <f t="shared" si="14"/>
        <v>544.87179487179492</v>
      </c>
      <c r="I470" s="236">
        <f t="shared" si="15"/>
        <v>348.71794871794873</v>
      </c>
    </row>
    <row r="471" spans="1:9" ht="21.95" customHeight="1">
      <c r="A471" s="234" t="s">
        <v>13</v>
      </c>
      <c r="B471" s="329" t="s">
        <v>638</v>
      </c>
      <c r="C471" s="67" t="s">
        <v>199</v>
      </c>
      <c r="D471" s="66" t="s">
        <v>202</v>
      </c>
      <c r="E471" s="66">
        <v>6</v>
      </c>
      <c r="F471" s="66">
        <v>0.64</v>
      </c>
      <c r="G471" s="235">
        <f>VLOOKUP(B471,'[2]DUNG CU'!$B$3:$E$270,4,0)</f>
        <v>88000</v>
      </c>
      <c r="H471" s="236">
        <f t="shared" si="14"/>
        <v>564.10256410256409</v>
      </c>
      <c r="I471" s="236">
        <f t="shared" si="15"/>
        <v>361.02564102564105</v>
      </c>
    </row>
    <row r="472" spans="1:9" ht="21.95" customHeight="1">
      <c r="A472" s="234" t="s">
        <v>13</v>
      </c>
      <c r="B472" s="329" t="s">
        <v>613</v>
      </c>
      <c r="C472" s="67" t="s">
        <v>170</v>
      </c>
      <c r="D472" s="66" t="s">
        <v>0</v>
      </c>
      <c r="E472" s="66">
        <v>24</v>
      </c>
      <c r="F472" s="66">
        <v>0.4</v>
      </c>
      <c r="G472" s="235">
        <f>VLOOKUP(B472,'[2]DUNG CU'!$B$3:$E$270,4,0)</f>
        <v>15000000</v>
      </c>
      <c r="H472" s="236">
        <f t="shared" si="14"/>
        <v>24038.461538461539</v>
      </c>
      <c r="I472" s="236">
        <f t="shared" si="15"/>
        <v>9615.3846153846152</v>
      </c>
    </row>
    <row r="473" spans="1:9" ht="21.95" customHeight="1">
      <c r="A473" s="234" t="s">
        <v>13</v>
      </c>
      <c r="B473" s="329" t="s">
        <v>614</v>
      </c>
      <c r="C473" s="67" t="s">
        <v>171</v>
      </c>
      <c r="D473" s="66" t="s">
        <v>0</v>
      </c>
      <c r="E473" s="66">
        <v>24</v>
      </c>
      <c r="F473" s="66">
        <v>0.4</v>
      </c>
      <c r="G473" s="235">
        <f>VLOOKUP(B473,'[2]DUNG CU'!$B$3:$E$270,4,0)</f>
        <v>4500000</v>
      </c>
      <c r="H473" s="236">
        <f t="shared" si="14"/>
        <v>7211.5384615384619</v>
      </c>
      <c r="I473" s="236">
        <f t="shared" si="15"/>
        <v>2884.6153846153848</v>
      </c>
    </row>
    <row r="474" spans="1:9" ht="21.95" customHeight="1">
      <c r="A474" s="234" t="s">
        <v>13</v>
      </c>
      <c r="B474" s="329" t="s">
        <v>584</v>
      </c>
      <c r="C474" s="67" t="s">
        <v>102</v>
      </c>
      <c r="D474" s="66" t="s">
        <v>0</v>
      </c>
      <c r="E474" s="66">
        <v>12</v>
      </c>
      <c r="F474" s="66">
        <v>0.4</v>
      </c>
      <c r="G474" s="235">
        <f>VLOOKUP(B474,'[2]DUNG CU'!$B$3:$E$270,4,0)</f>
        <v>1600000</v>
      </c>
      <c r="H474" s="236">
        <f t="shared" si="14"/>
        <v>5128.2051282051279</v>
      </c>
      <c r="I474" s="236">
        <f t="shared" si="15"/>
        <v>2051.2820512820513</v>
      </c>
    </row>
    <row r="475" spans="1:9" ht="21.95" customHeight="1">
      <c r="A475" s="234" t="s">
        <v>13</v>
      </c>
      <c r="B475" s="329" t="s">
        <v>615</v>
      </c>
      <c r="C475" s="67" t="s">
        <v>172</v>
      </c>
      <c r="D475" s="66" t="s">
        <v>202</v>
      </c>
      <c r="E475" s="66">
        <v>6</v>
      </c>
      <c r="F475" s="66">
        <v>0.64</v>
      </c>
      <c r="G475" s="235">
        <f>VLOOKUP(B475,'[2]DUNG CU'!$B$3:$E$270,4,0)</f>
        <v>340000</v>
      </c>
      <c r="H475" s="236">
        <f t="shared" si="14"/>
        <v>2179.4871794871797</v>
      </c>
      <c r="I475" s="236">
        <f t="shared" si="15"/>
        <v>1394.8717948717949</v>
      </c>
    </row>
    <row r="476" spans="1:9" ht="21.95" customHeight="1">
      <c r="A476" s="234" t="s">
        <v>13</v>
      </c>
      <c r="B476" s="329" t="s">
        <v>616</v>
      </c>
      <c r="C476" s="67" t="s">
        <v>173</v>
      </c>
      <c r="D476" s="66" t="s">
        <v>202</v>
      </c>
      <c r="E476" s="66">
        <v>6</v>
      </c>
      <c r="F476" s="66">
        <v>0.64</v>
      </c>
      <c r="G476" s="235">
        <f>VLOOKUP(B476,'[2]DUNG CU'!$B$3:$E$270,4,0)</f>
        <v>700000</v>
      </c>
      <c r="H476" s="236">
        <f t="shared" si="14"/>
        <v>4487.1794871794873</v>
      </c>
      <c r="I476" s="236">
        <f t="shared" si="15"/>
        <v>2871.7948717948721</v>
      </c>
    </row>
    <row r="477" spans="1:9" ht="21.95" customHeight="1">
      <c r="A477" s="234" t="s">
        <v>13</v>
      </c>
      <c r="B477" s="329" t="s">
        <v>595</v>
      </c>
      <c r="C477" s="67" t="s">
        <v>194</v>
      </c>
      <c r="D477" s="66" t="s">
        <v>202</v>
      </c>
      <c r="E477" s="66">
        <v>6</v>
      </c>
      <c r="F477" s="66">
        <v>0.64</v>
      </c>
      <c r="G477" s="235">
        <f>VLOOKUP(B477,'[2]DUNG CU'!$B$3:$E$270,4,0)</f>
        <v>1000</v>
      </c>
      <c r="H477" s="236">
        <f t="shared" si="14"/>
        <v>6.4102564102564106</v>
      </c>
      <c r="I477" s="236">
        <f t="shared" si="15"/>
        <v>4.1025641025641031</v>
      </c>
    </row>
    <row r="478" spans="1:9" ht="21.95" customHeight="1">
      <c r="A478" s="234" t="s">
        <v>13</v>
      </c>
      <c r="B478" s="329" t="s">
        <v>617</v>
      </c>
      <c r="C478" s="67" t="s">
        <v>174</v>
      </c>
      <c r="D478" s="66" t="s">
        <v>202</v>
      </c>
      <c r="E478" s="66">
        <v>12</v>
      </c>
      <c r="F478" s="66">
        <v>0.64</v>
      </c>
      <c r="G478" s="235">
        <f>VLOOKUP(B478,'[2]DUNG CU'!$B$3:$E$270,4,0)</f>
        <v>30000</v>
      </c>
      <c r="H478" s="236">
        <f t="shared" si="14"/>
        <v>96.15384615384616</v>
      </c>
      <c r="I478" s="236">
        <f t="shared" si="15"/>
        <v>61.538461538461547</v>
      </c>
    </row>
    <row r="479" spans="1:9" ht="21.95" customHeight="1">
      <c r="A479" s="234" t="s">
        <v>13</v>
      </c>
      <c r="B479" s="329" t="s">
        <v>618</v>
      </c>
      <c r="C479" s="67" t="s">
        <v>175</v>
      </c>
      <c r="D479" s="66" t="s">
        <v>176</v>
      </c>
      <c r="E479" s="66">
        <v>0.3</v>
      </c>
      <c r="F479" s="66">
        <v>0.2</v>
      </c>
      <c r="G479" s="235">
        <f>VLOOKUP(B479,'[2]DUNG CU'!$B$3:$E$270,4,0)</f>
        <v>400000</v>
      </c>
      <c r="H479" s="236">
        <f t="shared" si="14"/>
        <v>51282.051282051281</v>
      </c>
      <c r="I479" s="236">
        <f t="shared" si="15"/>
        <v>10256.410256410258</v>
      </c>
    </row>
    <row r="480" spans="1:9" ht="21.95" customHeight="1">
      <c r="A480" s="234" t="s">
        <v>13</v>
      </c>
      <c r="B480" s="329" t="s">
        <v>619</v>
      </c>
      <c r="C480" s="67" t="s">
        <v>177</v>
      </c>
      <c r="D480" s="66" t="s">
        <v>176</v>
      </c>
      <c r="E480" s="66">
        <v>0.3</v>
      </c>
      <c r="F480" s="66">
        <v>0.2</v>
      </c>
      <c r="G480" s="235">
        <f>VLOOKUP(B480,'[2]DUNG CU'!$B$3:$E$270,4,0)</f>
        <v>400000</v>
      </c>
      <c r="H480" s="236">
        <f t="shared" si="14"/>
        <v>51282.051282051281</v>
      </c>
      <c r="I480" s="236">
        <f t="shared" si="15"/>
        <v>10256.410256410258</v>
      </c>
    </row>
    <row r="481" spans="1:9" ht="21.95" customHeight="1">
      <c r="A481" s="234" t="s">
        <v>13</v>
      </c>
      <c r="B481" s="329" t="s">
        <v>620</v>
      </c>
      <c r="C481" s="67" t="s">
        <v>178</v>
      </c>
      <c r="D481" s="66" t="s">
        <v>202</v>
      </c>
      <c r="E481" s="66">
        <v>36</v>
      </c>
      <c r="F481" s="66">
        <v>0.107</v>
      </c>
      <c r="G481" s="235">
        <f>VLOOKUP(B481,'[2]DUNG CU'!$B$3:$E$270,4,0)</f>
        <v>500000</v>
      </c>
      <c r="H481" s="236">
        <f t="shared" si="14"/>
        <v>534.18803418803418</v>
      </c>
      <c r="I481" s="236">
        <f t="shared" si="15"/>
        <v>57.158119658119659</v>
      </c>
    </row>
    <row r="482" spans="1:9" ht="21.95" customHeight="1">
      <c r="A482" s="234" t="s">
        <v>13</v>
      </c>
      <c r="B482" s="238" t="s">
        <v>621</v>
      </c>
      <c r="C482" s="67" t="s">
        <v>179</v>
      </c>
      <c r="D482" s="66" t="s">
        <v>202</v>
      </c>
      <c r="E482" s="66">
        <v>36</v>
      </c>
      <c r="F482" s="66">
        <v>0.107</v>
      </c>
      <c r="G482" s="235">
        <f>VLOOKUP(B482,'[2]DUNG CU'!$B$3:$E$270,4,0)</f>
        <v>250000</v>
      </c>
      <c r="H482" s="236">
        <f t="shared" si="14"/>
        <v>267.09401709401709</v>
      </c>
      <c r="I482" s="236">
        <f t="shared" si="15"/>
        <v>28.57905982905983</v>
      </c>
    </row>
    <row r="483" spans="1:9" ht="21.95" customHeight="1">
      <c r="A483" s="234" t="s">
        <v>13</v>
      </c>
      <c r="B483" s="238" t="s">
        <v>622</v>
      </c>
      <c r="C483" s="67" t="s">
        <v>180</v>
      </c>
      <c r="D483" s="66" t="s">
        <v>202</v>
      </c>
      <c r="E483" s="66">
        <v>60</v>
      </c>
      <c r="F483" s="66">
        <v>5.0000000000000001E-3</v>
      </c>
      <c r="G483" s="235">
        <f>VLOOKUP(B483,'[2]DUNG CU'!$B$3:$E$270,4,0)</f>
        <v>3000000</v>
      </c>
      <c r="H483" s="236">
        <f t="shared" si="14"/>
        <v>1923.0769230769231</v>
      </c>
      <c r="I483" s="236">
        <f t="shared" si="15"/>
        <v>9.615384615384615</v>
      </c>
    </row>
    <row r="484" spans="1:9" ht="21.95" customHeight="1">
      <c r="A484" s="234" t="s">
        <v>13</v>
      </c>
      <c r="B484" s="329" t="s">
        <v>623</v>
      </c>
      <c r="C484" s="67" t="s">
        <v>181</v>
      </c>
      <c r="D484" s="66" t="s">
        <v>202</v>
      </c>
      <c r="E484" s="66">
        <v>36</v>
      </c>
      <c r="F484" s="66">
        <v>0.04</v>
      </c>
      <c r="G484" s="235">
        <f>VLOOKUP(B484,'[2]DUNG CU'!$B$3:$E$270,4,0)</f>
        <v>1500000</v>
      </c>
      <c r="H484" s="236">
        <f t="shared" si="14"/>
        <v>1602.5641025641025</v>
      </c>
      <c r="I484" s="236">
        <f t="shared" si="15"/>
        <v>64.102564102564102</v>
      </c>
    </row>
    <row r="485" spans="1:9" ht="21.95" customHeight="1">
      <c r="A485" s="234" t="s">
        <v>13</v>
      </c>
      <c r="B485" s="329" t="s">
        <v>624</v>
      </c>
      <c r="C485" s="67" t="s">
        <v>182</v>
      </c>
      <c r="D485" s="66" t="s">
        <v>2</v>
      </c>
      <c r="E485" s="66">
        <v>24</v>
      </c>
      <c r="F485" s="66">
        <v>0.64</v>
      </c>
      <c r="G485" s="235">
        <f>VLOOKUP(B485,'[2]DUNG CU'!$B$3:$E$270,4,0)</f>
        <v>40000</v>
      </c>
      <c r="H485" s="236">
        <f t="shared" si="14"/>
        <v>64.102564102564102</v>
      </c>
      <c r="I485" s="236">
        <f t="shared" si="15"/>
        <v>41.025641025641029</v>
      </c>
    </row>
    <row r="486" spans="1:9" ht="21.95" customHeight="1">
      <c r="A486" s="234" t="s">
        <v>13</v>
      </c>
      <c r="B486" s="329" t="s">
        <v>625</v>
      </c>
      <c r="C486" s="67" t="s">
        <v>183</v>
      </c>
      <c r="D486" s="66" t="s">
        <v>202</v>
      </c>
      <c r="E486" s="66">
        <v>72</v>
      </c>
      <c r="F486" s="66">
        <v>0.08</v>
      </c>
      <c r="G486" s="235">
        <f>VLOOKUP(B486,'[2]DUNG CU'!$B$3:$E$270,4,0)</f>
        <v>3800000</v>
      </c>
      <c r="H486" s="236">
        <f t="shared" si="14"/>
        <v>2029.91452991453</v>
      </c>
      <c r="I486" s="236">
        <f t="shared" si="15"/>
        <v>162.39316239316241</v>
      </c>
    </row>
    <row r="487" spans="1:9" ht="21.95" customHeight="1">
      <c r="A487" s="234" t="s">
        <v>13</v>
      </c>
      <c r="B487" s="329" t="s">
        <v>626</v>
      </c>
      <c r="C487" s="67" t="s">
        <v>184</v>
      </c>
      <c r="D487" s="66" t="s">
        <v>202</v>
      </c>
      <c r="E487" s="66">
        <v>72</v>
      </c>
      <c r="F487" s="66">
        <v>0.64</v>
      </c>
      <c r="G487" s="235">
        <f>VLOOKUP(B487,'[2]DUNG CU'!$B$3:$E$270,4,0)</f>
        <v>2850000</v>
      </c>
      <c r="H487" s="236">
        <f t="shared" si="14"/>
        <v>1522.4358974358975</v>
      </c>
      <c r="I487" s="236">
        <f t="shared" si="15"/>
        <v>974.35897435897436</v>
      </c>
    </row>
    <row r="488" spans="1:9" ht="21.95" customHeight="1">
      <c r="A488" s="234" t="s">
        <v>13</v>
      </c>
      <c r="B488" s="329" t="s">
        <v>627</v>
      </c>
      <c r="C488" s="67" t="s">
        <v>185</v>
      </c>
      <c r="D488" s="66" t="s">
        <v>202</v>
      </c>
      <c r="E488" s="66">
        <v>72</v>
      </c>
      <c r="F488" s="66">
        <v>0.64</v>
      </c>
      <c r="G488" s="235">
        <f>VLOOKUP(B488,'[2]DUNG CU'!$B$3:$E$270,4,0)</f>
        <v>80000</v>
      </c>
      <c r="H488" s="236">
        <f t="shared" si="14"/>
        <v>42.735042735042732</v>
      </c>
      <c r="I488" s="236">
        <f t="shared" si="15"/>
        <v>27.350427350427349</v>
      </c>
    </row>
    <row r="489" spans="1:9" ht="21.95" customHeight="1">
      <c r="A489" s="234" t="s">
        <v>13</v>
      </c>
      <c r="B489" s="329" t="s">
        <v>628</v>
      </c>
      <c r="C489" s="67" t="s">
        <v>186</v>
      </c>
      <c r="D489" s="66" t="s">
        <v>237</v>
      </c>
      <c r="E489" s="66" t="s">
        <v>13</v>
      </c>
      <c r="F489" s="66">
        <v>0.92800000000000005</v>
      </c>
      <c r="G489" s="235">
        <f>VLOOKUP(B489,'[2]DUNG CU'!$B$3:$E$270,4,0)</f>
        <v>1755</v>
      </c>
      <c r="H489" s="236"/>
      <c r="I489" s="236">
        <f>F489*G489</f>
        <v>1628.64</v>
      </c>
    </row>
    <row r="490" spans="1:9" ht="21.95" customHeight="1">
      <c r="A490" s="234"/>
      <c r="B490" s="329"/>
      <c r="C490" s="239" t="s">
        <v>915</v>
      </c>
      <c r="D490" s="240"/>
      <c r="E490" s="240"/>
      <c r="F490" s="241">
        <v>0.1</v>
      </c>
      <c r="G490" s="235"/>
      <c r="H490" s="236"/>
      <c r="I490" s="236">
        <f>SUM(I464:I489)*F490</f>
        <v>6854.7582307692301</v>
      </c>
    </row>
    <row r="491" spans="1:9" ht="21.95" customHeight="1">
      <c r="A491" s="234">
        <v>26</v>
      </c>
      <c r="B491" s="331" t="s">
        <v>1159</v>
      </c>
      <c r="C491" s="495" t="s">
        <v>238</v>
      </c>
      <c r="D491" s="495"/>
      <c r="E491" s="494" t="s">
        <v>13</v>
      </c>
      <c r="F491" s="494"/>
      <c r="G491" s="235"/>
      <c r="H491" s="236"/>
      <c r="I491" s="237">
        <f>ROUND(SUM(I492:I524),0)</f>
        <v>176567</v>
      </c>
    </row>
    <row r="492" spans="1:9" ht="21.95" customHeight="1">
      <c r="A492" s="234" t="s">
        <v>13</v>
      </c>
      <c r="B492" s="329" t="s">
        <v>594</v>
      </c>
      <c r="C492" s="67" t="s">
        <v>159</v>
      </c>
      <c r="D492" s="66" t="s">
        <v>0</v>
      </c>
      <c r="E492" s="66">
        <v>6</v>
      </c>
      <c r="F492" s="66">
        <v>0.6</v>
      </c>
      <c r="G492" s="235">
        <f>VLOOKUP(B492,'[2]DUNG CU'!$B$3:$E$270,4,0)</f>
        <v>55000</v>
      </c>
      <c r="H492" s="236">
        <f t="shared" si="14"/>
        <v>352.56410256410254</v>
      </c>
      <c r="I492" s="236">
        <f t="shared" si="15"/>
        <v>211.53846153846152</v>
      </c>
    </row>
    <row r="493" spans="1:9" ht="21.95" customHeight="1">
      <c r="A493" s="234" t="s">
        <v>13</v>
      </c>
      <c r="B493" s="329" t="s">
        <v>640</v>
      </c>
      <c r="C493" s="67" t="s">
        <v>203</v>
      </c>
      <c r="D493" s="66" t="s">
        <v>0</v>
      </c>
      <c r="E493" s="66">
        <v>6</v>
      </c>
      <c r="F493" s="66">
        <v>0.6</v>
      </c>
      <c r="G493" s="235">
        <f>VLOOKUP(B493,'[2]DUNG CU'!$B$3:$E$270,4,0)</f>
        <v>70000</v>
      </c>
      <c r="H493" s="236">
        <f t="shared" si="14"/>
        <v>448.71794871794873</v>
      </c>
      <c r="I493" s="236">
        <f t="shared" si="15"/>
        <v>269.23076923076923</v>
      </c>
    </row>
    <row r="494" spans="1:9" ht="21.95" customHeight="1">
      <c r="A494" s="234" t="s">
        <v>13</v>
      </c>
      <c r="B494" s="329" t="s">
        <v>636</v>
      </c>
      <c r="C494" s="67" t="s">
        <v>195</v>
      </c>
      <c r="D494" s="66" t="s">
        <v>0</v>
      </c>
      <c r="E494" s="66">
        <v>6</v>
      </c>
      <c r="F494" s="66">
        <v>0.6</v>
      </c>
      <c r="G494" s="235">
        <f>VLOOKUP(B494,'[2]DUNG CU'!$B$3:$E$270,4,0)</f>
        <v>4600000</v>
      </c>
      <c r="H494" s="236">
        <f t="shared" si="14"/>
        <v>29487.179487179488</v>
      </c>
      <c r="I494" s="236">
        <f t="shared" si="15"/>
        <v>17692.307692307691</v>
      </c>
    </row>
    <row r="495" spans="1:9" ht="21.95" customHeight="1">
      <c r="A495" s="234" t="s">
        <v>13</v>
      </c>
      <c r="B495" s="329" t="s">
        <v>631</v>
      </c>
      <c r="C495" s="67" t="s">
        <v>189</v>
      </c>
      <c r="D495" s="66" t="s">
        <v>0</v>
      </c>
      <c r="E495" s="66">
        <v>1</v>
      </c>
      <c r="F495" s="66">
        <v>0.6</v>
      </c>
      <c r="G495" s="235">
        <f>VLOOKUP(B495,'[2]DUNG CU'!$B$3:$E$270,4,0)</f>
        <v>3000</v>
      </c>
      <c r="H495" s="236">
        <f t="shared" si="14"/>
        <v>115.38461538461539</v>
      </c>
      <c r="I495" s="236">
        <f t="shared" si="15"/>
        <v>69.230769230769226</v>
      </c>
    </row>
    <row r="496" spans="1:9" ht="21.95" customHeight="1">
      <c r="A496" s="234" t="s">
        <v>13</v>
      </c>
      <c r="B496" s="329" t="s">
        <v>574</v>
      </c>
      <c r="C496" s="67" t="s">
        <v>33</v>
      </c>
      <c r="D496" s="66" t="s">
        <v>0</v>
      </c>
      <c r="E496" s="66">
        <v>6</v>
      </c>
      <c r="F496" s="66">
        <v>0.6</v>
      </c>
      <c r="G496" s="235">
        <f>VLOOKUP(B496,'[2]DUNG CU'!$B$3:$E$270,4,0)</f>
        <v>110000</v>
      </c>
      <c r="H496" s="236">
        <f t="shared" si="14"/>
        <v>705.12820512820508</v>
      </c>
      <c r="I496" s="236">
        <f t="shared" si="15"/>
        <v>423.07692307692304</v>
      </c>
    </row>
    <row r="497" spans="1:9" ht="21.95" customHeight="1">
      <c r="A497" s="234" t="s">
        <v>13</v>
      </c>
      <c r="B497" s="329" t="s">
        <v>645</v>
      </c>
      <c r="C497" s="67" t="s">
        <v>210</v>
      </c>
      <c r="D497" s="66" t="s">
        <v>0</v>
      </c>
      <c r="E497" s="66">
        <v>6</v>
      </c>
      <c r="F497" s="66">
        <v>0.6</v>
      </c>
      <c r="G497" s="235">
        <f>VLOOKUP(B497,'[2]DUNG CU'!$B$3:$E$270,4,0)</f>
        <v>170000</v>
      </c>
      <c r="H497" s="236">
        <f t="shared" si="14"/>
        <v>1089.7435897435898</v>
      </c>
      <c r="I497" s="236">
        <f t="shared" si="15"/>
        <v>653.84615384615392</v>
      </c>
    </row>
    <row r="498" spans="1:9" ht="21.95" customHeight="1">
      <c r="A498" s="234" t="s">
        <v>13</v>
      </c>
      <c r="B498" s="329" t="s">
        <v>637</v>
      </c>
      <c r="C498" s="67" t="s">
        <v>198</v>
      </c>
      <c r="D498" s="66" t="s">
        <v>0</v>
      </c>
      <c r="E498" s="66">
        <v>6</v>
      </c>
      <c r="F498" s="66">
        <v>0.6</v>
      </c>
      <c r="G498" s="235">
        <f>VLOOKUP(B498,'[2]DUNG CU'!$B$3:$E$270,4,0)</f>
        <v>85000</v>
      </c>
      <c r="H498" s="236">
        <f t="shared" si="14"/>
        <v>544.87179487179492</v>
      </c>
      <c r="I498" s="236">
        <f t="shared" si="15"/>
        <v>326.92307692307696</v>
      </c>
    </row>
    <row r="499" spans="1:9" ht="21.95" customHeight="1">
      <c r="A499" s="234" t="s">
        <v>13</v>
      </c>
      <c r="B499" s="329" t="s">
        <v>639</v>
      </c>
      <c r="C499" s="67" t="s">
        <v>200</v>
      </c>
      <c r="D499" s="66" t="s">
        <v>0</v>
      </c>
      <c r="E499" s="66">
        <v>6</v>
      </c>
      <c r="F499" s="66">
        <v>0.6</v>
      </c>
      <c r="G499" s="235">
        <f>VLOOKUP(B499,'[2]DUNG CU'!$B$3:$E$270,4,0)</f>
        <v>150000</v>
      </c>
      <c r="H499" s="236">
        <f t="shared" si="14"/>
        <v>961.53846153846155</v>
      </c>
      <c r="I499" s="236">
        <f t="shared" si="15"/>
        <v>576.92307692307691</v>
      </c>
    </row>
    <row r="500" spans="1:9" ht="21.95" customHeight="1">
      <c r="A500" s="234" t="s">
        <v>13</v>
      </c>
      <c r="B500" s="329" t="s">
        <v>598</v>
      </c>
      <c r="C500" s="67" t="s">
        <v>197</v>
      </c>
      <c r="D500" s="66" t="s">
        <v>0</v>
      </c>
      <c r="E500" s="66">
        <v>6</v>
      </c>
      <c r="F500" s="66">
        <v>0.6</v>
      </c>
      <c r="G500" s="235">
        <f>VLOOKUP(B500,'[2]DUNG CU'!$B$3:$E$270,4,0)</f>
        <v>70000</v>
      </c>
      <c r="H500" s="236">
        <f t="shared" si="14"/>
        <v>448.71794871794873</v>
      </c>
      <c r="I500" s="236">
        <f t="shared" si="15"/>
        <v>269.23076923076923</v>
      </c>
    </row>
    <row r="501" spans="1:9" ht="21.95" customHeight="1">
      <c r="A501" s="234"/>
      <c r="B501" s="329" t="s">
        <v>635</v>
      </c>
      <c r="C501" s="67" t="s">
        <v>193</v>
      </c>
      <c r="D501" s="66" t="s">
        <v>0</v>
      </c>
      <c r="E501" s="66">
        <v>6</v>
      </c>
      <c r="F501" s="66">
        <v>0.6</v>
      </c>
      <c r="G501" s="235">
        <f>VLOOKUP(B501,'[2]DUNG CU'!$B$3:$E$270,4,0)</f>
        <v>15000</v>
      </c>
      <c r="H501" s="236">
        <f t="shared" si="14"/>
        <v>96.15384615384616</v>
      </c>
      <c r="I501" s="236">
        <f t="shared" si="15"/>
        <v>57.692307692307693</v>
      </c>
    </row>
    <row r="502" spans="1:9" ht="21.95" customHeight="1">
      <c r="A502" s="234" t="s">
        <v>13</v>
      </c>
      <c r="B502" s="329" t="s">
        <v>609</v>
      </c>
      <c r="C502" s="67" t="s">
        <v>165</v>
      </c>
      <c r="D502" s="66" t="s">
        <v>0</v>
      </c>
      <c r="E502" s="66">
        <v>6</v>
      </c>
      <c r="F502" s="66">
        <v>0.6</v>
      </c>
      <c r="G502" s="235">
        <f>VLOOKUP(B502,'[2]DUNG CU'!$B$3:$E$270,4,0)</f>
        <v>44000</v>
      </c>
      <c r="H502" s="236">
        <f t="shared" si="14"/>
        <v>282.05128205128204</v>
      </c>
      <c r="I502" s="236">
        <f t="shared" si="15"/>
        <v>169.23076923076923</v>
      </c>
    </row>
    <row r="503" spans="1:9" ht="21.95" customHeight="1">
      <c r="A503" s="234" t="s">
        <v>13</v>
      </c>
      <c r="B503" s="329" t="s">
        <v>602</v>
      </c>
      <c r="C503" s="67" t="s">
        <v>239</v>
      </c>
      <c r="D503" s="66" t="s">
        <v>0</v>
      </c>
      <c r="E503" s="66">
        <v>1</v>
      </c>
      <c r="F503" s="66">
        <v>0.3</v>
      </c>
      <c r="G503" s="235">
        <f>VLOOKUP(B503,'[2]DUNG CU'!$B$3:$E$270,4,0)</f>
        <v>5000000</v>
      </c>
      <c r="H503" s="236">
        <f t="shared" si="14"/>
        <v>192307.69230769231</v>
      </c>
      <c r="I503" s="236">
        <f t="shared" si="15"/>
        <v>57692.307692307695</v>
      </c>
    </row>
    <row r="504" spans="1:9" ht="21.95" customHeight="1">
      <c r="A504" s="234" t="s">
        <v>13</v>
      </c>
      <c r="B504" s="329" t="s">
        <v>613</v>
      </c>
      <c r="C504" s="67" t="s">
        <v>170</v>
      </c>
      <c r="D504" s="66" t="s">
        <v>0</v>
      </c>
      <c r="E504" s="66">
        <v>24</v>
      </c>
      <c r="F504" s="66">
        <v>0.6</v>
      </c>
      <c r="G504" s="235">
        <f>VLOOKUP(B504,'[2]DUNG CU'!$B$3:$E$270,4,0)</f>
        <v>15000000</v>
      </c>
      <c r="H504" s="236">
        <f t="shared" si="14"/>
        <v>24038.461538461539</v>
      </c>
      <c r="I504" s="236">
        <f t="shared" si="15"/>
        <v>14423.076923076924</v>
      </c>
    </row>
    <row r="505" spans="1:9" ht="21.95" customHeight="1">
      <c r="A505" s="234" t="s">
        <v>13</v>
      </c>
      <c r="B505" s="329" t="s">
        <v>614</v>
      </c>
      <c r="C505" s="67" t="s">
        <v>171</v>
      </c>
      <c r="D505" s="66" t="s">
        <v>0</v>
      </c>
      <c r="E505" s="66">
        <v>24</v>
      </c>
      <c r="F505" s="66">
        <v>0.6</v>
      </c>
      <c r="G505" s="235">
        <f>VLOOKUP(B505,'[2]DUNG CU'!$B$3:$E$270,4,0)</f>
        <v>4500000</v>
      </c>
      <c r="H505" s="236">
        <f t="shared" si="14"/>
        <v>7211.5384615384619</v>
      </c>
      <c r="I505" s="236">
        <f t="shared" si="15"/>
        <v>4326.9230769230771</v>
      </c>
    </row>
    <row r="506" spans="1:9" ht="21.95" customHeight="1">
      <c r="A506" s="234" t="s">
        <v>13</v>
      </c>
      <c r="B506" s="329" t="s">
        <v>663</v>
      </c>
      <c r="C506" s="67" t="s">
        <v>240</v>
      </c>
      <c r="D506" s="66" t="s">
        <v>0</v>
      </c>
      <c r="E506" s="66">
        <v>24</v>
      </c>
      <c r="F506" s="66">
        <v>0.6</v>
      </c>
      <c r="G506" s="235">
        <f>VLOOKUP(B506,'[2]DUNG CU'!$B$3:$E$270,4,0)</f>
        <v>19000000</v>
      </c>
      <c r="H506" s="236">
        <f t="shared" si="14"/>
        <v>30448.717948717949</v>
      </c>
      <c r="I506" s="236">
        <f t="shared" si="15"/>
        <v>18269.23076923077</v>
      </c>
    </row>
    <row r="507" spans="1:9" ht="21.95" customHeight="1">
      <c r="A507" s="234" t="s">
        <v>13</v>
      </c>
      <c r="B507" s="329" t="s">
        <v>615</v>
      </c>
      <c r="C507" s="67" t="s">
        <v>172</v>
      </c>
      <c r="D507" s="66" t="s">
        <v>0</v>
      </c>
      <c r="E507" s="66">
        <v>6</v>
      </c>
      <c r="F507" s="66">
        <v>0.6</v>
      </c>
      <c r="G507" s="235">
        <f>VLOOKUP(B507,'[2]DUNG CU'!$B$3:$E$270,4,0)</f>
        <v>340000</v>
      </c>
      <c r="H507" s="236">
        <f t="shared" si="14"/>
        <v>2179.4871794871797</v>
      </c>
      <c r="I507" s="236">
        <f t="shared" si="15"/>
        <v>1307.6923076923078</v>
      </c>
    </row>
    <row r="508" spans="1:9" ht="21.95" customHeight="1">
      <c r="A508" s="234" t="s">
        <v>13</v>
      </c>
      <c r="B508" s="329" t="s">
        <v>616</v>
      </c>
      <c r="C508" s="67" t="s">
        <v>173</v>
      </c>
      <c r="D508" s="66" t="s">
        <v>0</v>
      </c>
      <c r="E508" s="66">
        <v>6</v>
      </c>
      <c r="F508" s="66">
        <v>0.6</v>
      </c>
      <c r="G508" s="235">
        <f>VLOOKUP(B508,'[2]DUNG CU'!$B$3:$E$270,4,0)</f>
        <v>700000</v>
      </c>
      <c r="H508" s="236">
        <f t="shared" si="14"/>
        <v>4487.1794871794873</v>
      </c>
      <c r="I508" s="236">
        <f t="shared" si="15"/>
        <v>2692.3076923076924</v>
      </c>
    </row>
    <row r="509" spans="1:9" ht="21.95" customHeight="1">
      <c r="A509" s="234" t="s">
        <v>13</v>
      </c>
      <c r="B509" s="329" t="s">
        <v>662</v>
      </c>
      <c r="C509" s="67" t="s">
        <v>241</v>
      </c>
      <c r="D509" s="66" t="s">
        <v>0</v>
      </c>
      <c r="E509" s="66">
        <v>6</v>
      </c>
      <c r="F509" s="66">
        <v>0.6</v>
      </c>
      <c r="G509" s="235">
        <f>VLOOKUP(B509,'[2]DUNG CU'!$B$3:$E$270,4,0)</f>
        <v>150000</v>
      </c>
      <c r="H509" s="236">
        <f t="shared" si="14"/>
        <v>961.53846153846155</v>
      </c>
      <c r="I509" s="236">
        <f t="shared" si="15"/>
        <v>576.92307692307691</v>
      </c>
    </row>
    <row r="510" spans="1:9" ht="21.95" customHeight="1">
      <c r="A510" s="234" t="s">
        <v>13</v>
      </c>
      <c r="B510" s="329" t="s">
        <v>664</v>
      </c>
      <c r="C510" s="67" t="s">
        <v>242</v>
      </c>
      <c r="D510" s="66" t="s">
        <v>0</v>
      </c>
      <c r="E510" s="66">
        <v>6</v>
      </c>
      <c r="F510" s="66">
        <v>0.6</v>
      </c>
      <c r="G510" s="235">
        <f>VLOOKUP(B510,'[2]DUNG CU'!$B$3:$E$270,4,0)</f>
        <v>700000</v>
      </c>
      <c r="H510" s="236">
        <f t="shared" si="14"/>
        <v>4487.1794871794873</v>
      </c>
      <c r="I510" s="236">
        <f t="shared" si="15"/>
        <v>2692.3076923076924</v>
      </c>
    </row>
    <row r="511" spans="1:9" ht="21.95" customHeight="1">
      <c r="A511" s="234" t="s">
        <v>13</v>
      </c>
      <c r="B511" s="329" t="s">
        <v>665</v>
      </c>
      <c r="C511" s="67" t="s">
        <v>243</v>
      </c>
      <c r="D511" s="66" t="s">
        <v>0</v>
      </c>
      <c r="E511" s="66">
        <v>6</v>
      </c>
      <c r="F511" s="66">
        <v>1.6</v>
      </c>
      <c r="G511" s="235">
        <f>VLOOKUP(B511,'[2]DUNG CU'!$B$3:$E$270,4,0)</f>
        <v>1250000</v>
      </c>
      <c r="H511" s="236">
        <f t="shared" si="14"/>
        <v>8012.8205128205127</v>
      </c>
      <c r="I511" s="236">
        <f t="shared" si="15"/>
        <v>12820.51282051282</v>
      </c>
    </row>
    <row r="512" spans="1:9" ht="21.95" customHeight="1">
      <c r="A512" s="234" t="s">
        <v>13</v>
      </c>
      <c r="B512" s="329" t="s">
        <v>617</v>
      </c>
      <c r="C512" s="67" t="s">
        <v>174</v>
      </c>
      <c r="D512" s="66" t="s">
        <v>0</v>
      </c>
      <c r="E512" s="66">
        <v>12</v>
      </c>
      <c r="F512" s="66">
        <v>0.6</v>
      </c>
      <c r="G512" s="235">
        <f>VLOOKUP(B512,'[2]DUNG CU'!$B$3:$E$270,4,0)</f>
        <v>30000</v>
      </c>
      <c r="H512" s="236">
        <f t="shared" si="14"/>
        <v>96.15384615384616</v>
      </c>
      <c r="I512" s="236">
        <f t="shared" si="15"/>
        <v>57.692307692307693</v>
      </c>
    </row>
    <row r="513" spans="1:9" ht="21.95" customHeight="1">
      <c r="A513" s="234" t="s">
        <v>13</v>
      </c>
      <c r="B513" s="329" t="s">
        <v>618</v>
      </c>
      <c r="C513" s="67" t="s">
        <v>175</v>
      </c>
      <c r="D513" s="66" t="s">
        <v>176</v>
      </c>
      <c r="E513" s="66">
        <v>0.3</v>
      </c>
      <c r="F513" s="66">
        <v>0.2</v>
      </c>
      <c r="G513" s="235">
        <f>VLOOKUP(B513,'[2]DUNG CU'!$B$3:$E$270,4,0)</f>
        <v>400000</v>
      </c>
      <c r="H513" s="236">
        <f t="shared" si="14"/>
        <v>51282.051282051281</v>
      </c>
      <c r="I513" s="236">
        <f t="shared" si="15"/>
        <v>10256.410256410258</v>
      </c>
    </row>
    <row r="514" spans="1:9" ht="21.95" customHeight="1">
      <c r="A514" s="234" t="s">
        <v>13</v>
      </c>
      <c r="B514" s="329" t="s">
        <v>619</v>
      </c>
      <c r="C514" s="67" t="s">
        <v>177</v>
      </c>
      <c r="D514" s="66" t="s">
        <v>176</v>
      </c>
      <c r="E514" s="66">
        <v>0.3</v>
      </c>
      <c r="F514" s="66">
        <v>0.2</v>
      </c>
      <c r="G514" s="235">
        <f>VLOOKUP(B514,'[2]DUNG CU'!$B$3:$E$270,4,0)</f>
        <v>400000</v>
      </c>
      <c r="H514" s="236">
        <f t="shared" si="14"/>
        <v>51282.051282051281</v>
      </c>
      <c r="I514" s="236">
        <f t="shared" si="15"/>
        <v>10256.410256410258</v>
      </c>
    </row>
    <row r="515" spans="1:9" ht="21.95" customHeight="1">
      <c r="A515" s="234" t="s">
        <v>13</v>
      </c>
      <c r="B515" s="329" t="s">
        <v>620</v>
      </c>
      <c r="C515" s="67" t="s">
        <v>178</v>
      </c>
      <c r="D515" s="66" t="s">
        <v>0</v>
      </c>
      <c r="E515" s="66">
        <v>36</v>
      </c>
      <c r="F515" s="66">
        <v>0.13300000000000001</v>
      </c>
      <c r="G515" s="235">
        <f>VLOOKUP(B515,'[2]DUNG CU'!$B$3:$E$270,4,0)</f>
        <v>500000</v>
      </c>
      <c r="H515" s="236">
        <f t="shared" si="14"/>
        <v>534.18803418803418</v>
      </c>
      <c r="I515" s="236">
        <f t="shared" si="15"/>
        <v>71.047008547008545</v>
      </c>
    </row>
    <row r="516" spans="1:9" ht="21.95" customHeight="1">
      <c r="A516" s="234" t="s">
        <v>13</v>
      </c>
      <c r="B516" s="238" t="s">
        <v>621</v>
      </c>
      <c r="C516" s="67" t="s">
        <v>179</v>
      </c>
      <c r="D516" s="66" t="s">
        <v>0</v>
      </c>
      <c r="E516" s="66">
        <v>36</v>
      </c>
      <c r="F516" s="66">
        <v>0.13300000000000001</v>
      </c>
      <c r="G516" s="235">
        <f>VLOOKUP(B516,'[2]DUNG CU'!$B$3:$E$270,4,0)</f>
        <v>250000</v>
      </c>
      <c r="H516" s="236">
        <f t="shared" si="14"/>
        <v>267.09401709401709</v>
      </c>
      <c r="I516" s="236">
        <f t="shared" si="15"/>
        <v>35.523504273504273</v>
      </c>
    </row>
    <row r="517" spans="1:9" ht="21.95" customHeight="1">
      <c r="A517" s="234" t="s">
        <v>13</v>
      </c>
      <c r="B517" s="238" t="s">
        <v>622</v>
      </c>
      <c r="C517" s="67" t="s">
        <v>180</v>
      </c>
      <c r="D517" s="66" t="s">
        <v>0</v>
      </c>
      <c r="E517" s="66">
        <v>60</v>
      </c>
      <c r="F517" s="66">
        <v>6.0000000000000001E-3</v>
      </c>
      <c r="G517" s="235">
        <f>VLOOKUP(B517,'[2]DUNG CU'!$B$3:$E$270,4,0)</f>
        <v>3000000</v>
      </c>
      <c r="H517" s="236">
        <f t="shared" ref="H517:H580" si="16">G517/(E517*26)</f>
        <v>1923.0769230769231</v>
      </c>
      <c r="I517" s="236">
        <f t="shared" ref="I517:I580" si="17">F517*H517</f>
        <v>11.538461538461538</v>
      </c>
    </row>
    <row r="518" spans="1:9" ht="21.95" customHeight="1">
      <c r="A518" s="234" t="s">
        <v>13</v>
      </c>
      <c r="B518" s="329" t="s">
        <v>623</v>
      </c>
      <c r="C518" s="67" t="s">
        <v>181</v>
      </c>
      <c r="D518" s="66" t="s">
        <v>0</v>
      </c>
      <c r="E518" s="66">
        <v>36</v>
      </c>
      <c r="F518" s="66">
        <v>0.05</v>
      </c>
      <c r="G518" s="235">
        <f>VLOOKUP(B518,'[2]DUNG CU'!$B$3:$E$270,4,0)</f>
        <v>1500000</v>
      </c>
      <c r="H518" s="236">
        <f t="shared" si="16"/>
        <v>1602.5641025641025</v>
      </c>
      <c r="I518" s="236">
        <f t="shared" si="17"/>
        <v>80.128205128205138</v>
      </c>
    </row>
    <row r="519" spans="1:9" ht="21.95" customHeight="1">
      <c r="A519" s="234" t="s">
        <v>13</v>
      </c>
      <c r="B519" s="329" t="s">
        <v>624</v>
      </c>
      <c r="C519" s="67" t="s">
        <v>182</v>
      </c>
      <c r="D519" s="66" t="s">
        <v>2</v>
      </c>
      <c r="E519" s="66">
        <v>24</v>
      </c>
      <c r="F519" s="66">
        <v>0.6</v>
      </c>
      <c r="G519" s="235">
        <f>VLOOKUP(B519,'[2]DUNG CU'!$B$3:$E$270,4,0)</f>
        <v>40000</v>
      </c>
      <c r="H519" s="236">
        <f t="shared" si="16"/>
        <v>64.102564102564102</v>
      </c>
      <c r="I519" s="236">
        <f t="shared" si="17"/>
        <v>38.46153846153846</v>
      </c>
    </row>
    <row r="520" spans="1:9" ht="21.95" customHeight="1">
      <c r="A520" s="234" t="s">
        <v>13</v>
      </c>
      <c r="B520" s="329" t="s">
        <v>625</v>
      </c>
      <c r="C520" s="67" t="s">
        <v>183</v>
      </c>
      <c r="D520" s="66" t="s">
        <v>0</v>
      </c>
      <c r="E520" s="66">
        <v>72</v>
      </c>
      <c r="F520" s="66">
        <v>0.6</v>
      </c>
      <c r="G520" s="235">
        <f>VLOOKUP(B520,'[2]DUNG CU'!$B$3:$E$270,4,0)</f>
        <v>3800000</v>
      </c>
      <c r="H520" s="236">
        <f t="shared" si="16"/>
        <v>2029.91452991453</v>
      </c>
      <c r="I520" s="236">
        <f t="shared" si="17"/>
        <v>1217.948717948718</v>
      </c>
    </row>
    <row r="521" spans="1:9" ht="21.95" customHeight="1">
      <c r="A521" s="234" t="s">
        <v>13</v>
      </c>
      <c r="B521" s="329" t="s">
        <v>626</v>
      </c>
      <c r="C521" s="67" t="s">
        <v>184</v>
      </c>
      <c r="D521" s="66" t="s">
        <v>0</v>
      </c>
      <c r="E521" s="66">
        <v>72</v>
      </c>
      <c r="F521" s="66">
        <v>0.6</v>
      </c>
      <c r="G521" s="235">
        <f>VLOOKUP(B521,'[2]DUNG CU'!$B$3:$E$270,4,0)</f>
        <v>2850000</v>
      </c>
      <c r="H521" s="236">
        <f t="shared" si="16"/>
        <v>1522.4358974358975</v>
      </c>
      <c r="I521" s="236">
        <f t="shared" si="17"/>
        <v>913.46153846153845</v>
      </c>
    </row>
    <row r="522" spans="1:9" ht="21.95" customHeight="1">
      <c r="A522" s="234" t="s">
        <v>13</v>
      </c>
      <c r="B522" s="329" t="s">
        <v>627</v>
      </c>
      <c r="C522" s="67" t="s">
        <v>185</v>
      </c>
      <c r="D522" s="66" t="s">
        <v>0</v>
      </c>
      <c r="E522" s="66">
        <v>72</v>
      </c>
      <c r="F522" s="66">
        <v>0.6</v>
      </c>
      <c r="G522" s="235">
        <f>VLOOKUP(B522,'[2]DUNG CU'!$B$3:$E$270,4,0)</f>
        <v>80000</v>
      </c>
      <c r="H522" s="236">
        <f t="shared" si="16"/>
        <v>42.735042735042732</v>
      </c>
      <c r="I522" s="236">
        <f t="shared" si="17"/>
        <v>25.641025641025639</v>
      </c>
    </row>
    <row r="523" spans="1:9" ht="21.95" customHeight="1">
      <c r="A523" s="234" t="s">
        <v>13</v>
      </c>
      <c r="B523" s="329" t="s">
        <v>628</v>
      </c>
      <c r="C523" s="67" t="s">
        <v>186</v>
      </c>
      <c r="D523" s="66" t="s">
        <v>1</v>
      </c>
      <c r="E523" s="66" t="s">
        <v>13</v>
      </c>
      <c r="F523" s="66">
        <v>1.157</v>
      </c>
      <c r="G523" s="235">
        <f>VLOOKUP(B523,'[2]DUNG CU'!$B$3:$E$270,4,0)</f>
        <v>1755</v>
      </c>
      <c r="H523" s="236"/>
      <c r="I523" s="236">
        <f>F523*G523</f>
        <v>2030.5350000000001</v>
      </c>
    </row>
    <row r="524" spans="1:9" ht="21.95" customHeight="1">
      <c r="A524" s="234"/>
      <c r="B524" s="329"/>
      <c r="C524" s="239" t="s">
        <v>915</v>
      </c>
      <c r="D524" s="240"/>
      <c r="E524" s="240"/>
      <c r="F524" s="241">
        <v>0.1</v>
      </c>
      <c r="G524" s="235"/>
      <c r="H524" s="236"/>
      <c r="I524" s="236">
        <f>SUM(I492:I523)*F524</f>
        <v>16051.531064102564</v>
      </c>
    </row>
    <row r="525" spans="1:9" ht="21.95" customHeight="1">
      <c r="A525" s="234">
        <v>27</v>
      </c>
      <c r="B525" s="331" t="s">
        <v>1160</v>
      </c>
      <c r="C525" s="495" t="s">
        <v>1296</v>
      </c>
      <c r="D525" s="495"/>
      <c r="E525" s="499" t="s">
        <v>244</v>
      </c>
      <c r="F525" s="500"/>
      <c r="G525" s="501"/>
      <c r="H525" s="236"/>
      <c r="I525" s="237">
        <f>I491</f>
        <v>176567</v>
      </c>
    </row>
    <row r="526" spans="1:9" ht="21.95" customHeight="1">
      <c r="A526" s="234">
        <v>28</v>
      </c>
      <c r="B526" s="331" t="s">
        <v>1161</v>
      </c>
      <c r="C526" s="495" t="s">
        <v>245</v>
      </c>
      <c r="D526" s="495"/>
      <c r="E526" s="493" t="s">
        <v>13</v>
      </c>
      <c r="F526" s="493"/>
      <c r="G526" s="235"/>
      <c r="H526" s="236"/>
      <c r="I526" s="237">
        <f>ROUND(SUM(I527:I558),0)</f>
        <v>176719</v>
      </c>
    </row>
    <row r="527" spans="1:9" ht="21.95" customHeight="1">
      <c r="A527" s="234" t="s">
        <v>13</v>
      </c>
      <c r="B527" s="329" t="s">
        <v>594</v>
      </c>
      <c r="C527" s="67" t="s">
        <v>159</v>
      </c>
      <c r="D527" s="66" t="s">
        <v>0</v>
      </c>
      <c r="E527" s="66">
        <v>6</v>
      </c>
      <c r="F527" s="66">
        <v>0.7</v>
      </c>
      <c r="G527" s="235">
        <f>VLOOKUP(B527,'[2]DUNG CU'!$B$3:$E$270,4,0)</f>
        <v>55000</v>
      </c>
      <c r="H527" s="236">
        <f t="shared" si="16"/>
        <v>352.56410256410254</v>
      </c>
      <c r="I527" s="236">
        <f t="shared" si="17"/>
        <v>246.79487179487177</v>
      </c>
    </row>
    <row r="528" spans="1:9" ht="21.95" customHeight="1">
      <c r="A528" s="234" t="s">
        <v>13</v>
      </c>
      <c r="B528" s="329" t="s">
        <v>640</v>
      </c>
      <c r="C528" s="67" t="s">
        <v>203</v>
      </c>
      <c r="D528" s="66" t="s">
        <v>0</v>
      </c>
      <c r="E528" s="66">
        <v>6</v>
      </c>
      <c r="F528" s="66">
        <v>0.7</v>
      </c>
      <c r="G528" s="235">
        <f>VLOOKUP(B528,'[2]DUNG CU'!$B$3:$E$270,4,0)</f>
        <v>70000</v>
      </c>
      <c r="H528" s="236">
        <f t="shared" si="16"/>
        <v>448.71794871794873</v>
      </c>
      <c r="I528" s="236">
        <f t="shared" si="17"/>
        <v>314.10256410256409</v>
      </c>
    </row>
    <row r="529" spans="1:9" ht="21.95" customHeight="1">
      <c r="A529" s="234" t="s">
        <v>13</v>
      </c>
      <c r="B529" s="329" t="s">
        <v>636</v>
      </c>
      <c r="C529" s="67" t="s">
        <v>195</v>
      </c>
      <c r="D529" s="66" t="s">
        <v>0</v>
      </c>
      <c r="E529" s="66">
        <v>6</v>
      </c>
      <c r="F529" s="66">
        <v>0.7</v>
      </c>
      <c r="G529" s="235">
        <f>VLOOKUP(B529,'[2]DUNG CU'!$B$3:$E$270,4,0)</f>
        <v>4600000</v>
      </c>
      <c r="H529" s="236">
        <f t="shared" si="16"/>
        <v>29487.179487179488</v>
      </c>
      <c r="I529" s="236">
        <f t="shared" si="17"/>
        <v>20641.025641025641</v>
      </c>
    </row>
    <row r="530" spans="1:9" ht="21.95" customHeight="1">
      <c r="A530" s="234" t="s">
        <v>13</v>
      </c>
      <c r="B530" s="329" t="s">
        <v>631</v>
      </c>
      <c r="C530" s="67" t="s">
        <v>189</v>
      </c>
      <c r="D530" s="66" t="s">
        <v>0</v>
      </c>
      <c r="E530" s="66">
        <v>1</v>
      </c>
      <c r="F530" s="66">
        <v>0.7</v>
      </c>
      <c r="G530" s="235">
        <f>VLOOKUP(B530,'[2]DUNG CU'!$B$3:$E$270,4,0)</f>
        <v>3000</v>
      </c>
      <c r="H530" s="236">
        <f t="shared" si="16"/>
        <v>115.38461538461539</v>
      </c>
      <c r="I530" s="236">
        <f t="shared" si="17"/>
        <v>80.769230769230759</v>
      </c>
    </row>
    <row r="531" spans="1:9" ht="21.95" customHeight="1">
      <c r="A531" s="234" t="s">
        <v>13</v>
      </c>
      <c r="B531" s="329" t="s">
        <v>574</v>
      </c>
      <c r="C531" s="67" t="s">
        <v>33</v>
      </c>
      <c r="D531" s="66" t="s">
        <v>0</v>
      </c>
      <c r="E531" s="66">
        <v>6</v>
      </c>
      <c r="F531" s="66">
        <v>0.7</v>
      </c>
      <c r="G531" s="235">
        <f>VLOOKUP(B531,'[2]DUNG CU'!$B$3:$E$270,4,0)</f>
        <v>110000</v>
      </c>
      <c r="H531" s="236">
        <f t="shared" si="16"/>
        <v>705.12820512820508</v>
      </c>
      <c r="I531" s="236">
        <f t="shared" si="17"/>
        <v>493.58974358974353</v>
      </c>
    </row>
    <row r="532" spans="1:9" ht="21.95" customHeight="1">
      <c r="A532" s="234" t="s">
        <v>13</v>
      </c>
      <c r="B532" s="329" t="s">
        <v>645</v>
      </c>
      <c r="C532" s="67" t="s">
        <v>210</v>
      </c>
      <c r="D532" s="66" t="s">
        <v>0</v>
      </c>
      <c r="E532" s="66">
        <v>6</v>
      </c>
      <c r="F532" s="66">
        <v>0.7</v>
      </c>
      <c r="G532" s="235">
        <f>VLOOKUP(B532,'[2]DUNG CU'!$B$3:$E$270,4,0)</f>
        <v>170000</v>
      </c>
      <c r="H532" s="236">
        <f t="shared" si="16"/>
        <v>1089.7435897435898</v>
      </c>
      <c r="I532" s="236">
        <f t="shared" si="17"/>
        <v>762.82051282051282</v>
      </c>
    </row>
    <row r="533" spans="1:9" ht="21.95" customHeight="1">
      <c r="A533" s="234" t="s">
        <v>13</v>
      </c>
      <c r="B533" s="329" t="s">
        <v>637</v>
      </c>
      <c r="C533" s="67" t="s">
        <v>198</v>
      </c>
      <c r="D533" s="66" t="s">
        <v>0</v>
      </c>
      <c r="E533" s="66">
        <v>6</v>
      </c>
      <c r="F533" s="66">
        <v>0.7</v>
      </c>
      <c r="G533" s="235">
        <f>VLOOKUP(B533,'[2]DUNG CU'!$B$3:$E$270,4,0)</f>
        <v>85000</v>
      </c>
      <c r="H533" s="236">
        <f t="shared" si="16"/>
        <v>544.87179487179492</v>
      </c>
      <c r="I533" s="236">
        <f t="shared" si="17"/>
        <v>381.41025641025641</v>
      </c>
    </row>
    <row r="534" spans="1:9" ht="21.95" customHeight="1">
      <c r="A534" s="234" t="s">
        <v>13</v>
      </c>
      <c r="B534" s="329" t="s">
        <v>639</v>
      </c>
      <c r="C534" s="67" t="s">
        <v>200</v>
      </c>
      <c r="D534" s="66" t="s">
        <v>0</v>
      </c>
      <c r="E534" s="66">
        <v>6</v>
      </c>
      <c r="F534" s="66">
        <v>0.7</v>
      </c>
      <c r="G534" s="235">
        <f>VLOOKUP(B534,'[2]DUNG CU'!$B$3:$E$270,4,0)</f>
        <v>150000</v>
      </c>
      <c r="H534" s="236">
        <f t="shared" si="16"/>
        <v>961.53846153846155</v>
      </c>
      <c r="I534" s="236">
        <f t="shared" si="17"/>
        <v>673.07692307692309</v>
      </c>
    </row>
    <row r="535" spans="1:9" ht="21.95" customHeight="1">
      <c r="A535" s="234" t="s">
        <v>13</v>
      </c>
      <c r="B535" s="329" t="s">
        <v>598</v>
      </c>
      <c r="C535" s="67" t="s">
        <v>197</v>
      </c>
      <c r="D535" s="66" t="s">
        <v>0</v>
      </c>
      <c r="E535" s="66">
        <v>6</v>
      </c>
      <c r="F535" s="66">
        <v>0.7</v>
      </c>
      <c r="G535" s="235">
        <f>VLOOKUP(B535,'[2]DUNG CU'!$B$3:$E$270,4,0)</f>
        <v>70000</v>
      </c>
      <c r="H535" s="236">
        <f t="shared" si="16"/>
        <v>448.71794871794873</v>
      </c>
      <c r="I535" s="236">
        <f t="shared" si="17"/>
        <v>314.10256410256409</v>
      </c>
    </row>
    <row r="536" spans="1:9" ht="21.95" customHeight="1">
      <c r="A536" s="234" t="s">
        <v>13</v>
      </c>
      <c r="B536" s="329" t="s">
        <v>635</v>
      </c>
      <c r="C536" s="67" t="s">
        <v>193</v>
      </c>
      <c r="D536" s="66" t="s">
        <v>0</v>
      </c>
      <c r="E536" s="66">
        <v>6</v>
      </c>
      <c r="F536" s="66">
        <v>0.7</v>
      </c>
      <c r="G536" s="235">
        <f>VLOOKUP(B536,'[2]DUNG CU'!$B$3:$E$270,4,0)</f>
        <v>15000</v>
      </c>
      <c r="H536" s="236">
        <f t="shared" si="16"/>
        <v>96.15384615384616</v>
      </c>
      <c r="I536" s="236">
        <f t="shared" si="17"/>
        <v>67.307692307692307</v>
      </c>
    </row>
    <row r="537" spans="1:9" ht="21.95" customHeight="1">
      <c r="A537" s="234" t="s">
        <v>13</v>
      </c>
      <c r="B537" s="329" t="s">
        <v>609</v>
      </c>
      <c r="C537" s="67" t="s">
        <v>165</v>
      </c>
      <c r="D537" s="66" t="s">
        <v>0</v>
      </c>
      <c r="E537" s="66">
        <v>6</v>
      </c>
      <c r="F537" s="66">
        <v>0.7</v>
      </c>
      <c r="G537" s="235">
        <f>VLOOKUP(B537,'[2]DUNG CU'!$B$3:$E$270,4,0)</f>
        <v>44000</v>
      </c>
      <c r="H537" s="236">
        <f t="shared" si="16"/>
        <v>282.05128205128204</v>
      </c>
      <c r="I537" s="236">
        <f t="shared" si="17"/>
        <v>197.43589743589743</v>
      </c>
    </row>
    <row r="538" spans="1:9" ht="21.95" customHeight="1">
      <c r="A538" s="234"/>
      <c r="B538" s="329" t="s">
        <v>603</v>
      </c>
      <c r="C538" s="67" t="s">
        <v>246</v>
      </c>
      <c r="D538" s="66" t="s">
        <v>0</v>
      </c>
      <c r="E538" s="66">
        <v>12</v>
      </c>
      <c r="F538" s="66">
        <v>0.7</v>
      </c>
      <c r="G538" s="235">
        <f>VLOOKUP(B538,'[2]DUNG CU'!$B$3:$E$270,4,0)</f>
        <v>22727270</v>
      </c>
      <c r="H538" s="236">
        <f t="shared" si="16"/>
        <v>72843.814102564109</v>
      </c>
      <c r="I538" s="236">
        <f t="shared" si="17"/>
        <v>50990.669871794875</v>
      </c>
    </row>
    <row r="539" spans="1:9" ht="21.95" customHeight="1">
      <c r="A539" s="234" t="s">
        <v>13</v>
      </c>
      <c r="B539" s="329" t="s">
        <v>666</v>
      </c>
      <c r="C539" s="67" t="s">
        <v>247</v>
      </c>
      <c r="D539" s="66" t="s">
        <v>0</v>
      </c>
      <c r="E539" s="66">
        <v>2</v>
      </c>
      <c r="F539" s="66">
        <v>0.6</v>
      </c>
      <c r="G539" s="235">
        <f>VLOOKUP(B539,'[2]DUNG CU'!$B$3:$E$270,4,0)</f>
        <v>1450000</v>
      </c>
      <c r="H539" s="236">
        <f t="shared" si="16"/>
        <v>27884.615384615383</v>
      </c>
      <c r="I539" s="236">
        <f t="shared" si="17"/>
        <v>16730.76923076923</v>
      </c>
    </row>
    <row r="540" spans="1:9" ht="21.95" customHeight="1">
      <c r="A540" s="234" t="s">
        <v>13</v>
      </c>
      <c r="B540" s="329" t="s">
        <v>613</v>
      </c>
      <c r="C540" s="67" t="s">
        <v>170</v>
      </c>
      <c r="D540" s="66" t="s">
        <v>0</v>
      </c>
      <c r="E540" s="66">
        <v>24</v>
      </c>
      <c r="F540" s="66">
        <v>0.7</v>
      </c>
      <c r="G540" s="235">
        <f>VLOOKUP(B540,'[2]DUNG CU'!$B$3:$E$270,4,0)</f>
        <v>15000000</v>
      </c>
      <c r="H540" s="236">
        <f t="shared" si="16"/>
        <v>24038.461538461539</v>
      </c>
      <c r="I540" s="236">
        <f t="shared" si="17"/>
        <v>16826.923076923078</v>
      </c>
    </row>
    <row r="541" spans="1:9" ht="21.95" customHeight="1">
      <c r="A541" s="234" t="s">
        <v>13</v>
      </c>
      <c r="B541" s="329" t="s">
        <v>614</v>
      </c>
      <c r="C541" s="67" t="s">
        <v>171</v>
      </c>
      <c r="D541" s="66" t="s">
        <v>0</v>
      </c>
      <c r="E541" s="66">
        <v>24</v>
      </c>
      <c r="F541" s="66">
        <v>0.7</v>
      </c>
      <c r="G541" s="235">
        <f>VLOOKUP(B541,'[2]DUNG CU'!$B$3:$E$270,4,0)</f>
        <v>4500000</v>
      </c>
      <c r="H541" s="236">
        <f t="shared" si="16"/>
        <v>7211.5384615384619</v>
      </c>
      <c r="I541" s="236">
        <f t="shared" si="17"/>
        <v>5048.0769230769229</v>
      </c>
    </row>
    <row r="542" spans="1:9" ht="21.95" customHeight="1">
      <c r="A542" s="234" t="s">
        <v>13</v>
      </c>
      <c r="B542" s="329" t="s">
        <v>667</v>
      </c>
      <c r="C542" s="67" t="s">
        <v>248</v>
      </c>
      <c r="D542" s="66" t="s">
        <v>0</v>
      </c>
      <c r="E542" s="66">
        <v>24</v>
      </c>
      <c r="F542" s="66">
        <v>0.7</v>
      </c>
      <c r="G542" s="235">
        <f>VLOOKUP(B542,'[2]DUNG CU'!$B$3:$E$270,4,0)</f>
        <v>14000000</v>
      </c>
      <c r="H542" s="236">
        <f t="shared" si="16"/>
        <v>22435.897435897437</v>
      </c>
      <c r="I542" s="236">
        <f t="shared" si="17"/>
        <v>15705.128205128205</v>
      </c>
    </row>
    <row r="543" spans="1:9" ht="21.95" customHeight="1">
      <c r="A543" s="234" t="s">
        <v>13</v>
      </c>
      <c r="B543" s="329" t="s">
        <v>615</v>
      </c>
      <c r="C543" s="67" t="s">
        <v>172</v>
      </c>
      <c r="D543" s="66" t="s">
        <v>0</v>
      </c>
      <c r="E543" s="66">
        <v>6</v>
      </c>
      <c r="F543" s="66">
        <v>0.7</v>
      </c>
      <c r="G543" s="235">
        <f>VLOOKUP(B543,'[2]DUNG CU'!$B$3:$E$270,4,0)</f>
        <v>340000</v>
      </c>
      <c r="H543" s="236">
        <f t="shared" si="16"/>
        <v>2179.4871794871797</v>
      </c>
      <c r="I543" s="236">
        <f t="shared" si="17"/>
        <v>1525.6410256410256</v>
      </c>
    </row>
    <row r="544" spans="1:9" ht="21.95" customHeight="1">
      <c r="A544" s="234" t="s">
        <v>13</v>
      </c>
      <c r="B544" s="329" t="s">
        <v>616</v>
      </c>
      <c r="C544" s="67" t="s">
        <v>173</v>
      </c>
      <c r="D544" s="66" t="s">
        <v>0</v>
      </c>
      <c r="E544" s="66">
        <v>6</v>
      </c>
      <c r="F544" s="66">
        <v>0.7</v>
      </c>
      <c r="G544" s="235">
        <f>VLOOKUP(B544,'[2]DUNG CU'!$B$3:$E$270,4,0)</f>
        <v>700000</v>
      </c>
      <c r="H544" s="236">
        <f t="shared" si="16"/>
        <v>4487.1794871794873</v>
      </c>
      <c r="I544" s="236">
        <f t="shared" si="17"/>
        <v>3141.0256410256411</v>
      </c>
    </row>
    <row r="545" spans="1:9" ht="21.95" customHeight="1">
      <c r="A545" s="234" t="s">
        <v>13</v>
      </c>
      <c r="B545" s="329" t="s">
        <v>662</v>
      </c>
      <c r="C545" s="67" t="s">
        <v>241</v>
      </c>
      <c r="D545" s="66" t="s">
        <v>0</v>
      </c>
      <c r="E545" s="66">
        <v>6</v>
      </c>
      <c r="F545" s="66">
        <v>0.7</v>
      </c>
      <c r="G545" s="235">
        <f>VLOOKUP(B545,'[2]DUNG CU'!$B$3:$E$270,4,0)</f>
        <v>150000</v>
      </c>
      <c r="H545" s="236">
        <f t="shared" si="16"/>
        <v>961.53846153846155</v>
      </c>
      <c r="I545" s="236">
        <f t="shared" si="17"/>
        <v>673.07692307692309</v>
      </c>
    </row>
    <row r="546" spans="1:9" ht="21.95" customHeight="1">
      <c r="A546" s="234" t="s">
        <v>13</v>
      </c>
      <c r="B546" s="329" t="s">
        <v>617</v>
      </c>
      <c r="C546" s="67" t="s">
        <v>174</v>
      </c>
      <c r="D546" s="66" t="s">
        <v>0</v>
      </c>
      <c r="E546" s="66">
        <v>12</v>
      </c>
      <c r="F546" s="66">
        <v>0.7</v>
      </c>
      <c r="G546" s="235">
        <f>VLOOKUP(B546,'[2]DUNG CU'!$B$3:$E$270,4,0)</f>
        <v>30000</v>
      </c>
      <c r="H546" s="236">
        <f t="shared" si="16"/>
        <v>96.15384615384616</v>
      </c>
      <c r="I546" s="236">
        <f t="shared" si="17"/>
        <v>67.307692307692307</v>
      </c>
    </row>
    <row r="547" spans="1:9" ht="21.95" customHeight="1">
      <c r="A547" s="234" t="s">
        <v>13</v>
      </c>
      <c r="B547" s="329" t="s">
        <v>618</v>
      </c>
      <c r="C547" s="67" t="s">
        <v>175</v>
      </c>
      <c r="D547" s="66" t="s">
        <v>176</v>
      </c>
      <c r="E547" s="66">
        <v>0.3</v>
      </c>
      <c r="F547" s="66">
        <v>0.2</v>
      </c>
      <c r="G547" s="235">
        <f>VLOOKUP(B547,'[2]DUNG CU'!$B$3:$E$270,4,0)</f>
        <v>400000</v>
      </c>
      <c r="H547" s="236">
        <f t="shared" si="16"/>
        <v>51282.051282051281</v>
      </c>
      <c r="I547" s="236">
        <f t="shared" si="17"/>
        <v>10256.410256410258</v>
      </c>
    </row>
    <row r="548" spans="1:9" ht="21.95" customHeight="1">
      <c r="A548" s="234" t="s">
        <v>13</v>
      </c>
      <c r="B548" s="329" t="s">
        <v>619</v>
      </c>
      <c r="C548" s="67" t="s">
        <v>177</v>
      </c>
      <c r="D548" s="66" t="s">
        <v>176</v>
      </c>
      <c r="E548" s="66">
        <v>0.3</v>
      </c>
      <c r="F548" s="66">
        <v>0.2</v>
      </c>
      <c r="G548" s="235">
        <f>VLOOKUP(B548,'[2]DUNG CU'!$B$3:$E$270,4,0)</f>
        <v>400000</v>
      </c>
      <c r="H548" s="236">
        <f t="shared" si="16"/>
        <v>51282.051282051281</v>
      </c>
      <c r="I548" s="236">
        <f t="shared" si="17"/>
        <v>10256.410256410258</v>
      </c>
    </row>
    <row r="549" spans="1:9" ht="21.95" customHeight="1">
      <c r="A549" s="234" t="s">
        <v>13</v>
      </c>
      <c r="B549" s="329" t="s">
        <v>620</v>
      </c>
      <c r="C549" s="67" t="s">
        <v>178</v>
      </c>
      <c r="D549" s="66" t="s">
        <v>0</v>
      </c>
      <c r="E549" s="66">
        <v>36</v>
      </c>
      <c r="F549" s="66">
        <v>0.16</v>
      </c>
      <c r="G549" s="235">
        <f>VLOOKUP(B549,'[2]DUNG CU'!$B$3:$E$270,4,0)</f>
        <v>500000</v>
      </c>
      <c r="H549" s="236">
        <f t="shared" si="16"/>
        <v>534.18803418803418</v>
      </c>
      <c r="I549" s="236">
        <f t="shared" si="17"/>
        <v>85.470085470085465</v>
      </c>
    </row>
    <row r="550" spans="1:9" ht="21.95" customHeight="1">
      <c r="A550" s="234" t="s">
        <v>13</v>
      </c>
      <c r="B550" s="238" t="s">
        <v>621</v>
      </c>
      <c r="C550" s="67" t="s">
        <v>179</v>
      </c>
      <c r="D550" s="66" t="s">
        <v>0</v>
      </c>
      <c r="E550" s="66">
        <v>36</v>
      </c>
      <c r="F550" s="66">
        <v>0.16</v>
      </c>
      <c r="G550" s="235">
        <f>VLOOKUP(B550,'[2]DUNG CU'!$B$3:$E$270,4,0)</f>
        <v>250000</v>
      </c>
      <c r="H550" s="236">
        <f t="shared" si="16"/>
        <v>267.09401709401709</v>
      </c>
      <c r="I550" s="236">
        <f t="shared" si="17"/>
        <v>42.735042735042732</v>
      </c>
    </row>
    <row r="551" spans="1:9" ht="21.95" customHeight="1">
      <c r="A551" s="234" t="s">
        <v>13</v>
      </c>
      <c r="B551" s="238" t="s">
        <v>622</v>
      </c>
      <c r="C551" s="67" t="s">
        <v>180</v>
      </c>
      <c r="D551" s="66" t="s">
        <v>0</v>
      </c>
      <c r="E551" s="66">
        <v>60</v>
      </c>
      <c r="F551" s="66">
        <v>8.0000000000000002E-3</v>
      </c>
      <c r="G551" s="235">
        <f>VLOOKUP(B551,'[2]DUNG CU'!$B$3:$E$270,4,0)</f>
        <v>3000000</v>
      </c>
      <c r="H551" s="236">
        <f t="shared" si="16"/>
        <v>1923.0769230769231</v>
      </c>
      <c r="I551" s="236">
        <f t="shared" si="17"/>
        <v>15.384615384615385</v>
      </c>
    </row>
    <row r="552" spans="1:9" ht="21.95" customHeight="1">
      <c r="A552" s="234" t="s">
        <v>13</v>
      </c>
      <c r="B552" s="329" t="s">
        <v>623</v>
      </c>
      <c r="C552" s="67" t="s">
        <v>181</v>
      </c>
      <c r="D552" s="66" t="s">
        <v>0</v>
      </c>
      <c r="E552" s="66">
        <v>36</v>
      </c>
      <c r="F552" s="66">
        <v>0.06</v>
      </c>
      <c r="G552" s="235">
        <f>VLOOKUP(B552,'[2]DUNG CU'!$B$3:$E$270,4,0)</f>
        <v>1500000</v>
      </c>
      <c r="H552" s="236">
        <f t="shared" si="16"/>
        <v>1602.5641025641025</v>
      </c>
      <c r="I552" s="236">
        <f t="shared" si="17"/>
        <v>96.153846153846146</v>
      </c>
    </row>
    <row r="553" spans="1:9" ht="21.95" customHeight="1">
      <c r="A553" s="234" t="s">
        <v>13</v>
      </c>
      <c r="B553" s="329" t="s">
        <v>624</v>
      </c>
      <c r="C553" s="67" t="s">
        <v>182</v>
      </c>
      <c r="D553" s="66" t="s">
        <v>2</v>
      </c>
      <c r="E553" s="66">
        <v>24</v>
      </c>
      <c r="F553" s="66">
        <v>0.7</v>
      </c>
      <c r="G553" s="235">
        <f>VLOOKUP(B553,'[2]DUNG CU'!$B$3:$E$270,4,0)</f>
        <v>40000</v>
      </c>
      <c r="H553" s="236">
        <f t="shared" si="16"/>
        <v>64.102564102564102</v>
      </c>
      <c r="I553" s="236">
        <f t="shared" si="17"/>
        <v>44.871794871794869</v>
      </c>
    </row>
    <row r="554" spans="1:9" ht="21.95" customHeight="1">
      <c r="A554" s="234" t="s">
        <v>13</v>
      </c>
      <c r="B554" s="329" t="s">
        <v>625</v>
      </c>
      <c r="C554" s="67" t="s">
        <v>183</v>
      </c>
      <c r="D554" s="66" t="s">
        <v>0</v>
      </c>
      <c r="E554" s="66">
        <v>72</v>
      </c>
      <c r="F554" s="66">
        <v>0.7</v>
      </c>
      <c r="G554" s="235">
        <f>VLOOKUP(B554,'[2]DUNG CU'!$B$3:$E$270,4,0)</f>
        <v>3800000</v>
      </c>
      <c r="H554" s="236">
        <f t="shared" si="16"/>
        <v>2029.91452991453</v>
      </c>
      <c r="I554" s="236">
        <f t="shared" si="17"/>
        <v>1420.9401709401709</v>
      </c>
    </row>
    <row r="555" spans="1:9" ht="21.95" customHeight="1">
      <c r="A555" s="234" t="s">
        <v>13</v>
      </c>
      <c r="B555" s="329" t="s">
        <v>626</v>
      </c>
      <c r="C555" s="67" t="s">
        <v>184</v>
      </c>
      <c r="D555" s="66" t="s">
        <v>0</v>
      </c>
      <c r="E555" s="66">
        <v>72</v>
      </c>
      <c r="F555" s="66">
        <v>0.7</v>
      </c>
      <c r="G555" s="235">
        <f>VLOOKUP(B555,'[2]DUNG CU'!$B$3:$E$270,4,0)</f>
        <v>2850000</v>
      </c>
      <c r="H555" s="236">
        <f t="shared" si="16"/>
        <v>1522.4358974358975</v>
      </c>
      <c r="I555" s="236">
        <f t="shared" si="17"/>
        <v>1065.7051282051282</v>
      </c>
    </row>
    <row r="556" spans="1:9" ht="21.95" customHeight="1">
      <c r="A556" s="234" t="s">
        <v>13</v>
      </c>
      <c r="B556" s="329" t="s">
        <v>627</v>
      </c>
      <c r="C556" s="67" t="s">
        <v>185</v>
      </c>
      <c r="D556" s="66" t="s">
        <v>0</v>
      </c>
      <c r="E556" s="66">
        <v>72</v>
      </c>
      <c r="F556" s="66">
        <v>0.7</v>
      </c>
      <c r="G556" s="235">
        <f>VLOOKUP(B556,'[2]DUNG CU'!$B$3:$E$270,4,0)</f>
        <v>80000</v>
      </c>
      <c r="H556" s="236">
        <f t="shared" si="16"/>
        <v>42.735042735042732</v>
      </c>
      <c r="I556" s="236">
        <f t="shared" si="17"/>
        <v>29.914529914529911</v>
      </c>
    </row>
    <row r="557" spans="1:9" ht="21.95" customHeight="1">
      <c r="A557" s="234" t="s">
        <v>13</v>
      </c>
      <c r="B557" s="329" t="s">
        <v>628</v>
      </c>
      <c r="C557" s="67" t="s">
        <v>186</v>
      </c>
      <c r="D557" s="66" t="s">
        <v>1</v>
      </c>
      <c r="E557" s="66" t="s">
        <v>13</v>
      </c>
      <c r="F557" s="66">
        <v>1.401</v>
      </c>
      <c r="G557" s="235">
        <f>VLOOKUP(B557,'[2]DUNG CU'!$B$3:$E$270,4,0)</f>
        <v>1755</v>
      </c>
      <c r="H557" s="236"/>
      <c r="I557" s="236">
        <f>F557*G557</f>
        <v>2458.7550000000001</v>
      </c>
    </row>
    <row r="558" spans="1:9" ht="21.95" customHeight="1">
      <c r="A558" s="234"/>
      <c r="B558" s="329"/>
      <c r="C558" s="239" t="s">
        <v>915</v>
      </c>
      <c r="D558" s="240"/>
      <c r="E558" s="240"/>
      <c r="F558" s="241">
        <v>0.1</v>
      </c>
      <c r="G558" s="235"/>
      <c r="H558" s="236"/>
      <c r="I558" s="236">
        <f>SUM(I527:I557)*F558</f>
        <v>16065.38052136752</v>
      </c>
    </row>
    <row r="559" spans="1:9" ht="21.95" customHeight="1">
      <c r="A559" s="234">
        <v>29</v>
      </c>
      <c r="B559" s="331" t="s">
        <v>1162</v>
      </c>
      <c r="C559" s="495" t="s">
        <v>249</v>
      </c>
      <c r="D559" s="495"/>
      <c r="E559" s="494" t="s">
        <v>13</v>
      </c>
      <c r="F559" s="494"/>
      <c r="G559" s="235"/>
      <c r="H559" s="236"/>
      <c r="I559" s="237">
        <f>ROUND(SUM(I560:I591),0)</f>
        <v>176158</v>
      </c>
    </row>
    <row r="560" spans="1:9" ht="21.95" customHeight="1">
      <c r="A560" s="234" t="s">
        <v>13</v>
      </c>
      <c r="B560" s="329" t="s">
        <v>594</v>
      </c>
      <c r="C560" s="67" t="s">
        <v>159</v>
      </c>
      <c r="D560" s="66" t="s">
        <v>0</v>
      </c>
      <c r="E560" s="66">
        <v>6</v>
      </c>
      <c r="F560" s="66">
        <v>0.7</v>
      </c>
      <c r="G560" s="235">
        <f>VLOOKUP(B560,'[2]DUNG CU'!$B$3:$E$270,4,0)</f>
        <v>55000</v>
      </c>
      <c r="H560" s="236">
        <f t="shared" si="16"/>
        <v>352.56410256410254</v>
      </c>
      <c r="I560" s="236">
        <f t="shared" si="17"/>
        <v>246.79487179487177</v>
      </c>
    </row>
    <row r="561" spans="1:9" ht="21.95" customHeight="1">
      <c r="A561" s="234" t="s">
        <v>13</v>
      </c>
      <c r="B561" s="329" t="s">
        <v>640</v>
      </c>
      <c r="C561" s="67" t="s">
        <v>203</v>
      </c>
      <c r="D561" s="66" t="s">
        <v>0</v>
      </c>
      <c r="E561" s="66">
        <v>6</v>
      </c>
      <c r="F561" s="66">
        <v>0.7</v>
      </c>
      <c r="G561" s="235">
        <f>VLOOKUP(B561,'[2]DUNG CU'!$B$3:$E$270,4,0)</f>
        <v>70000</v>
      </c>
      <c r="H561" s="236">
        <f t="shared" si="16"/>
        <v>448.71794871794873</v>
      </c>
      <c r="I561" s="236">
        <f t="shared" si="17"/>
        <v>314.10256410256409</v>
      </c>
    </row>
    <row r="562" spans="1:9" ht="21.95" customHeight="1">
      <c r="A562" s="234" t="s">
        <v>13</v>
      </c>
      <c r="B562" s="329" t="s">
        <v>636</v>
      </c>
      <c r="C562" s="67" t="s">
        <v>195</v>
      </c>
      <c r="D562" s="66" t="s">
        <v>0</v>
      </c>
      <c r="E562" s="66">
        <v>6</v>
      </c>
      <c r="F562" s="66">
        <v>0.7</v>
      </c>
      <c r="G562" s="235">
        <f>VLOOKUP(B562,'[2]DUNG CU'!$B$3:$E$270,4,0)</f>
        <v>4600000</v>
      </c>
      <c r="H562" s="236">
        <f t="shared" si="16"/>
        <v>29487.179487179488</v>
      </c>
      <c r="I562" s="236">
        <f t="shared" si="17"/>
        <v>20641.025641025641</v>
      </c>
    </row>
    <row r="563" spans="1:9" ht="21.95" customHeight="1">
      <c r="A563" s="234" t="s">
        <v>13</v>
      </c>
      <c r="B563" s="329" t="s">
        <v>631</v>
      </c>
      <c r="C563" s="67" t="s">
        <v>189</v>
      </c>
      <c r="D563" s="66" t="s">
        <v>0</v>
      </c>
      <c r="E563" s="66">
        <v>1</v>
      </c>
      <c r="F563" s="66">
        <v>0.7</v>
      </c>
      <c r="G563" s="235">
        <f>VLOOKUP(B563,'[2]DUNG CU'!$B$3:$E$270,4,0)</f>
        <v>3000</v>
      </c>
      <c r="H563" s="236">
        <f t="shared" si="16"/>
        <v>115.38461538461539</v>
      </c>
      <c r="I563" s="236">
        <f t="shared" si="17"/>
        <v>80.769230769230759</v>
      </c>
    </row>
    <row r="564" spans="1:9" ht="21.95" customHeight="1">
      <c r="A564" s="234" t="s">
        <v>13</v>
      </c>
      <c r="B564" s="329" t="s">
        <v>574</v>
      </c>
      <c r="C564" s="67" t="s">
        <v>33</v>
      </c>
      <c r="D564" s="66" t="s">
        <v>0</v>
      </c>
      <c r="E564" s="66">
        <v>6</v>
      </c>
      <c r="F564" s="66">
        <v>0.7</v>
      </c>
      <c r="G564" s="235">
        <f>VLOOKUP(B564,'[2]DUNG CU'!$B$3:$E$270,4,0)</f>
        <v>110000</v>
      </c>
      <c r="H564" s="236">
        <f t="shared" si="16"/>
        <v>705.12820512820508</v>
      </c>
      <c r="I564" s="236">
        <f t="shared" si="17"/>
        <v>493.58974358974353</v>
      </c>
    </row>
    <row r="565" spans="1:9" ht="21.95" customHeight="1">
      <c r="A565" s="234" t="s">
        <v>13</v>
      </c>
      <c r="B565" s="329" t="s">
        <v>645</v>
      </c>
      <c r="C565" s="67" t="s">
        <v>210</v>
      </c>
      <c r="D565" s="66" t="s">
        <v>0</v>
      </c>
      <c r="E565" s="66">
        <v>6</v>
      </c>
      <c r="F565" s="66">
        <v>0.7</v>
      </c>
      <c r="G565" s="235">
        <f>VLOOKUP(B565,'[2]DUNG CU'!$B$3:$E$270,4,0)</f>
        <v>170000</v>
      </c>
      <c r="H565" s="236">
        <f t="shared" si="16"/>
        <v>1089.7435897435898</v>
      </c>
      <c r="I565" s="236">
        <f t="shared" si="17"/>
        <v>762.82051282051282</v>
      </c>
    </row>
    <row r="566" spans="1:9" ht="21.95" customHeight="1">
      <c r="A566" s="234" t="s">
        <v>13</v>
      </c>
      <c r="B566" s="329" t="s">
        <v>637</v>
      </c>
      <c r="C566" s="67" t="s">
        <v>198</v>
      </c>
      <c r="D566" s="66" t="s">
        <v>0</v>
      </c>
      <c r="E566" s="66">
        <v>6</v>
      </c>
      <c r="F566" s="66">
        <v>0.7</v>
      </c>
      <c r="G566" s="235">
        <f>VLOOKUP(B566,'[2]DUNG CU'!$B$3:$E$270,4,0)</f>
        <v>85000</v>
      </c>
      <c r="H566" s="236">
        <f t="shared" si="16"/>
        <v>544.87179487179492</v>
      </c>
      <c r="I566" s="236">
        <f t="shared" si="17"/>
        <v>381.41025641025641</v>
      </c>
    </row>
    <row r="567" spans="1:9" ht="21.95" customHeight="1">
      <c r="A567" s="234" t="s">
        <v>13</v>
      </c>
      <c r="B567" s="329" t="s">
        <v>639</v>
      </c>
      <c r="C567" s="67" t="s">
        <v>200</v>
      </c>
      <c r="D567" s="66" t="s">
        <v>0</v>
      </c>
      <c r="E567" s="66">
        <v>6</v>
      </c>
      <c r="F567" s="66">
        <v>0.7</v>
      </c>
      <c r="G567" s="235">
        <f>VLOOKUP(B567,'[2]DUNG CU'!$B$3:$E$270,4,0)</f>
        <v>150000</v>
      </c>
      <c r="H567" s="236">
        <f t="shared" si="16"/>
        <v>961.53846153846155</v>
      </c>
      <c r="I567" s="236">
        <f t="shared" si="17"/>
        <v>673.07692307692309</v>
      </c>
    </row>
    <row r="568" spans="1:9" ht="21.95" customHeight="1">
      <c r="A568" s="234" t="s">
        <v>13</v>
      </c>
      <c r="B568" s="329" t="s">
        <v>598</v>
      </c>
      <c r="C568" s="67" t="s">
        <v>197</v>
      </c>
      <c r="D568" s="66" t="s">
        <v>0</v>
      </c>
      <c r="E568" s="66">
        <v>6</v>
      </c>
      <c r="F568" s="66">
        <v>0.7</v>
      </c>
      <c r="G568" s="235">
        <f>VLOOKUP(B568,'[2]DUNG CU'!$B$3:$E$270,4,0)</f>
        <v>70000</v>
      </c>
      <c r="H568" s="236">
        <f t="shared" si="16"/>
        <v>448.71794871794873</v>
      </c>
      <c r="I568" s="236">
        <f t="shared" si="17"/>
        <v>314.10256410256409</v>
      </c>
    </row>
    <row r="569" spans="1:9" ht="21.95" customHeight="1">
      <c r="A569" s="234" t="s">
        <v>13</v>
      </c>
      <c r="B569" s="329" t="s">
        <v>635</v>
      </c>
      <c r="C569" s="67" t="s">
        <v>193</v>
      </c>
      <c r="D569" s="66" t="s">
        <v>0</v>
      </c>
      <c r="E569" s="66">
        <v>6</v>
      </c>
      <c r="F569" s="66">
        <v>0.7</v>
      </c>
      <c r="G569" s="235">
        <f>VLOOKUP(B569,'[2]DUNG CU'!$B$3:$E$270,4,0)</f>
        <v>15000</v>
      </c>
      <c r="H569" s="236">
        <f t="shared" si="16"/>
        <v>96.15384615384616</v>
      </c>
      <c r="I569" s="236">
        <f t="shared" si="17"/>
        <v>67.307692307692307</v>
      </c>
    </row>
    <row r="570" spans="1:9" ht="21.95" customHeight="1">
      <c r="A570" s="234" t="s">
        <v>13</v>
      </c>
      <c r="B570" s="329" t="s">
        <v>609</v>
      </c>
      <c r="C570" s="67" t="s">
        <v>165</v>
      </c>
      <c r="D570" s="66" t="s">
        <v>0</v>
      </c>
      <c r="E570" s="66">
        <v>6</v>
      </c>
      <c r="F570" s="66">
        <v>0.7</v>
      </c>
      <c r="G570" s="235">
        <f>VLOOKUP(B570,'[2]DUNG CU'!$B$3:$E$270,4,0)</f>
        <v>44000</v>
      </c>
      <c r="H570" s="236">
        <f t="shared" si="16"/>
        <v>282.05128205128204</v>
      </c>
      <c r="I570" s="236">
        <f t="shared" si="17"/>
        <v>197.43589743589743</v>
      </c>
    </row>
    <row r="571" spans="1:9" ht="21.95" customHeight="1">
      <c r="A571" s="234" t="s">
        <v>13</v>
      </c>
      <c r="B571" s="329" t="s">
        <v>603</v>
      </c>
      <c r="C571" s="67" t="s">
        <v>246</v>
      </c>
      <c r="D571" s="66" t="s">
        <v>0</v>
      </c>
      <c r="E571" s="66">
        <v>12</v>
      </c>
      <c r="F571" s="66">
        <v>0.7</v>
      </c>
      <c r="G571" s="235">
        <f>VLOOKUP(B571,'[2]DUNG CU'!$B$3:$E$270,4,0)</f>
        <v>22727270</v>
      </c>
      <c r="H571" s="236">
        <f t="shared" si="16"/>
        <v>72843.814102564109</v>
      </c>
      <c r="I571" s="236">
        <f t="shared" si="17"/>
        <v>50990.669871794875</v>
      </c>
    </row>
    <row r="572" spans="1:9" ht="21.95" customHeight="1">
      <c r="A572" s="234" t="s">
        <v>13</v>
      </c>
      <c r="B572" s="329" t="s">
        <v>666</v>
      </c>
      <c r="C572" s="67" t="s">
        <v>247</v>
      </c>
      <c r="D572" s="66" t="s">
        <v>0</v>
      </c>
      <c r="E572" s="66">
        <v>2</v>
      </c>
      <c r="F572" s="66">
        <v>0.6</v>
      </c>
      <c r="G572" s="235">
        <f>VLOOKUP(B572,'[2]DUNG CU'!$B$3:$E$270,4,0)</f>
        <v>1450000</v>
      </c>
      <c r="H572" s="236">
        <f t="shared" si="16"/>
        <v>27884.615384615383</v>
      </c>
      <c r="I572" s="236">
        <f t="shared" si="17"/>
        <v>16730.76923076923</v>
      </c>
    </row>
    <row r="573" spans="1:9" ht="21.95" customHeight="1">
      <c r="A573" s="234" t="s">
        <v>13</v>
      </c>
      <c r="B573" s="329" t="s">
        <v>613</v>
      </c>
      <c r="C573" s="67" t="s">
        <v>170</v>
      </c>
      <c r="D573" s="66" t="s">
        <v>0</v>
      </c>
      <c r="E573" s="66">
        <v>24</v>
      </c>
      <c r="F573" s="66">
        <v>0.7</v>
      </c>
      <c r="G573" s="235">
        <f>VLOOKUP(B573,'[2]DUNG CU'!$B$3:$E$270,4,0)</f>
        <v>15000000</v>
      </c>
      <c r="H573" s="236">
        <f t="shared" si="16"/>
        <v>24038.461538461539</v>
      </c>
      <c r="I573" s="236">
        <f t="shared" si="17"/>
        <v>16826.923076923078</v>
      </c>
    </row>
    <row r="574" spans="1:9" ht="21.95" customHeight="1">
      <c r="A574" s="234" t="s">
        <v>13</v>
      </c>
      <c r="B574" s="329" t="s">
        <v>614</v>
      </c>
      <c r="C574" s="67" t="s">
        <v>171</v>
      </c>
      <c r="D574" s="66" t="s">
        <v>0</v>
      </c>
      <c r="E574" s="66">
        <v>24</v>
      </c>
      <c r="F574" s="66">
        <v>0.7</v>
      </c>
      <c r="G574" s="235">
        <f>VLOOKUP(B574,'[2]DUNG CU'!$B$3:$E$270,4,0)</f>
        <v>4500000</v>
      </c>
      <c r="H574" s="236">
        <f t="shared" si="16"/>
        <v>7211.5384615384619</v>
      </c>
      <c r="I574" s="236">
        <f t="shared" si="17"/>
        <v>5048.0769230769229</v>
      </c>
    </row>
    <row r="575" spans="1:9" ht="21.95" customHeight="1">
      <c r="A575" s="234"/>
      <c r="B575" s="329" t="s">
        <v>667</v>
      </c>
      <c r="C575" s="67" t="s">
        <v>248</v>
      </c>
      <c r="D575" s="66" t="s">
        <v>0</v>
      </c>
      <c r="E575" s="66">
        <v>24</v>
      </c>
      <c r="F575" s="66">
        <v>0.7</v>
      </c>
      <c r="G575" s="235">
        <f>VLOOKUP(B575,'[2]DUNG CU'!$B$3:$E$270,4,0)</f>
        <v>14000000</v>
      </c>
      <c r="H575" s="236">
        <f t="shared" si="16"/>
        <v>22435.897435897437</v>
      </c>
      <c r="I575" s="236">
        <f t="shared" si="17"/>
        <v>15705.128205128205</v>
      </c>
    </row>
    <row r="576" spans="1:9" ht="21.95" customHeight="1">
      <c r="A576" s="234" t="s">
        <v>13</v>
      </c>
      <c r="B576" s="329" t="s">
        <v>615</v>
      </c>
      <c r="C576" s="67" t="s">
        <v>172</v>
      </c>
      <c r="D576" s="66" t="s">
        <v>0</v>
      </c>
      <c r="E576" s="66">
        <v>6</v>
      </c>
      <c r="F576" s="66">
        <v>0.7</v>
      </c>
      <c r="G576" s="235">
        <f>VLOOKUP(B576,'[2]DUNG CU'!$B$3:$E$270,4,0)</f>
        <v>340000</v>
      </c>
      <c r="H576" s="236">
        <f t="shared" si="16"/>
        <v>2179.4871794871797</v>
      </c>
      <c r="I576" s="236">
        <f t="shared" si="17"/>
        <v>1525.6410256410256</v>
      </c>
    </row>
    <row r="577" spans="1:9" ht="21.95" customHeight="1">
      <c r="A577" s="234" t="s">
        <v>13</v>
      </c>
      <c r="B577" s="329" t="s">
        <v>616</v>
      </c>
      <c r="C577" s="67" t="s">
        <v>173</v>
      </c>
      <c r="D577" s="66" t="s">
        <v>0</v>
      </c>
      <c r="E577" s="66">
        <v>6</v>
      </c>
      <c r="F577" s="66">
        <v>0.7</v>
      </c>
      <c r="G577" s="235">
        <f>VLOOKUP(B577,'[2]DUNG CU'!$B$3:$E$270,4,0)</f>
        <v>700000</v>
      </c>
      <c r="H577" s="236">
        <f t="shared" si="16"/>
        <v>4487.1794871794873</v>
      </c>
      <c r="I577" s="236">
        <f t="shared" si="17"/>
        <v>3141.0256410256411</v>
      </c>
    </row>
    <row r="578" spans="1:9" ht="21.95" customHeight="1">
      <c r="A578" s="234" t="s">
        <v>13</v>
      </c>
      <c r="B578" s="329" t="s">
        <v>662</v>
      </c>
      <c r="C578" s="67" t="s">
        <v>241</v>
      </c>
      <c r="D578" s="66" t="s">
        <v>0</v>
      </c>
      <c r="E578" s="66">
        <v>6</v>
      </c>
      <c r="F578" s="66">
        <v>0.7</v>
      </c>
      <c r="G578" s="235">
        <f>VLOOKUP(B578,'[2]DUNG CU'!$B$3:$E$270,4,0)</f>
        <v>150000</v>
      </c>
      <c r="H578" s="236">
        <f t="shared" si="16"/>
        <v>961.53846153846155</v>
      </c>
      <c r="I578" s="236">
        <f t="shared" si="17"/>
        <v>673.07692307692309</v>
      </c>
    </row>
    <row r="579" spans="1:9" ht="21.95" customHeight="1">
      <c r="A579" s="234" t="s">
        <v>13</v>
      </c>
      <c r="B579" s="329" t="s">
        <v>617</v>
      </c>
      <c r="C579" s="67" t="s">
        <v>174</v>
      </c>
      <c r="D579" s="66" t="s">
        <v>0</v>
      </c>
      <c r="E579" s="66">
        <v>12</v>
      </c>
      <c r="F579" s="66">
        <v>0.7</v>
      </c>
      <c r="G579" s="235">
        <f>VLOOKUP(B579,'[2]DUNG CU'!$B$3:$E$270,4,0)</f>
        <v>30000</v>
      </c>
      <c r="H579" s="236">
        <f t="shared" si="16"/>
        <v>96.15384615384616</v>
      </c>
      <c r="I579" s="236">
        <f t="shared" si="17"/>
        <v>67.307692307692307</v>
      </c>
    </row>
    <row r="580" spans="1:9" ht="21.95" customHeight="1">
      <c r="A580" s="234" t="s">
        <v>13</v>
      </c>
      <c r="B580" s="329" t="s">
        <v>618</v>
      </c>
      <c r="C580" s="67" t="s">
        <v>175</v>
      </c>
      <c r="D580" s="66" t="s">
        <v>176</v>
      </c>
      <c r="E580" s="66">
        <v>0.3</v>
      </c>
      <c r="F580" s="66">
        <v>0.2</v>
      </c>
      <c r="G580" s="235">
        <f>VLOOKUP(B580,'[2]DUNG CU'!$B$3:$E$270,4,0)</f>
        <v>400000</v>
      </c>
      <c r="H580" s="236">
        <f t="shared" si="16"/>
        <v>51282.051282051281</v>
      </c>
      <c r="I580" s="236">
        <f t="shared" si="17"/>
        <v>10256.410256410258</v>
      </c>
    </row>
    <row r="581" spans="1:9" ht="21.95" customHeight="1">
      <c r="A581" s="234" t="s">
        <v>13</v>
      </c>
      <c r="B581" s="329" t="s">
        <v>619</v>
      </c>
      <c r="C581" s="67" t="s">
        <v>177</v>
      </c>
      <c r="D581" s="66" t="s">
        <v>176</v>
      </c>
      <c r="E581" s="66">
        <v>0.3</v>
      </c>
      <c r="F581" s="66">
        <v>0.2</v>
      </c>
      <c r="G581" s="235">
        <f>VLOOKUP(B581,'[2]DUNG CU'!$B$3:$E$270,4,0)</f>
        <v>400000</v>
      </c>
      <c r="H581" s="236">
        <f t="shared" ref="H581:H644" si="18">G581/(E581*26)</f>
        <v>51282.051282051281</v>
      </c>
      <c r="I581" s="236">
        <f t="shared" ref="I581:I644" si="19">F581*H581</f>
        <v>10256.410256410258</v>
      </c>
    </row>
    <row r="582" spans="1:9" ht="21.95" customHeight="1">
      <c r="A582" s="234" t="s">
        <v>13</v>
      </c>
      <c r="B582" s="329" t="s">
        <v>620</v>
      </c>
      <c r="C582" s="67" t="s">
        <v>178</v>
      </c>
      <c r="D582" s="66" t="s">
        <v>0</v>
      </c>
      <c r="E582" s="66">
        <v>36</v>
      </c>
      <c r="F582" s="66">
        <v>0.16</v>
      </c>
      <c r="G582" s="235">
        <f>VLOOKUP(B582,'[2]DUNG CU'!$B$3:$E$270,4,0)</f>
        <v>500000</v>
      </c>
      <c r="H582" s="236">
        <f t="shared" si="18"/>
        <v>534.18803418803418</v>
      </c>
      <c r="I582" s="236">
        <f t="shared" si="19"/>
        <v>85.470085470085465</v>
      </c>
    </row>
    <row r="583" spans="1:9" ht="21.95" customHeight="1">
      <c r="A583" s="234" t="s">
        <v>13</v>
      </c>
      <c r="B583" s="238" t="s">
        <v>621</v>
      </c>
      <c r="C583" s="67" t="s">
        <v>179</v>
      </c>
      <c r="D583" s="66" t="s">
        <v>0</v>
      </c>
      <c r="E583" s="66">
        <v>36</v>
      </c>
      <c r="F583" s="66">
        <v>0.16</v>
      </c>
      <c r="G583" s="235">
        <f>VLOOKUP(B583,'[2]DUNG CU'!$B$3:$E$270,4,0)</f>
        <v>250000</v>
      </c>
      <c r="H583" s="236">
        <f t="shared" si="18"/>
        <v>267.09401709401709</v>
      </c>
      <c r="I583" s="236">
        <f t="shared" si="19"/>
        <v>42.735042735042732</v>
      </c>
    </row>
    <row r="584" spans="1:9" ht="21.95" customHeight="1">
      <c r="A584" s="234" t="s">
        <v>13</v>
      </c>
      <c r="B584" s="238" t="s">
        <v>622</v>
      </c>
      <c r="C584" s="67" t="s">
        <v>180</v>
      </c>
      <c r="D584" s="66" t="s">
        <v>0</v>
      </c>
      <c r="E584" s="66">
        <v>60</v>
      </c>
      <c r="F584" s="66">
        <v>8.0000000000000002E-3</v>
      </c>
      <c r="G584" s="235">
        <f>VLOOKUP(B584,'[2]DUNG CU'!$B$3:$E$270,4,0)</f>
        <v>3000000</v>
      </c>
      <c r="H584" s="236">
        <f t="shared" si="18"/>
        <v>1923.0769230769231</v>
      </c>
      <c r="I584" s="236">
        <f t="shared" si="19"/>
        <v>15.384615384615385</v>
      </c>
    </row>
    <row r="585" spans="1:9" ht="21.95" customHeight="1">
      <c r="A585" s="234" t="s">
        <v>13</v>
      </c>
      <c r="B585" s="329" t="s">
        <v>623</v>
      </c>
      <c r="C585" s="67" t="s">
        <v>181</v>
      </c>
      <c r="D585" s="66" t="s">
        <v>0</v>
      </c>
      <c r="E585" s="66">
        <v>36</v>
      </c>
      <c r="F585" s="66">
        <v>0.06</v>
      </c>
      <c r="G585" s="235">
        <f>VLOOKUP(B585,'[2]DUNG CU'!$B$3:$E$270,4,0)</f>
        <v>1500000</v>
      </c>
      <c r="H585" s="236">
        <f t="shared" si="18"/>
        <v>1602.5641025641025</v>
      </c>
      <c r="I585" s="236">
        <f t="shared" si="19"/>
        <v>96.153846153846146</v>
      </c>
    </row>
    <row r="586" spans="1:9" ht="21.95" customHeight="1">
      <c r="A586" s="234" t="s">
        <v>13</v>
      </c>
      <c r="B586" s="329" t="s">
        <v>624</v>
      </c>
      <c r="C586" s="67" t="s">
        <v>182</v>
      </c>
      <c r="D586" s="66" t="s">
        <v>2</v>
      </c>
      <c r="E586" s="66">
        <v>24</v>
      </c>
      <c r="F586" s="66">
        <v>0.96</v>
      </c>
      <c r="G586" s="235">
        <f>VLOOKUP(B586,'[2]DUNG CU'!$B$3:$E$270,4,0)</f>
        <v>40000</v>
      </c>
      <c r="H586" s="236">
        <f t="shared" si="18"/>
        <v>64.102564102564102</v>
      </c>
      <c r="I586" s="236">
        <f t="shared" si="19"/>
        <v>61.538461538461533</v>
      </c>
    </row>
    <row r="587" spans="1:9" ht="21.95" customHeight="1">
      <c r="A587" s="234" t="s">
        <v>13</v>
      </c>
      <c r="B587" s="329" t="s">
        <v>625</v>
      </c>
      <c r="C587" s="67" t="s">
        <v>183</v>
      </c>
      <c r="D587" s="66" t="s">
        <v>0</v>
      </c>
      <c r="E587" s="66">
        <v>72</v>
      </c>
      <c r="F587" s="66">
        <v>0.24</v>
      </c>
      <c r="G587" s="235">
        <f>VLOOKUP(B587,'[2]DUNG CU'!$B$3:$E$270,4,0)</f>
        <v>3800000</v>
      </c>
      <c r="H587" s="236">
        <f t="shared" si="18"/>
        <v>2029.91452991453</v>
      </c>
      <c r="I587" s="236">
        <f t="shared" si="19"/>
        <v>487.17948717948718</v>
      </c>
    </row>
    <row r="588" spans="1:9" ht="21.95" customHeight="1">
      <c r="A588" s="234" t="s">
        <v>13</v>
      </c>
      <c r="B588" s="329" t="s">
        <v>626</v>
      </c>
      <c r="C588" s="67" t="s">
        <v>184</v>
      </c>
      <c r="D588" s="66" t="s">
        <v>0</v>
      </c>
      <c r="E588" s="66">
        <v>72</v>
      </c>
      <c r="F588" s="66">
        <v>0.96</v>
      </c>
      <c r="G588" s="235">
        <f>VLOOKUP(B588,'[2]DUNG CU'!$B$3:$E$270,4,0)</f>
        <v>2850000</v>
      </c>
      <c r="H588" s="236">
        <f t="shared" si="18"/>
        <v>1522.4358974358975</v>
      </c>
      <c r="I588" s="236">
        <f t="shared" si="19"/>
        <v>1461.5384615384614</v>
      </c>
    </row>
    <row r="589" spans="1:9" ht="21.95" customHeight="1">
      <c r="A589" s="234" t="s">
        <v>13</v>
      </c>
      <c r="B589" s="329" t="s">
        <v>627</v>
      </c>
      <c r="C589" s="67" t="s">
        <v>185</v>
      </c>
      <c r="D589" s="66" t="s">
        <v>0</v>
      </c>
      <c r="E589" s="66">
        <v>72</v>
      </c>
      <c r="F589" s="66">
        <v>0.96</v>
      </c>
      <c r="G589" s="235">
        <f>VLOOKUP(B589,'[2]DUNG CU'!$B$3:$E$270,4,0)</f>
        <v>80000</v>
      </c>
      <c r="H589" s="236">
        <f t="shared" si="18"/>
        <v>42.735042735042732</v>
      </c>
      <c r="I589" s="236">
        <f t="shared" si="19"/>
        <v>41.025641025641022</v>
      </c>
    </row>
    <row r="590" spans="1:9" ht="21.95" customHeight="1">
      <c r="A590" s="234" t="s">
        <v>13</v>
      </c>
      <c r="B590" s="329" t="s">
        <v>628</v>
      </c>
      <c r="C590" s="67" t="s">
        <v>186</v>
      </c>
      <c r="D590" s="66" t="s">
        <v>1</v>
      </c>
      <c r="E590" s="66" t="s">
        <v>13</v>
      </c>
      <c r="F590" s="66">
        <v>1.401</v>
      </c>
      <c r="G590" s="235">
        <f>VLOOKUP(B590,'[2]DUNG CU'!$B$3:$E$270,4,0)</f>
        <v>1755</v>
      </c>
      <c r="H590" s="236"/>
      <c r="I590" s="236">
        <f>F590*G590</f>
        <v>2458.7550000000001</v>
      </c>
    </row>
    <row r="591" spans="1:9" ht="21.95" customHeight="1">
      <c r="A591" s="234"/>
      <c r="B591" s="329"/>
      <c r="C591" s="239" t="s">
        <v>915</v>
      </c>
      <c r="D591" s="240"/>
      <c r="E591" s="240"/>
      <c r="F591" s="241">
        <v>0.1</v>
      </c>
      <c r="G591" s="235"/>
      <c r="H591" s="236"/>
      <c r="I591" s="236">
        <f>SUM(I560:I590)*F591</f>
        <v>16014.365564102569</v>
      </c>
    </row>
    <row r="592" spans="1:9" ht="21.95" customHeight="1">
      <c r="A592" s="234">
        <v>30</v>
      </c>
      <c r="B592" s="331" t="s">
        <v>1163</v>
      </c>
      <c r="C592" s="495" t="s">
        <v>250</v>
      </c>
      <c r="D592" s="495"/>
      <c r="E592" s="494" t="s">
        <v>13</v>
      </c>
      <c r="F592" s="494"/>
      <c r="G592" s="235"/>
      <c r="H592" s="236"/>
      <c r="I592" s="237">
        <f>ROUND(SUM(I593:I624),0)</f>
        <v>100275</v>
      </c>
    </row>
    <row r="593" spans="1:9" ht="21.95" customHeight="1">
      <c r="A593" s="234" t="s">
        <v>13</v>
      </c>
      <c r="B593" s="329" t="s">
        <v>594</v>
      </c>
      <c r="C593" s="67" t="s">
        <v>159</v>
      </c>
      <c r="D593" s="66" t="s">
        <v>0</v>
      </c>
      <c r="E593" s="66">
        <v>6</v>
      </c>
      <c r="F593" s="66">
        <v>0.5</v>
      </c>
      <c r="G593" s="235">
        <f>VLOOKUP(B593,'[2]DUNG CU'!$B$3:$E$270,4,0)</f>
        <v>55000</v>
      </c>
      <c r="H593" s="236">
        <f t="shared" si="18"/>
        <v>352.56410256410254</v>
      </c>
      <c r="I593" s="236">
        <f t="shared" si="19"/>
        <v>176.28205128205127</v>
      </c>
    </row>
    <row r="594" spans="1:9" ht="21.95" customHeight="1">
      <c r="A594" s="234" t="s">
        <v>13</v>
      </c>
      <c r="B594" s="329" t="s">
        <v>640</v>
      </c>
      <c r="C594" s="67" t="s">
        <v>203</v>
      </c>
      <c r="D594" s="66" t="s">
        <v>0</v>
      </c>
      <c r="E594" s="66">
        <v>6</v>
      </c>
      <c r="F594" s="66">
        <v>0.5</v>
      </c>
      <c r="G594" s="235">
        <f>VLOOKUP(B594,'[2]DUNG CU'!$B$3:$E$270,4,0)</f>
        <v>70000</v>
      </c>
      <c r="H594" s="236">
        <f t="shared" si="18"/>
        <v>448.71794871794873</v>
      </c>
      <c r="I594" s="236">
        <f t="shared" si="19"/>
        <v>224.35897435897436</v>
      </c>
    </row>
    <row r="595" spans="1:9" ht="21.95" customHeight="1">
      <c r="A595" s="234" t="s">
        <v>13</v>
      </c>
      <c r="B595" s="329" t="s">
        <v>636</v>
      </c>
      <c r="C595" s="67" t="s">
        <v>195</v>
      </c>
      <c r="D595" s="66" t="s">
        <v>0</v>
      </c>
      <c r="E595" s="66">
        <v>6</v>
      </c>
      <c r="F595" s="66">
        <v>0.5</v>
      </c>
      <c r="G595" s="235">
        <f>VLOOKUP(B595,'[2]DUNG CU'!$B$3:$E$270,4,0)</f>
        <v>4600000</v>
      </c>
      <c r="H595" s="236">
        <f t="shared" si="18"/>
        <v>29487.179487179488</v>
      </c>
      <c r="I595" s="236">
        <f t="shared" si="19"/>
        <v>14743.589743589744</v>
      </c>
    </row>
    <row r="596" spans="1:9" ht="21.95" customHeight="1">
      <c r="A596" s="234" t="s">
        <v>13</v>
      </c>
      <c r="B596" s="329" t="s">
        <v>631</v>
      </c>
      <c r="C596" s="67" t="s">
        <v>189</v>
      </c>
      <c r="D596" s="66" t="s">
        <v>0</v>
      </c>
      <c r="E596" s="66">
        <v>1</v>
      </c>
      <c r="F596" s="66">
        <v>0.5</v>
      </c>
      <c r="G596" s="235">
        <f>VLOOKUP(B596,'[2]DUNG CU'!$B$3:$E$270,4,0)</f>
        <v>3000</v>
      </c>
      <c r="H596" s="236">
        <f t="shared" si="18"/>
        <v>115.38461538461539</v>
      </c>
      <c r="I596" s="236">
        <f t="shared" si="19"/>
        <v>57.692307692307693</v>
      </c>
    </row>
    <row r="597" spans="1:9" ht="21.95" customHeight="1">
      <c r="A597" s="234" t="s">
        <v>13</v>
      </c>
      <c r="B597" s="329" t="s">
        <v>574</v>
      </c>
      <c r="C597" s="67" t="s">
        <v>33</v>
      </c>
      <c r="D597" s="66" t="s">
        <v>0</v>
      </c>
      <c r="E597" s="66">
        <v>6</v>
      </c>
      <c r="F597" s="66">
        <v>0.5</v>
      </c>
      <c r="G597" s="235">
        <f>VLOOKUP(B597,'[2]DUNG CU'!$B$3:$E$270,4,0)</f>
        <v>110000</v>
      </c>
      <c r="H597" s="236">
        <f t="shared" si="18"/>
        <v>705.12820512820508</v>
      </c>
      <c r="I597" s="236">
        <f t="shared" si="19"/>
        <v>352.56410256410254</v>
      </c>
    </row>
    <row r="598" spans="1:9" ht="21.95" customHeight="1">
      <c r="A598" s="234" t="s">
        <v>13</v>
      </c>
      <c r="B598" s="329" t="s">
        <v>645</v>
      </c>
      <c r="C598" s="67" t="s">
        <v>210</v>
      </c>
      <c r="D598" s="66" t="s">
        <v>0</v>
      </c>
      <c r="E598" s="66">
        <v>6</v>
      </c>
      <c r="F598" s="66">
        <v>0.5</v>
      </c>
      <c r="G598" s="235">
        <f>VLOOKUP(B598,'[2]DUNG CU'!$B$3:$E$270,4,0)</f>
        <v>170000</v>
      </c>
      <c r="H598" s="236">
        <f t="shared" si="18"/>
        <v>1089.7435897435898</v>
      </c>
      <c r="I598" s="236">
        <f t="shared" si="19"/>
        <v>544.87179487179492</v>
      </c>
    </row>
    <row r="599" spans="1:9" ht="21.95" customHeight="1">
      <c r="A599" s="234" t="s">
        <v>13</v>
      </c>
      <c r="B599" s="329" t="s">
        <v>637</v>
      </c>
      <c r="C599" s="67" t="s">
        <v>198</v>
      </c>
      <c r="D599" s="66" t="s">
        <v>0</v>
      </c>
      <c r="E599" s="66">
        <v>6</v>
      </c>
      <c r="F599" s="66">
        <v>0.5</v>
      </c>
      <c r="G599" s="235">
        <f>VLOOKUP(B599,'[2]DUNG CU'!$B$3:$E$270,4,0)</f>
        <v>85000</v>
      </c>
      <c r="H599" s="236">
        <f t="shared" si="18"/>
        <v>544.87179487179492</v>
      </c>
      <c r="I599" s="236">
        <f t="shared" si="19"/>
        <v>272.43589743589746</v>
      </c>
    </row>
    <row r="600" spans="1:9" ht="21.95" customHeight="1">
      <c r="A600" s="234" t="s">
        <v>13</v>
      </c>
      <c r="B600" s="329" t="s">
        <v>639</v>
      </c>
      <c r="C600" s="67" t="s">
        <v>200</v>
      </c>
      <c r="D600" s="66" t="s">
        <v>0</v>
      </c>
      <c r="E600" s="66">
        <v>6</v>
      </c>
      <c r="F600" s="66">
        <v>0.5</v>
      </c>
      <c r="G600" s="235">
        <f>VLOOKUP(B600,'[2]DUNG CU'!$B$3:$E$270,4,0)</f>
        <v>150000</v>
      </c>
      <c r="H600" s="236">
        <f t="shared" si="18"/>
        <v>961.53846153846155</v>
      </c>
      <c r="I600" s="236">
        <f t="shared" si="19"/>
        <v>480.76923076923077</v>
      </c>
    </row>
    <row r="601" spans="1:9" ht="21.95" customHeight="1">
      <c r="A601" s="234" t="s">
        <v>13</v>
      </c>
      <c r="B601" s="329" t="s">
        <v>598</v>
      </c>
      <c r="C601" s="67" t="s">
        <v>197</v>
      </c>
      <c r="D601" s="66" t="s">
        <v>0</v>
      </c>
      <c r="E601" s="66">
        <v>6</v>
      </c>
      <c r="F601" s="66">
        <v>0.5</v>
      </c>
      <c r="G601" s="235">
        <f>VLOOKUP(B601,'[2]DUNG CU'!$B$3:$E$270,4,0)</f>
        <v>70000</v>
      </c>
      <c r="H601" s="236">
        <f t="shared" si="18"/>
        <v>448.71794871794873</v>
      </c>
      <c r="I601" s="236">
        <f t="shared" si="19"/>
        <v>224.35897435897436</v>
      </c>
    </row>
    <row r="602" spans="1:9" ht="21.95" customHeight="1">
      <c r="A602" s="234" t="s">
        <v>13</v>
      </c>
      <c r="B602" s="329" t="s">
        <v>635</v>
      </c>
      <c r="C602" s="67" t="s">
        <v>193</v>
      </c>
      <c r="D602" s="66" t="s">
        <v>0</v>
      </c>
      <c r="E602" s="66">
        <v>6</v>
      </c>
      <c r="F602" s="66">
        <v>0.5</v>
      </c>
      <c r="G602" s="235">
        <f>VLOOKUP(B602,'[2]DUNG CU'!$B$3:$E$270,4,0)</f>
        <v>15000</v>
      </c>
      <c r="H602" s="236">
        <f t="shared" si="18"/>
        <v>96.15384615384616</v>
      </c>
      <c r="I602" s="236">
        <f t="shared" si="19"/>
        <v>48.07692307692308</v>
      </c>
    </row>
    <row r="603" spans="1:9" ht="21.95" customHeight="1">
      <c r="A603" s="234" t="s">
        <v>13</v>
      </c>
      <c r="B603" s="329" t="s">
        <v>609</v>
      </c>
      <c r="C603" s="67" t="s">
        <v>165</v>
      </c>
      <c r="D603" s="66" t="s">
        <v>0</v>
      </c>
      <c r="E603" s="66">
        <v>6</v>
      </c>
      <c r="F603" s="66">
        <v>0.5</v>
      </c>
      <c r="G603" s="235">
        <f>VLOOKUP(B603,'[2]DUNG CU'!$B$3:$E$270,4,0)</f>
        <v>44000</v>
      </c>
      <c r="H603" s="236">
        <f t="shared" si="18"/>
        <v>282.05128205128204</v>
      </c>
      <c r="I603" s="236">
        <f t="shared" si="19"/>
        <v>141.02564102564102</v>
      </c>
    </row>
    <row r="604" spans="1:9" ht="21.95" customHeight="1">
      <c r="A604" s="234" t="s">
        <v>13</v>
      </c>
      <c r="B604" s="329" t="s">
        <v>613</v>
      </c>
      <c r="C604" s="67" t="s">
        <v>170</v>
      </c>
      <c r="D604" s="66" t="s">
        <v>0</v>
      </c>
      <c r="E604" s="66">
        <v>24</v>
      </c>
      <c r="F604" s="66">
        <v>0.5</v>
      </c>
      <c r="G604" s="235">
        <f>VLOOKUP(B604,'[2]DUNG CU'!$B$3:$E$270,4,0)</f>
        <v>15000000</v>
      </c>
      <c r="H604" s="236">
        <f t="shared" si="18"/>
        <v>24038.461538461539</v>
      </c>
      <c r="I604" s="236">
        <f t="shared" si="19"/>
        <v>12019.23076923077</v>
      </c>
    </row>
    <row r="605" spans="1:9" ht="21.95" customHeight="1">
      <c r="A605" s="234" t="s">
        <v>13</v>
      </c>
      <c r="B605" s="329" t="s">
        <v>614</v>
      </c>
      <c r="C605" s="67" t="s">
        <v>171</v>
      </c>
      <c r="D605" s="66" t="s">
        <v>0</v>
      </c>
      <c r="E605" s="66">
        <v>24</v>
      </c>
      <c r="F605" s="66">
        <v>0.5</v>
      </c>
      <c r="G605" s="235">
        <f>VLOOKUP(B605,'[2]DUNG CU'!$B$3:$E$270,4,0)</f>
        <v>4500000</v>
      </c>
      <c r="H605" s="236">
        <f t="shared" si="18"/>
        <v>7211.5384615384619</v>
      </c>
      <c r="I605" s="236">
        <f t="shared" si="19"/>
        <v>3605.7692307692309</v>
      </c>
    </row>
    <row r="606" spans="1:9" ht="21.95" customHeight="1">
      <c r="A606" s="234" t="s">
        <v>13</v>
      </c>
      <c r="B606" s="329" t="s">
        <v>663</v>
      </c>
      <c r="C606" s="67" t="s">
        <v>240</v>
      </c>
      <c r="D606" s="66" t="s">
        <v>0</v>
      </c>
      <c r="E606" s="66">
        <v>24</v>
      </c>
      <c r="F606" s="66">
        <v>0.5</v>
      </c>
      <c r="G606" s="235">
        <f>VLOOKUP(B606,'[2]DUNG CU'!$B$3:$E$270,4,0)</f>
        <v>19000000</v>
      </c>
      <c r="H606" s="236">
        <f t="shared" si="18"/>
        <v>30448.717948717949</v>
      </c>
      <c r="I606" s="236">
        <f t="shared" si="19"/>
        <v>15224.358974358975</v>
      </c>
    </row>
    <row r="607" spans="1:9" ht="21.95" customHeight="1">
      <c r="A607" s="234" t="s">
        <v>13</v>
      </c>
      <c r="B607" s="329" t="s">
        <v>615</v>
      </c>
      <c r="C607" s="67" t="s">
        <v>172</v>
      </c>
      <c r="D607" s="66" t="s">
        <v>0</v>
      </c>
      <c r="E607" s="66">
        <v>6</v>
      </c>
      <c r="F607" s="66">
        <v>0.5</v>
      </c>
      <c r="G607" s="235">
        <f>VLOOKUP(B607,'[2]DUNG CU'!$B$3:$E$270,4,0)</f>
        <v>340000</v>
      </c>
      <c r="H607" s="236">
        <f t="shared" si="18"/>
        <v>2179.4871794871797</v>
      </c>
      <c r="I607" s="236">
        <f t="shared" si="19"/>
        <v>1089.7435897435898</v>
      </c>
    </row>
    <row r="608" spans="1:9" ht="21.95" customHeight="1">
      <c r="A608" s="234" t="s">
        <v>13</v>
      </c>
      <c r="B608" s="329" t="s">
        <v>616</v>
      </c>
      <c r="C608" s="67" t="s">
        <v>173</v>
      </c>
      <c r="D608" s="66" t="s">
        <v>0</v>
      </c>
      <c r="E608" s="66">
        <v>6</v>
      </c>
      <c r="F608" s="66">
        <v>0.5</v>
      </c>
      <c r="G608" s="235">
        <f>VLOOKUP(B608,'[2]DUNG CU'!$B$3:$E$270,4,0)</f>
        <v>700000</v>
      </c>
      <c r="H608" s="236">
        <f t="shared" si="18"/>
        <v>4487.1794871794873</v>
      </c>
      <c r="I608" s="236">
        <f t="shared" si="19"/>
        <v>2243.5897435897436</v>
      </c>
    </row>
    <row r="609" spans="1:9" ht="21.95" customHeight="1">
      <c r="A609" s="234" t="s">
        <v>13</v>
      </c>
      <c r="B609" s="329" t="s">
        <v>662</v>
      </c>
      <c r="C609" s="67" t="s">
        <v>241</v>
      </c>
      <c r="D609" s="66" t="s">
        <v>0</v>
      </c>
      <c r="E609" s="66">
        <v>6</v>
      </c>
      <c r="F609" s="66">
        <v>0.5</v>
      </c>
      <c r="G609" s="235">
        <f>VLOOKUP(B609,'[2]DUNG CU'!$B$3:$E$270,4,0)</f>
        <v>150000</v>
      </c>
      <c r="H609" s="236">
        <f t="shared" si="18"/>
        <v>961.53846153846155</v>
      </c>
      <c r="I609" s="236">
        <f t="shared" si="19"/>
        <v>480.76923076923077</v>
      </c>
    </row>
    <row r="610" spans="1:9" ht="21.95" customHeight="1">
      <c r="A610" s="234" t="s">
        <v>13</v>
      </c>
      <c r="B610" s="329" t="s">
        <v>664</v>
      </c>
      <c r="C610" s="67" t="s">
        <v>242</v>
      </c>
      <c r="D610" s="66" t="s">
        <v>0</v>
      </c>
      <c r="E610" s="66">
        <v>6</v>
      </c>
      <c r="F610" s="66">
        <v>0.6</v>
      </c>
      <c r="G610" s="235">
        <f>VLOOKUP(B610,'[2]DUNG CU'!$B$3:$E$270,4,0)</f>
        <v>700000</v>
      </c>
      <c r="H610" s="236">
        <f t="shared" si="18"/>
        <v>4487.1794871794873</v>
      </c>
      <c r="I610" s="236">
        <f t="shared" si="19"/>
        <v>2692.3076923076924</v>
      </c>
    </row>
    <row r="611" spans="1:9" ht="21.95" customHeight="1">
      <c r="A611" s="234" t="s">
        <v>13</v>
      </c>
      <c r="B611" s="329" t="s">
        <v>665</v>
      </c>
      <c r="C611" s="67" t="s">
        <v>243</v>
      </c>
      <c r="D611" s="66" t="s">
        <v>0</v>
      </c>
      <c r="E611" s="66">
        <v>6</v>
      </c>
      <c r="F611" s="66">
        <v>1.6</v>
      </c>
      <c r="G611" s="235">
        <f>VLOOKUP(B611,'[2]DUNG CU'!$B$3:$E$270,4,0)</f>
        <v>1250000</v>
      </c>
      <c r="H611" s="236">
        <f t="shared" si="18"/>
        <v>8012.8205128205127</v>
      </c>
      <c r="I611" s="236">
        <f t="shared" si="19"/>
        <v>12820.51282051282</v>
      </c>
    </row>
    <row r="612" spans="1:9" ht="21.95" customHeight="1">
      <c r="A612" s="234"/>
      <c r="B612" s="329" t="s">
        <v>617</v>
      </c>
      <c r="C612" s="67" t="s">
        <v>174</v>
      </c>
      <c r="D612" s="66" t="s">
        <v>0</v>
      </c>
      <c r="E612" s="66">
        <v>12</v>
      </c>
      <c r="F612" s="66">
        <v>0.5</v>
      </c>
      <c r="G612" s="235">
        <f>VLOOKUP(B612,'[2]DUNG CU'!$B$3:$E$270,4,0)</f>
        <v>30000</v>
      </c>
      <c r="H612" s="236">
        <f t="shared" si="18"/>
        <v>96.15384615384616</v>
      </c>
      <c r="I612" s="236">
        <f t="shared" si="19"/>
        <v>48.07692307692308</v>
      </c>
    </row>
    <row r="613" spans="1:9" ht="21.95" customHeight="1">
      <c r="A613" s="234" t="s">
        <v>13</v>
      </c>
      <c r="B613" s="329" t="s">
        <v>618</v>
      </c>
      <c r="C613" s="67" t="s">
        <v>175</v>
      </c>
      <c r="D613" s="66" t="s">
        <v>176</v>
      </c>
      <c r="E613" s="66">
        <v>0.3</v>
      </c>
      <c r="F613" s="66">
        <v>0.2</v>
      </c>
      <c r="G613" s="235">
        <f>VLOOKUP(B613,'[2]DUNG CU'!$B$3:$E$270,4,0)</f>
        <v>400000</v>
      </c>
      <c r="H613" s="236">
        <f t="shared" si="18"/>
        <v>51282.051282051281</v>
      </c>
      <c r="I613" s="236">
        <f t="shared" si="19"/>
        <v>10256.410256410258</v>
      </c>
    </row>
    <row r="614" spans="1:9" ht="21.95" customHeight="1">
      <c r="A614" s="234" t="s">
        <v>13</v>
      </c>
      <c r="B614" s="329" t="s">
        <v>619</v>
      </c>
      <c r="C614" s="67" t="s">
        <v>177</v>
      </c>
      <c r="D614" s="66" t="s">
        <v>176</v>
      </c>
      <c r="E614" s="66">
        <v>0.3</v>
      </c>
      <c r="F614" s="66">
        <v>0.2</v>
      </c>
      <c r="G614" s="235">
        <f>VLOOKUP(B614,'[2]DUNG CU'!$B$3:$E$270,4,0)</f>
        <v>400000</v>
      </c>
      <c r="H614" s="236">
        <f t="shared" si="18"/>
        <v>51282.051282051281</v>
      </c>
      <c r="I614" s="236">
        <f t="shared" si="19"/>
        <v>10256.410256410258</v>
      </c>
    </row>
    <row r="615" spans="1:9" ht="21.95" customHeight="1">
      <c r="A615" s="234" t="s">
        <v>13</v>
      </c>
      <c r="B615" s="329" t="s">
        <v>620</v>
      </c>
      <c r="C615" s="67" t="s">
        <v>178</v>
      </c>
      <c r="D615" s="66" t="s">
        <v>0</v>
      </c>
      <c r="E615" s="66">
        <v>36</v>
      </c>
      <c r="F615" s="66">
        <v>0.107</v>
      </c>
      <c r="G615" s="235">
        <f>VLOOKUP(B615,'[2]DUNG CU'!$B$3:$E$270,4,0)</f>
        <v>500000</v>
      </c>
      <c r="H615" s="236">
        <f t="shared" si="18"/>
        <v>534.18803418803418</v>
      </c>
      <c r="I615" s="236">
        <f t="shared" si="19"/>
        <v>57.158119658119659</v>
      </c>
    </row>
    <row r="616" spans="1:9" ht="21.95" customHeight="1">
      <c r="A616" s="234" t="s">
        <v>13</v>
      </c>
      <c r="B616" s="238" t="s">
        <v>621</v>
      </c>
      <c r="C616" s="67" t="s">
        <v>179</v>
      </c>
      <c r="D616" s="66" t="s">
        <v>0</v>
      </c>
      <c r="E616" s="66">
        <v>36</v>
      </c>
      <c r="F616" s="66">
        <v>0.107</v>
      </c>
      <c r="G616" s="235">
        <f>VLOOKUP(B616,'[2]DUNG CU'!$B$3:$E$270,4,0)</f>
        <v>250000</v>
      </c>
      <c r="H616" s="236">
        <f t="shared" si="18"/>
        <v>267.09401709401709</v>
      </c>
      <c r="I616" s="236">
        <f t="shared" si="19"/>
        <v>28.57905982905983</v>
      </c>
    </row>
    <row r="617" spans="1:9" ht="21.95" customHeight="1">
      <c r="A617" s="234" t="s">
        <v>13</v>
      </c>
      <c r="B617" s="238" t="s">
        <v>622</v>
      </c>
      <c r="C617" s="67" t="s">
        <v>180</v>
      </c>
      <c r="D617" s="66" t="s">
        <v>0</v>
      </c>
      <c r="E617" s="66">
        <v>60</v>
      </c>
      <c r="F617" s="66">
        <v>5.0000000000000001E-3</v>
      </c>
      <c r="G617" s="235">
        <f>VLOOKUP(B617,'[2]DUNG CU'!$B$3:$E$270,4,0)</f>
        <v>3000000</v>
      </c>
      <c r="H617" s="236">
        <f t="shared" si="18"/>
        <v>1923.0769230769231</v>
      </c>
      <c r="I617" s="236">
        <f t="shared" si="19"/>
        <v>9.615384615384615</v>
      </c>
    </row>
    <row r="618" spans="1:9" ht="21.95" customHeight="1">
      <c r="A618" s="234" t="s">
        <v>13</v>
      </c>
      <c r="B618" s="329" t="s">
        <v>623</v>
      </c>
      <c r="C618" s="67" t="s">
        <v>181</v>
      </c>
      <c r="D618" s="66" t="s">
        <v>0</v>
      </c>
      <c r="E618" s="66">
        <v>36</v>
      </c>
      <c r="F618" s="66">
        <v>0.04</v>
      </c>
      <c r="G618" s="235">
        <f>VLOOKUP(B618,'[2]DUNG CU'!$B$3:$E$270,4,0)</f>
        <v>1500000</v>
      </c>
      <c r="H618" s="236">
        <f t="shared" si="18"/>
        <v>1602.5641025641025</v>
      </c>
      <c r="I618" s="236">
        <f t="shared" si="19"/>
        <v>64.102564102564102</v>
      </c>
    </row>
    <row r="619" spans="1:9" ht="21.95" customHeight="1">
      <c r="A619" s="234" t="s">
        <v>13</v>
      </c>
      <c r="B619" s="329" t="s">
        <v>624</v>
      </c>
      <c r="C619" s="67" t="s">
        <v>182</v>
      </c>
      <c r="D619" s="66" t="s">
        <v>2</v>
      </c>
      <c r="E619" s="66">
        <v>24</v>
      </c>
      <c r="F619" s="66">
        <v>0.64</v>
      </c>
      <c r="G619" s="235">
        <f>VLOOKUP(B619,'[2]DUNG CU'!$B$3:$E$270,4,0)</f>
        <v>40000</v>
      </c>
      <c r="H619" s="236">
        <f t="shared" si="18"/>
        <v>64.102564102564102</v>
      </c>
      <c r="I619" s="236">
        <f t="shared" si="19"/>
        <v>41.025641025641029</v>
      </c>
    </row>
    <row r="620" spans="1:9" ht="21.95" customHeight="1">
      <c r="A620" s="234" t="s">
        <v>13</v>
      </c>
      <c r="B620" s="329" t="s">
        <v>625</v>
      </c>
      <c r="C620" s="67" t="s">
        <v>183</v>
      </c>
      <c r="D620" s="66" t="s">
        <v>0</v>
      </c>
      <c r="E620" s="66">
        <v>72</v>
      </c>
      <c r="F620" s="66">
        <v>0.16</v>
      </c>
      <c r="G620" s="235">
        <f>VLOOKUP(B620,'[2]DUNG CU'!$B$3:$E$270,4,0)</f>
        <v>3800000</v>
      </c>
      <c r="H620" s="236">
        <f t="shared" si="18"/>
        <v>2029.91452991453</v>
      </c>
      <c r="I620" s="236">
        <f t="shared" si="19"/>
        <v>324.78632478632483</v>
      </c>
    </row>
    <row r="621" spans="1:9" ht="21.95" customHeight="1">
      <c r="A621" s="234" t="s">
        <v>13</v>
      </c>
      <c r="B621" s="329" t="s">
        <v>626</v>
      </c>
      <c r="C621" s="67" t="s">
        <v>184</v>
      </c>
      <c r="D621" s="66" t="s">
        <v>0</v>
      </c>
      <c r="E621" s="66">
        <v>72</v>
      </c>
      <c r="F621" s="66">
        <v>0.64</v>
      </c>
      <c r="G621" s="235">
        <f>VLOOKUP(B621,'[2]DUNG CU'!$B$3:$E$270,4,0)</f>
        <v>2850000</v>
      </c>
      <c r="H621" s="236">
        <f t="shared" si="18"/>
        <v>1522.4358974358975</v>
      </c>
      <c r="I621" s="236">
        <f t="shared" si="19"/>
        <v>974.35897435897436</v>
      </c>
    </row>
    <row r="622" spans="1:9" ht="21.95" customHeight="1">
      <c r="A622" s="234" t="s">
        <v>13</v>
      </c>
      <c r="B622" s="329" t="s">
        <v>627</v>
      </c>
      <c r="C622" s="67" t="s">
        <v>185</v>
      </c>
      <c r="D622" s="66" t="s">
        <v>0</v>
      </c>
      <c r="E622" s="66">
        <v>72</v>
      </c>
      <c r="F622" s="66">
        <v>0.64</v>
      </c>
      <c r="G622" s="235">
        <f>VLOOKUP(B622,'[2]DUNG CU'!$B$3:$E$270,4,0)</f>
        <v>80000</v>
      </c>
      <c r="H622" s="236">
        <f t="shared" si="18"/>
        <v>42.735042735042732</v>
      </c>
      <c r="I622" s="236">
        <f t="shared" si="19"/>
        <v>27.350427350427349</v>
      </c>
    </row>
    <row r="623" spans="1:9" ht="21.95" customHeight="1">
      <c r="A623" s="234" t="s">
        <v>13</v>
      </c>
      <c r="B623" s="329" t="s">
        <v>628</v>
      </c>
      <c r="C623" s="67" t="s">
        <v>186</v>
      </c>
      <c r="D623" s="66" t="s">
        <v>1</v>
      </c>
      <c r="E623" s="66" t="s">
        <v>13</v>
      </c>
      <c r="F623" s="66">
        <v>0.92800000000000005</v>
      </c>
      <c r="G623" s="235">
        <f>VLOOKUP(B623,'[2]DUNG CU'!$B$3:$E$270,4,0)</f>
        <v>1755</v>
      </c>
      <c r="H623" s="236"/>
      <c r="I623" s="236">
        <f>F623*G623</f>
        <v>1628.64</v>
      </c>
    </row>
    <row r="624" spans="1:9" ht="21.95" customHeight="1">
      <c r="A624" s="234"/>
      <c r="B624" s="329"/>
      <c r="C624" s="239" t="s">
        <v>915</v>
      </c>
      <c r="D624" s="240"/>
      <c r="E624" s="240"/>
      <c r="F624" s="241">
        <v>0.1</v>
      </c>
      <c r="G624" s="235"/>
      <c r="H624" s="236"/>
      <c r="I624" s="236">
        <f>SUM(I593:I623)*F624</f>
        <v>9115.8821623931635</v>
      </c>
    </row>
    <row r="625" spans="1:9" ht="21.95" customHeight="1">
      <c r="A625" s="234">
        <v>31</v>
      </c>
      <c r="B625" s="331" t="s">
        <v>1164</v>
      </c>
      <c r="C625" s="242" t="s">
        <v>251</v>
      </c>
      <c r="D625" s="227" t="s">
        <v>13</v>
      </c>
      <c r="E625" s="499" t="s">
        <v>252</v>
      </c>
      <c r="F625" s="500"/>
      <c r="G625" s="501"/>
      <c r="H625" s="236"/>
      <c r="I625" s="237">
        <f>I592</f>
        <v>100275</v>
      </c>
    </row>
    <row r="626" spans="1:9" ht="21.95" customHeight="1">
      <c r="A626" s="234">
        <v>32</v>
      </c>
      <c r="B626" s="331" t="s">
        <v>1165</v>
      </c>
      <c r="C626" s="242" t="s">
        <v>253</v>
      </c>
      <c r="D626" s="227" t="s">
        <v>13</v>
      </c>
      <c r="E626" s="499" t="s">
        <v>252</v>
      </c>
      <c r="F626" s="500"/>
      <c r="G626" s="501"/>
      <c r="H626" s="236"/>
      <c r="I626" s="237">
        <f t="shared" ref="I626:I631" si="20">I625</f>
        <v>100275</v>
      </c>
    </row>
    <row r="627" spans="1:9" ht="21.95" customHeight="1">
      <c r="A627" s="234">
        <v>33</v>
      </c>
      <c r="B627" s="331" t="s">
        <v>1166</v>
      </c>
      <c r="C627" s="242" t="s">
        <v>254</v>
      </c>
      <c r="D627" s="227" t="s">
        <v>13</v>
      </c>
      <c r="E627" s="499" t="s">
        <v>252</v>
      </c>
      <c r="F627" s="500"/>
      <c r="G627" s="501"/>
      <c r="H627" s="236"/>
      <c r="I627" s="237">
        <f t="shared" si="20"/>
        <v>100275</v>
      </c>
    </row>
    <row r="628" spans="1:9" ht="21.95" customHeight="1">
      <c r="A628" s="234">
        <v>34</v>
      </c>
      <c r="B628" s="331" t="s">
        <v>1167</v>
      </c>
      <c r="C628" s="242" t="s">
        <v>255</v>
      </c>
      <c r="D628" s="227" t="s">
        <v>13</v>
      </c>
      <c r="E628" s="499" t="s">
        <v>252</v>
      </c>
      <c r="F628" s="500"/>
      <c r="G628" s="501"/>
      <c r="H628" s="236"/>
      <c r="I628" s="237">
        <f t="shared" si="20"/>
        <v>100275</v>
      </c>
    </row>
    <row r="629" spans="1:9" ht="21.95" customHeight="1">
      <c r="A629" s="234">
        <v>35</v>
      </c>
      <c r="B629" s="331" t="s">
        <v>1168</v>
      </c>
      <c r="C629" s="242" t="s">
        <v>256</v>
      </c>
      <c r="D629" s="227" t="s">
        <v>13</v>
      </c>
      <c r="E629" s="499" t="s">
        <v>252</v>
      </c>
      <c r="F629" s="500"/>
      <c r="G629" s="501"/>
      <c r="H629" s="236"/>
      <c r="I629" s="237">
        <f t="shared" si="20"/>
        <v>100275</v>
      </c>
    </row>
    <row r="630" spans="1:9" ht="21.95" customHeight="1">
      <c r="A630" s="234">
        <v>36</v>
      </c>
      <c r="B630" s="331" t="s">
        <v>1169</v>
      </c>
      <c r="C630" s="242" t="s">
        <v>1297</v>
      </c>
      <c r="D630" s="66" t="s">
        <v>13</v>
      </c>
      <c r="E630" s="499" t="s">
        <v>252</v>
      </c>
      <c r="F630" s="500"/>
      <c r="G630" s="501"/>
      <c r="H630" s="236"/>
      <c r="I630" s="237">
        <f t="shared" si="20"/>
        <v>100275</v>
      </c>
    </row>
    <row r="631" spans="1:9" ht="21.95" customHeight="1">
      <c r="A631" s="234">
        <v>37</v>
      </c>
      <c r="B631" s="331" t="s">
        <v>1170</v>
      </c>
      <c r="C631" s="412" t="s">
        <v>979</v>
      </c>
      <c r="D631" s="66"/>
      <c r="E631" s="499" t="s">
        <v>252</v>
      </c>
      <c r="F631" s="500"/>
      <c r="G631" s="501"/>
      <c r="H631" s="236"/>
      <c r="I631" s="237">
        <f t="shared" si="20"/>
        <v>100275</v>
      </c>
    </row>
    <row r="632" spans="1:9" ht="21.95" customHeight="1">
      <c r="A632" s="234">
        <v>38</v>
      </c>
      <c r="B632" s="243" t="s">
        <v>1171</v>
      </c>
      <c r="C632" s="495" t="s">
        <v>257</v>
      </c>
      <c r="D632" s="495"/>
      <c r="E632" s="495"/>
      <c r="F632" s="495"/>
      <c r="G632" s="235"/>
      <c r="H632" s="236"/>
      <c r="I632" s="237">
        <f>ROUND(SUM(I633:I658),0)</f>
        <v>121776</v>
      </c>
    </row>
    <row r="633" spans="1:9" ht="21.95" customHeight="1">
      <c r="A633" s="234" t="s">
        <v>13</v>
      </c>
      <c r="B633" s="329" t="s">
        <v>594</v>
      </c>
      <c r="C633" s="67" t="s">
        <v>159</v>
      </c>
      <c r="D633" s="66" t="s">
        <v>0</v>
      </c>
      <c r="E633" s="66">
        <v>6</v>
      </c>
      <c r="F633" s="66">
        <v>1.6</v>
      </c>
      <c r="G633" s="235">
        <f>VLOOKUP(B633,'[2]DUNG CU'!$B$3:$E$270,4,0)</f>
        <v>55000</v>
      </c>
      <c r="H633" s="236">
        <f t="shared" si="18"/>
        <v>352.56410256410254</v>
      </c>
      <c r="I633" s="236">
        <f t="shared" si="19"/>
        <v>564.10256410256409</v>
      </c>
    </row>
    <row r="634" spans="1:9" ht="21.95" customHeight="1">
      <c r="A634" s="234" t="s">
        <v>13</v>
      </c>
      <c r="B634" s="329" t="s">
        <v>629</v>
      </c>
      <c r="C634" s="67" t="s">
        <v>187</v>
      </c>
      <c r="D634" s="66" t="s">
        <v>0</v>
      </c>
      <c r="E634" s="66">
        <v>6</v>
      </c>
      <c r="F634" s="66">
        <v>1.6</v>
      </c>
      <c r="G634" s="235">
        <f>VLOOKUP(B634,'[2]DUNG CU'!$B$3:$E$270,4,0)</f>
        <v>3500000</v>
      </c>
      <c r="H634" s="236">
        <f t="shared" si="18"/>
        <v>22435.897435897437</v>
      </c>
      <c r="I634" s="236">
        <f t="shared" si="19"/>
        <v>35897.435897435898</v>
      </c>
    </row>
    <row r="635" spans="1:9" ht="21.95" customHeight="1">
      <c r="A635" s="234" t="s">
        <v>13</v>
      </c>
      <c r="B635" s="329" t="s">
        <v>640</v>
      </c>
      <c r="C635" s="67" t="s">
        <v>203</v>
      </c>
      <c r="D635" s="66" t="s">
        <v>0</v>
      </c>
      <c r="E635" s="66">
        <v>6</v>
      </c>
      <c r="F635" s="66">
        <v>1.6</v>
      </c>
      <c r="G635" s="235">
        <f>VLOOKUP(B635,'[2]DUNG CU'!$B$3:$E$270,4,0)</f>
        <v>70000</v>
      </c>
      <c r="H635" s="236">
        <f t="shared" si="18"/>
        <v>448.71794871794873</v>
      </c>
      <c r="I635" s="236">
        <f t="shared" si="19"/>
        <v>717.94871794871801</v>
      </c>
    </row>
    <row r="636" spans="1:9" ht="21.95" customHeight="1">
      <c r="A636" s="234" t="s">
        <v>13</v>
      </c>
      <c r="B636" s="329" t="s">
        <v>574</v>
      </c>
      <c r="C636" s="67" t="s">
        <v>33</v>
      </c>
      <c r="D636" s="66" t="s">
        <v>0</v>
      </c>
      <c r="E636" s="66">
        <v>6</v>
      </c>
      <c r="F636" s="66">
        <v>1.6</v>
      </c>
      <c r="G636" s="235">
        <f>VLOOKUP(B636,'[2]DUNG CU'!$B$3:$E$270,4,0)</f>
        <v>110000</v>
      </c>
      <c r="H636" s="236">
        <f t="shared" si="18"/>
        <v>705.12820512820508</v>
      </c>
      <c r="I636" s="236">
        <f t="shared" si="19"/>
        <v>1128.2051282051282</v>
      </c>
    </row>
    <row r="637" spans="1:9" ht="21.95" customHeight="1">
      <c r="A637" s="234" t="s">
        <v>13</v>
      </c>
      <c r="B637" s="329" t="s">
        <v>668</v>
      </c>
      <c r="C637" s="67" t="s">
        <v>258</v>
      </c>
      <c r="D637" s="66" t="s">
        <v>0</v>
      </c>
      <c r="E637" s="66">
        <v>6</v>
      </c>
      <c r="F637" s="66">
        <v>1.6</v>
      </c>
      <c r="G637" s="235">
        <f>VLOOKUP(B637,'[2]DUNG CU'!$B$3:$E$270,4,0)</f>
        <v>160000</v>
      </c>
      <c r="H637" s="236">
        <f t="shared" si="18"/>
        <v>1025.6410256410256</v>
      </c>
      <c r="I637" s="236">
        <f t="shared" si="19"/>
        <v>1641.0256410256411</v>
      </c>
    </row>
    <row r="638" spans="1:9" ht="21.95" customHeight="1">
      <c r="A638" s="234" t="s">
        <v>13</v>
      </c>
      <c r="B638" s="329" t="s">
        <v>608</v>
      </c>
      <c r="C638" s="67" t="s">
        <v>164</v>
      </c>
      <c r="D638" s="66" t="s">
        <v>0</v>
      </c>
      <c r="E638" s="66">
        <v>6</v>
      </c>
      <c r="F638" s="66">
        <v>1.6</v>
      </c>
      <c r="G638" s="235">
        <f>VLOOKUP(B638,'[2]DUNG CU'!$B$3:$E$270,4,0)</f>
        <v>200000</v>
      </c>
      <c r="H638" s="236">
        <f t="shared" si="18"/>
        <v>1282.051282051282</v>
      </c>
      <c r="I638" s="236">
        <f t="shared" si="19"/>
        <v>2051.2820512820513</v>
      </c>
    </row>
    <row r="639" spans="1:9" ht="21.95" customHeight="1">
      <c r="A639" s="234" t="s">
        <v>13</v>
      </c>
      <c r="B639" s="329" t="s">
        <v>669</v>
      </c>
      <c r="C639" s="67" t="s">
        <v>259</v>
      </c>
      <c r="D639" s="66" t="s">
        <v>0</v>
      </c>
      <c r="E639" s="66">
        <v>6</v>
      </c>
      <c r="F639" s="66">
        <v>1.6</v>
      </c>
      <c r="G639" s="235">
        <f>VLOOKUP(B639,'[2]DUNG CU'!$B$3:$E$270,4,0)</f>
        <v>1750000</v>
      </c>
      <c r="H639" s="236">
        <f t="shared" si="18"/>
        <v>11217.948717948719</v>
      </c>
      <c r="I639" s="236">
        <f t="shared" si="19"/>
        <v>17948.717948717949</v>
      </c>
    </row>
    <row r="640" spans="1:9" ht="21.95" customHeight="1">
      <c r="A640" s="234" t="s">
        <v>13</v>
      </c>
      <c r="B640" s="329" t="s">
        <v>638</v>
      </c>
      <c r="C640" s="67" t="s">
        <v>199</v>
      </c>
      <c r="D640" s="66" t="s">
        <v>0</v>
      </c>
      <c r="E640" s="66">
        <v>6</v>
      </c>
      <c r="F640" s="66">
        <v>1.6</v>
      </c>
      <c r="G640" s="235">
        <f>VLOOKUP(B640,'[2]DUNG CU'!$B$3:$E$270,4,0)</f>
        <v>88000</v>
      </c>
      <c r="H640" s="236">
        <f t="shared" si="18"/>
        <v>564.10256410256409</v>
      </c>
      <c r="I640" s="236">
        <f t="shared" si="19"/>
        <v>902.56410256410254</v>
      </c>
    </row>
    <row r="641" spans="1:9" ht="21.95" customHeight="1">
      <c r="A641" s="234" t="s">
        <v>13</v>
      </c>
      <c r="B641" s="329" t="s">
        <v>639</v>
      </c>
      <c r="C641" s="67" t="s">
        <v>200</v>
      </c>
      <c r="D641" s="66" t="s">
        <v>0</v>
      </c>
      <c r="E641" s="66">
        <v>6</v>
      </c>
      <c r="F641" s="66">
        <v>1.6</v>
      </c>
      <c r="G641" s="235">
        <f>VLOOKUP(B641,'[2]DUNG CU'!$B$3:$E$270,4,0)</f>
        <v>150000</v>
      </c>
      <c r="H641" s="236">
        <f t="shared" si="18"/>
        <v>961.53846153846155</v>
      </c>
      <c r="I641" s="236">
        <f t="shared" si="19"/>
        <v>1538.4615384615386</v>
      </c>
    </row>
    <row r="642" spans="1:9" ht="21.95" customHeight="1">
      <c r="A642" s="234" t="s">
        <v>13</v>
      </c>
      <c r="B642" s="329" t="s">
        <v>598</v>
      </c>
      <c r="C642" s="67" t="s">
        <v>197</v>
      </c>
      <c r="D642" s="66" t="s">
        <v>0</v>
      </c>
      <c r="E642" s="66">
        <v>6</v>
      </c>
      <c r="F642" s="66">
        <v>1.6</v>
      </c>
      <c r="G642" s="235">
        <f>VLOOKUP(B642,'[2]DUNG CU'!$B$3:$E$270,4,0)</f>
        <v>70000</v>
      </c>
      <c r="H642" s="236">
        <f t="shared" si="18"/>
        <v>448.71794871794873</v>
      </c>
      <c r="I642" s="236">
        <f t="shared" si="19"/>
        <v>717.94871794871801</v>
      </c>
    </row>
    <row r="643" spans="1:9" ht="21.95" customHeight="1">
      <c r="A643" s="234" t="s">
        <v>13</v>
      </c>
      <c r="B643" s="329" t="s">
        <v>635</v>
      </c>
      <c r="C643" s="67" t="s">
        <v>193</v>
      </c>
      <c r="D643" s="66" t="s">
        <v>0</v>
      </c>
      <c r="E643" s="66">
        <v>6</v>
      </c>
      <c r="F643" s="66">
        <v>1.6</v>
      </c>
      <c r="G643" s="235">
        <f>VLOOKUP(B643,'[2]DUNG CU'!$B$3:$E$270,4,0)</f>
        <v>15000</v>
      </c>
      <c r="H643" s="236">
        <f t="shared" si="18"/>
        <v>96.15384615384616</v>
      </c>
      <c r="I643" s="236">
        <f t="shared" si="19"/>
        <v>153.84615384615387</v>
      </c>
    </row>
    <row r="644" spans="1:9" ht="21.95" customHeight="1">
      <c r="A644" s="234" t="s">
        <v>13</v>
      </c>
      <c r="B644" s="329" t="s">
        <v>670</v>
      </c>
      <c r="C644" s="67" t="s">
        <v>260</v>
      </c>
      <c r="D644" s="66" t="s">
        <v>0</v>
      </c>
      <c r="E644" s="66">
        <v>12</v>
      </c>
      <c r="F644" s="66">
        <v>1.6</v>
      </c>
      <c r="G644" s="235">
        <f>VLOOKUP(B644,'[2]DUNG CU'!$B$3:$E$270,4,0)</f>
        <v>3000000</v>
      </c>
      <c r="H644" s="236">
        <f t="shared" si="18"/>
        <v>9615.3846153846152</v>
      </c>
      <c r="I644" s="236">
        <f t="shared" si="19"/>
        <v>15384.615384615385</v>
      </c>
    </row>
    <row r="645" spans="1:9" ht="21.95" customHeight="1">
      <c r="A645" s="234" t="s">
        <v>13</v>
      </c>
      <c r="B645" s="329" t="s">
        <v>615</v>
      </c>
      <c r="C645" s="67" t="s">
        <v>172</v>
      </c>
      <c r="D645" s="66" t="s">
        <v>0</v>
      </c>
      <c r="E645" s="66">
        <v>6</v>
      </c>
      <c r="F645" s="66">
        <v>1.6</v>
      </c>
      <c r="G645" s="235">
        <f>VLOOKUP(B645,'[2]DUNG CU'!$B$3:$E$270,4,0)</f>
        <v>340000</v>
      </c>
      <c r="H645" s="236">
        <f t="shared" ref="H645:H707" si="21">G645/(E645*26)</f>
        <v>2179.4871794871797</v>
      </c>
      <c r="I645" s="236">
        <f t="shared" ref="I645:I707" si="22">F645*H645</f>
        <v>3487.1794871794878</v>
      </c>
    </row>
    <row r="646" spans="1:9" ht="21.95" customHeight="1">
      <c r="A646" s="234" t="s">
        <v>13</v>
      </c>
      <c r="B646" s="329" t="s">
        <v>617</v>
      </c>
      <c r="C646" s="67" t="s">
        <v>174</v>
      </c>
      <c r="D646" s="66" t="s">
        <v>0</v>
      </c>
      <c r="E646" s="66">
        <v>12</v>
      </c>
      <c r="F646" s="66">
        <v>1.6</v>
      </c>
      <c r="G646" s="235">
        <f>VLOOKUP(B646,'[2]DUNG CU'!$B$3:$E$270,4,0)</f>
        <v>30000</v>
      </c>
      <c r="H646" s="236">
        <f t="shared" si="21"/>
        <v>96.15384615384616</v>
      </c>
      <c r="I646" s="236">
        <f t="shared" si="22"/>
        <v>153.84615384615387</v>
      </c>
    </row>
    <row r="647" spans="1:9" ht="21.95" customHeight="1">
      <c r="A647" s="234" t="s">
        <v>13</v>
      </c>
      <c r="B647" s="329" t="s">
        <v>618</v>
      </c>
      <c r="C647" s="67" t="s">
        <v>175</v>
      </c>
      <c r="D647" s="66" t="s">
        <v>176</v>
      </c>
      <c r="E647" s="66">
        <v>0.3</v>
      </c>
      <c r="F647" s="66">
        <v>0.2</v>
      </c>
      <c r="G647" s="235">
        <f>VLOOKUP(B647,'[2]DUNG CU'!$B$3:$E$270,4,0)</f>
        <v>400000</v>
      </c>
      <c r="H647" s="236">
        <f t="shared" si="21"/>
        <v>51282.051282051281</v>
      </c>
      <c r="I647" s="236">
        <f t="shared" si="22"/>
        <v>10256.410256410258</v>
      </c>
    </row>
    <row r="648" spans="1:9" ht="21.95" customHeight="1">
      <c r="A648" s="234"/>
      <c r="B648" s="329" t="s">
        <v>619</v>
      </c>
      <c r="C648" s="67" t="s">
        <v>177</v>
      </c>
      <c r="D648" s="66" t="s">
        <v>176</v>
      </c>
      <c r="E648" s="66">
        <v>0.3</v>
      </c>
      <c r="F648" s="66">
        <v>0.2</v>
      </c>
      <c r="G648" s="235">
        <f>VLOOKUP(B648,'[2]DUNG CU'!$B$3:$E$270,4,0)</f>
        <v>400000</v>
      </c>
      <c r="H648" s="236">
        <f t="shared" si="21"/>
        <v>51282.051282051281</v>
      </c>
      <c r="I648" s="236">
        <f t="shared" si="22"/>
        <v>10256.410256410258</v>
      </c>
    </row>
    <row r="649" spans="1:9" ht="21.95" customHeight="1">
      <c r="A649" s="234" t="s">
        <v>13</v>
      </c>
      <c r="B649" s="329" t="s">
        <v>620</v>
      </c>
      <c r="C649" s="67" t="s">
        <v>178</v>
      </c>
      <c r="D649" s="66" t="s">
        <v>0</v>
      </c>
      <c r="E649" s="66">
        <v>36</v>
      </c>
      <c r="F649" s="66">
        <v>0.26700000000000002</v>
      </c>
      <c r="G649" s="235">
        <f>VLOOKUP(B649,'[2]DUNG CU'!$B$3:$E$270,4,0)</f>
        <v>500000</v>
      </c>
      <c r="H649" s="236">
        <f t="shared" si="21"/>
        <v>534.18803418803418</v>
      </c>
      <c r="I649" s="236">
        <f t="shared" si="22"/>
        <v>142.62820512820514</v>
      </c>
    </row>
    <row r="650" spans="1:9" ht="21.95" customHeight="1">
      <c r="A650" s="234" t="s">
        <v>13</v>
      </c>
      <c r="B650" s="238" t="s">
        <v>621</v>
      </c>
      <c r="C650" s="67" t="s">
        <v>179</v>
      </c>
      <c r="D650" s="66" t="s">
        <v>0</v>
      </c>
      <c r="E650" s="66">
        <v>36</v>
      </c>
      <c r="F650" s="66">
        <v>0.26700000000000002</v>
      </c>
      <c r="G650" s="235">
        <f>VLOOKUP(B650,'[2]DUNG CU'!$B$3:$E$270,4,0)</f>
        <v>250000</v>
      </c>
      <c r="H650" s="236">
        <f t="shared" si="21"/>
        <v>267.09401709401709</v>
      </c>
      <c r="I650" s="236">
        <f t="shared" si="22"/>
        <v>71.314102564102569</v>
      </c>
    </row>
    <row r="651" spans="1:9" ht="21.95" customHeight="1">
      <c r="A651" s="234" t="s">
        <v>13</v>
      </c>
      <c r="B651" s="238" t="s">
        <v>622</v>
      </c>
      <c r="C651" s="67" t="s">
        <v>180</v>
      </c>
      <c r="D651" s="66" t="s">
        <v>0</v>
      </c>
      <c r="E651" s="66">
        <v>60</v>
      </c>
      <c r="F651" s="66">
        <v>1.2999999999999999E-2</v>
      </c>
      <c r="G651" s="235">
        <f>VLOOKUP(B651,'[2]DUNG CU'!$B$3:$E$270,4,0)</f>
        <v>3000000</v>
      </c>
      <c r="H651" s="236">
        <f t="shared" si="21"/>
        <v>1923.0769230769231</v>
      </c>
      <c r="I651" s="236">
        <f t="shared" si="22"/>
        <v>25</v>
      </c>
    </row>
    <row r="652" spans="1:9" ht="21.95" customHeight="1">
      <c r="A652" s="234" t="s">
        <v>13</v>
      </c>
      <c r="B652" s="329" t="s">
        <v>623</v>
      </c>
      <c r="C652" s="67" t="s">
        <v>181</v>
      </c>
      <c r="D652" s="66" t="s">
        <v>0</v>
      </c>
      <c r="E652" s="66">
        <v>36</v>
      </c>
      <c r="F652" s="66">
        <v>0.1</v>
      </c>
      <c r="G652" s="235">
        <f>VLOOKUP(B652,'[2]DUNG CU'!$B$3:$E$270,4,0)</f>
        <v>1500000</v>
      </c>
      <c r="H652" s="236">
        <f t="shared" si="21"/>
        <v>1602.5641025641025</v>
      </c>
      <c r="I652" s="236">
        <f t="shared" si="22"/>
        <v>160.25641025641028</v>
      </c>
    </row>
    <row r="653" spans="1:9" ht="21.95" customHeight="1">
      <c r="A653" s="234" t="s">
        <v>13</v>
      </c>
      <c r="B653" s="329" t="s">
        <v>624</v>
      </c>
      <c r="C653" s="67" t="s">
        <v>182</v>
      </c>
      <c r="D653" s="66" t="s">
        <v>2</v>
      </c>
      <c r="E653" s="66">
        <v>24</v>
      </c>
      <c r="F653" s="66">
        <v>1.6</v>
      </c>
      <c r="G653" s="235">
        <f>VLOOKUP(B653,'[2]DUNG CU'!$B$3:$E$270,4,0)</f>
        <v>40000</v>
      </c>
      <c r="H653" s="236">
        <f t="shared" si="21"/>
        <v>64.102564102564102</v>
      </c>
      <c r="I653" s="236">
        <f t="shared" si="22"/>
        <v>102.56410256410257</v>
      </c>
    </row>
    <row r="654" spans="1:9" ht="21.95" customHeight="1">
      <c r="A654" s="234" t="s">
        <v>13</v>
      </c>
      <c r="B654" s="329" t="s">
        <v>625</v>
      </c>
      <c r="C654" s="67" t="s">
        <v>183</v>
      </c>
      <c r="D654" s="66" t="s">
        <v>0</v>
      </c>
      <c r="E654" s="66">
        <v>72</v>
      </c>
      <c r="F654" s="66">
        <v>0.4</v>
      </c>
      <c r="G654" s="235">
        <f>VLOOKUP(B654,'[2]DUNG CU'!$B$3:$E$270,4,0)</f>
        <v>3800000</v>
      </c>
      <c r="H654" s="236">
        <f t="shared" si="21"/>
        <v>2029.91452991453</v>
      </c>
      <c r="I654" s="236">
        <f t="shared" si="22"/>
        <v>811.96581196581201</v>
      </c>
    </row>
    <row r="655" spans="1:9" ht="21.95" customHeight="1">
      <c r="A655" s="234" t="s">
        <v>13</v>
      </c>
      <c r="B655" s="329" t="s">
        <v>626</v>
      </c>
      <c r="C655" s="67" t="s">
        <v>184</v>
      </c>
      <c r="D655" s="66" t="s">
        <v>0</v>
      </c>
      <c r="E655" s="66">
        <v>72</v>
      </c>
      <c r="F655" s="66">
        <v>1.6</v>
      </c>
      <c r="G655" s="235">
        <f>VLOOKUP(B655,'[2]DUNG CU'!$B$3:$E$270,4,0)</f>
        <v>2850000</v>
      </c>
      <c r="H655" s="236">
        <f t="shared" si="21"/>
        <v>1522.4358974358975</v>
      </c>
      <c r="I655" s="236">
        <f t="shared" si="22"/>
        <v>2435.897435897436</v>
      </c>
    </row>
    <row r="656" spans="1:9" ht="21.95" customHeight="1">
      <c r="A656" s="234" t="s">
        <v>13</v>
      </c>
      <c r="B656" s="329" t="s">
        <v>627</v>
      </c>
      <c r="C656" s="67" t="s">
        <v>185</v>
      </c>
      <c r="D656" s="66" t="s">
        <v>0</v>
      </c>
      <c r="E656" s="66">
        <v>72</v>
      </c>
      <c r="F656" s="66">
        <v>1.6</v>
      </c>
      <c r="G656" s="235">
        <f>VLOOKUP(B656,'[2]DUNG CU'!$B$3:$E$270,4,0)</f>
        <v>80000</v>
      </c>
      <c r="H656" s="236">
        <f t="shared" si="21"/>
        <v>42.735042735042732</v>
      </c>
      <c r="I656" s="236">
        <f t="shared" si="22"/>
        <v>68.376068376068375</v>
      </c>
    </row>
    <row r="657" spans="1:9" ht="21.95" customHeight="1">
      <c r="A657" s="234" t="s">
        <v>13</v>
      </c>
      <c r="B657" s="329" t="s">
        <v>628</v>
      </c>
      <c r="C657" s="67" t="s">
        <v>186</v>
      </c>
      <c r="D657" s="66" t="s">
        <v>1</v>
      </c>
      <c r="E657" s="66" t="s">
        <v>13</v>
      </c>
      <c r="F657" s="66">
        <v>2.3290000000000002</v>
      </c>
      <c r="G657" s="235">
        <f>VLOOKUP(B657,'[2]DUNG CU'!$B$3:$E$270,4,0)</f>
        <v>1755</v>
      </c>
      <c r="H657" s="236"/>
      <c r="I657" s="236">
        <f>F657*G657</f>
        <v>4087.3950000000004</v>
      </c>
    </row>
    <row r="658" spans="1:9" ht="17.25" customHeight="1">
      <c r="A658" s="234"/>
      <c r="B658" s="329"/>
      <c r="C658" s="239" t="s">
        <v>915</v>
      </c>
      <c r="D658" s="240"/>
      <c r="E658" s="240"/>
      <c r="F658" s="241">
        <v>0.1</v>
      </c>
      <c r="G658" s="235"/>
      <c r="H658" s="236"/>
      <c r="I658" s="236">
        <f>SUM(I633:I657)*F658</f>
        <v>11070.539713675214</v>
      </c>
    </row>
    <row r="659" spans="1:9" ht="21.95" customHeight="1">
      <c r="A659" s="234">
        <v>39</v>
      </c>
      <c r="B659" s="243" t="s">
        <v>1172</v>
      </c>
      <c r="C659" s="495" t="s">
        <v>72</v>
      </c>
      <c r="D659" s="495"/>
      <c r="E659" s="494" t="s">
        <v>13</v>
      </c>
      <c r="F659" s="494"/>
      <c r="G659" s="235"/>
      <c r="H659" s="236"/>
      <c r="I659" s="237">
        <f>ROUND(SUM(I660:I687),0)</f>
        <v>117308</v>
      </c>
    </row>
    <row r="660" spans="1:9" ht="21.95" customHeight="1">
      <c r="A660" s="234" t="s">
        <v>13</v>
      </c>
      <c r="B660" s="329" t="s">
        <v>594</v>
      </c>
      <c r="C660" s="67" t="s">
        <v>159</v>
      </c>
      <c r="D660" s="66" t="s">
        <v>202</v>
      </c>
      <c r="E660" s="66">
        <v>6</v>
      </c>
      <c r="F660" s="66">
        <v>1.6</v>
      </c>
      <c r="G660" s="235">
        <f>VLOOKUP(B660,'[2]DUNG CU'!$B$3:$E$270,4,0)</f>
        <v>55000</v>
      </c>
      <c r="H660" s="236">
        <f t="shared" si="21"/>
        <v>352.56410256410254</v>
      </c>
      <c r="I660" s="236">
        <f t="shared" si="22"/>
        <v>564.10256410256409</v>
      </c>
    </row>
    <row r="661" spans="1:9" ht="21.95" customHeight="1">
      <c r="A661" s="234" t="s">
        <v>13</v>
      </c>
      <c r="B661" s="329" t="s">
        <v>629</v>
      </c>
      <c r="C661" s="67" t="s">
        <v>187</v>
      </c>
      <c r="D661" s="66" t="s">
        <v>202</v>
      </c>
      <c r="E661" s="66">
        <v>6</v>
      </c>
      <c r="F661" s="66">
        <v>1.6</v>
      </c>
      <c r="G661" s="235">
        <f>VLOOKUP(B661,'[2]DUNG CU'!$B$3:$E$270,4,0)</f>
        <v>3500000</v>
      </c>
      <c r="H661" s="236">
        <f t="shared" si="21"/>
        <v>22435.897435897437</v>
      </c>
      <c r="I661" s="236">
        <f t="shared" si="22"/>
        <v>35897.435897435898</v>
      </c>
    </row>
    <row r="662" spans="1:9" ht="21.95" customHeight="1">
      <c r="A662" s="234" t="s">
        <v>13</v>
      </c>
      <c r="B662" s="329" t="s">
        <v>671</v>
      </c>
      <c r="C662" s="67" t="s">
        <v>261</v>
      </c>
      <c r="D662" s="66" t="s">
        <v>202</v>
      </c>
      <c r="E662" s="66">
        <v>6</v>
      </c>
      <c r="F662" s="66">
        <v>1.6</v>
      </c>
      <c r="G662" s="235">
        <f>VLOOKUP(B662,'[2]DUNG CU'!$B$3:$E$270,4,0)</f>
        <v>70000</v>
      </c>
      <c r="H662" s="236">
        <f t="shared" si="21"/>
        <v>448.71794871794873</v>
      </c>
      <c r="I662" s="236">
        <f t="shared" si="22"/>
        <v>717.94871794871801</v>
      </c>
    </row>
    <row r="663" spans="1:9" ht="21.95" customHeight="1">
      <c r="A663" s="234" t="s">
        <v>13</v>
      </c>
      <c r="B663" s="329" t="s">
        <v>574</v>
      </c>
      <c r="C663" s="67" t="s">
        <v>33</v>
      </c>
      <c r="D663" s="66" t="s">
        <v>202</v>
      </c>
      <c r="E663" s="66">
        <v>6</v>
      </c>
      <c r="F663" s="66">
        <v>1.6</v>
      </c>
      <c r="G663" s="235">
        <f>VLOOKUP(B663,'[2]DUNG CU'!$B$3:$E$270,4,0)</f>
        <v>110000</v>
      </c>
      <c r="H663" s="236">
        <f t="shared" si="21"/>
        <v>705.12820512820508</v>
      </c>
      <c r="I663" s="236">
        <f t="shared" si="22"/>
        <v>1128.2051282051282</v>
      </c>
    </row>
    <row r="664" spans="1:9" ht="21.95" customHeight="1">
      <c r="A664" s="234" t="s">
        <v>13</v>
      </c>
      <c r="B664" s="329" t="s">
        <v>608</v>
      </c>
      <c r="C664" s="67" t="s">
        <v>164</v>
      </c>
      <c r="D664" s="66" t="s">
        <v>202</v>
      </c>
      <c r="E664" s="66">
        <v>6</v>
      </c>
      <c r="F664" s="66">
        <v>1.6</v>
      </c>
      <c r="G664" s="235">
        <f>VLOOKUP(B664,'[2]DUNG CU'!$B$3:$E$270,4,0)</f>
        <v>200000</v>
      </c>
      <c r="H664" s="236">
        <f t="shared" si="21"/>
        <v>1282.051282051282</v>
      </c>
      <c r="I664" s="236">
        <f t="shared" si="22"/>
        <v>2051.2820512820513</v>
      </c>
    </row>
    <row r="665" spans="1:9" ht="21.95" customHeight="1">
      <c r="A665" s="234" t="s">
        <v>13</v>
      </c>
      <c r="B665" s="329" t="s">
        <v>609</v>
      </c>
      <c r="C665" s="67" t="s">
        <v>165</v>
      </c>
      <c r="D665" s="66" t="s">
        <v>202</v>
      </c>
      <c r="E665" s="66">
        <v>6</v>
      </c>
      <c r="F665" s="66">
        <v>1.6</v>
      </c>
      <c r="G665" s="235">
        <f>VLOOKUP(B665,'[2]DUNG CU'!$B$3:$E$270,4,0)</f>
        <v>44000</v>
      </c>
      <c r="H665" s="236">
        <f t="shared" si="21"/>
        <v>282.05128205128204</v>
      </c>
      <c r="I665" s="236">
        <f t="shared" si="22"/>
        <v>451.28205128205127</v>
      </c>
    </row>
    <row r="666" spans="1:9" ht="21.95" customHeight="1">
      <c r="A666" s="234" t="s">
        <v>13</v>
      </c>
      <c r="B666" s="329" t="s">
        <v>598</v>
      </c>
      <c r="C666" s="67" t="s">
        <v>197</v>
      </c>
      <c r="D666" s="66" t="s">
        <v>202</v>
      </c>
      <c r="E666" s="66">
        <v>6</v>
      </c>
      <c r="F666" s="66">
        <v>1.6</v>
      </c>
      <c r="G666" s="235">
        <f>VLOOKUP(B666,'[2]DUNG CU'!$B$3:$E$270,4,0)</f>
        <v>70000</v>
      </c>
      <c r="H666" s="236">
        <f t="shared" si="21"/>
        <v>448.71794871794873</v>
      </c>
      <c r="I666" s="236">
        <f t="shared" si="22"/>
        <v>717.94871794871801</v>
      </c>
    </row>
    <row r="667" spans="1:9" ht="21.95" customHeight="1">
      <c r="A667" s="234" t="s">
        <v>13</v>
      </c>
      <c r="B667" s="329" t="s">
        <v>638</v>
      </c>
      <c r="C667" s="67" t="s">
        <v>199</v>
      </c>
      <c r="D667" s="66" t="s">
        <v>202</v>
      </c>
      <c r="E667" s="66">
        <v>6</v>
      </c>
      <c r="F667" s="66">
        <v>1.6</v>
      </c>
      <c r="G667" s="235">
        <f>VLOOKUP(B667,'[2]DUNG CU'!$B$3:$E$270,4,0)</f>
        <v>88000</v>
      </c>
      <c r="H667" s="236">
        <f t="shared" si="21"/>
        <v>564.10256410256409</v>
      </c>
      <c r="I667" s="236">
        <f t="shared" si="22"/>
        <v>902.56410256410254</v>
      </c>
    </row>
    <row r="668" spans="1:9" ht="21.95" customHeight="1">
      <c r="A668" s="234" t="s">
        <v>13</v>
      </c>
      <c r="B668" s="329" t="s">
        <v>610</v>
      </c>
      <c r="C668" s="67" t="s">
        <v>166</v>
      </c>
      <c r="D668" s="66" t="s">
        <v>202</v>
      </c>
      <c r="E668" s="66">
        <v>6</v>
      </c>
      <c r="F668" s="66">
        <v>1.6</v>
      </c>
      <c r="G668" s="235">
        <f>VLOOKUP(B668,'[2]DUNG CU'!$B$3:$E$270,4,0)</f>
        <v>143000</v>
      </c>
      <c r="H668" s="236">
        <f t="shared" si="21"/>
        <v>916.66666666666663</v>
      </c>
      <c r="I668" s="236">
        <f t="shared" si="22"/>
        <v>1466.6666666666667</v>
      </c>
    </row>
    <row r="669" spans="1:9" ht="21.95" customHeight="1">
      <c r="A669" s="234" t="s">
        <v>13</v>
      </c>
      <c r="B669" s="329" t="s">
        <v>613</v>
      </c>
      <c r="C669" s="67" t="s">
        <v>170</v>
      </c>
      <c r="D669" s="66" t="s">
        <v>0</v>
      </c>
      <c r="E669" s="66">
        <v>24</v>
      </c>
      <c r="F669" s="66">
        <v>0.4</v>
      </c>
      <c r="G669" s="235">
        <f>VLOOKUP(B669,'[2]DUNG CU'!$B$3:$E$270,4,0)</f>
        <v>15000000</v>
      </c>
      <c r="H669" s="236">
        <f t="shared" si="21"/>
        <v>24038.461538461539</v>
      </c>
      <c r="I669" s="236">
        <f t="shared" si="22"/>
        <v>9615.3846153846152</v>
      </c>
    </row>
    <row r="670" spans="1:9" ht="21.95" customHeight="1">
      <c r="A670" s="234" t="s">
        <v>13</v>
      </c>
      <c r="B670" s="329" t="s">
        <v>614</v>
      </c>
      <c r="C670" s="67" t="s">
        <v>171</v>
      </c>
      <c r="D670" s="66" t="s">
        <v>0</v>
      </c>
      <c r="E670" s="66">
        <v>24</v>
      </c>
      <c r="F670" s="66">
        <v>0.4</v>
      </c>
      <c r="G670" s="235">
        <f>VLOOKUP(B670,'[2]DUNG CU'!$B$3:$E$270,4,0)</f>
        <v>4500000</v>
      </c>
      <c r="H670" s="236">
        <f t="shared" si="21"/>
        <v>7211.5384615384619</v>
      </c>
      <c r="I670" s="236">
        <f t="shared" si="22"/>
        <v>2884.6153846153848</v>
      </c>
    </row>
    <row r="671" spans="1:9" ht="21.95" customHeight="1">
      <c r="A671" s="234" t="s">
        <v>13</v>
      </c>
      <c r="B671" s="329" t="s">
        <v>584</v>
      </c>
      <c r="C671" s="67" t="s">
        <v>102</v>
      </c>
      <c r="D671" s="66" t="s">
        <v>0</v>
      </c>
      <c r="E671" s="66">
        <v>12</v>
      </c>
      <c r="F671" s="66">
        <v>0.4</v>
      </c>
      <c r="G671" s="235">
        <f>VLOOKUP(B671,'[2]DUNG CU'!$B$3:$E$270,4,0)</f>
        <v>1600000</v>
      </c>
      <c r="H671" s="236">
        <f t="shared" si="21"/>
        <v>5128.2051282051279</v>
      </c>
      <c r="I671" s="236">
        <f t="shared" si="22"/>
        <v>2051.2820512820513</v>
      </c>
    </row>
    <row r="672" spans="1:9" ht="21.95" customHeight="1">
      <c r="A672" s="234" t="s">
        <v>13</v>
      </c>
      <c r="B672" s="329" t="s">
        <v>635</v>
      </c>
      <c r="C672" s="67" t="s">
        <v>193</v>
      </c>
      <c r="D672" s="66" t="s">
        <v>0</v>
      </c>
      <c r="E672" s="66">
        <v>6</v>
      </c>
      <c r="F672" s="66">
        <v>1.6</v>
      </c>
      <c r="G672" s="235">
        <f>VLOOKUP(B672,'[2]DUNG CU'!$B$3:$E$270,4,0)</f>
        <v>15000</v>
      </c>
      <c r="H672" s="236">
        <f t="shared" si="21"/>
        <v>96.15384615384616</v>
      </c>
      <c r="I672" s="236">
        <f t="shared" si="22"/>
        <v>153.84615384615387</v>
      </c>
    </row>
    <row r="673" spans="1:9" ht="21.95" customHeight="1">
      <c r="A673" s="234" t="s">
        <v>13</v>
      </c>
      <c r="B673" s="329" t="s">
        <v>615</v>
      </c>
      <c r="C673" s="67" t="s">
        <v>172</v>
      </c>
      <c r="D673" s="66" t="s">
        <v>202</v>
      </c>
      <c r="E673" s="66">
        <v>6</v>
      </c>
      <c r="F673" s="66">
        <v>1.6</v>
      </c>
      <c r="G673" s="235">
        <f>VLOOKUP(B673,'[2]DUNG CU'!$B$3:$E$270,4,0)</f>
        <v>340000</v>
      </c>
      <c r="H673" s="236">
        <f t="shared" si="21"/>
        <v>2179.4871794871797</v>
      </c>
      <c r="I673" s="236">
        <f t="shared" si="22"/>
        <v>3487.1794871794878</v>
      </c>
    </row>
    <row r="674" spans="1:9" ht="21.95" customHeight="1">
      <c r="A674" s="234" t="s">
        <v>13</v>
      </c>
      <c r="B674" s="329" t="s">
        <v>669</v>
      </c>
      <c r="C674" s="67" t="s">
        <v>259</v>
      </c>
      <c r="D674" s="66" t="s">
        <v>202</v>
      </c>
      <c r="E674" s="66">
        <v>6</v>
      </c>
      <c r="F674" s="66">
        <v>1.6</v>
      </c>
      <c r="G674" s="235">
        <f>VLOOKUP(B674,'[2]DUNG CU'!$B$3:$E$270,4,0)</f>
        <v>1750000</v>
      </c>
      <c r="H674" s="236">
        <f t="shared" si="21"/>
        <v>11217.948717948719</v>
      </c>
      <c r="I674" s="236">
        <f t="shared" si="22"/>
        <v>17948.717948717949</v>
      </c>
    </row>
    <row r="675" spans="1:9" ht="21.95" customHeight="1">
      <c r="A675" s="234" t="s">
        <v>13</v>
      </c>
      <c r="B675" s="329" t="s">
        <v>617</v>
      </c>
      <c r="C675" s="67" t="s">
        <v>174</v>
      </c>
      <c r="D675" s="66" t="s">
        <v>202</v>
      </c>
      <c r="E675" s="66">
        <v>12</v>
      </c>
      <c r="F675" s="66">
        <v>1.6</v>
      </c>
      <c r="G675" s="235">
        <f>VLOOKUP(B675,'[2]DUNG CU'!$B$3:$E$270,4,0)</f>
        <v>30000</v>
      </c>
      <c r="H675" s="236">
        <f t="shared" si="21"/>
        <v>96.15384615384616</v>
      </c>
      <c r="I675" s="236">
        <f t="shared" si="22"/>
        <v>153.84615384615387</v>
      </c>
    </row>
    <row r="676" spans="1:9" ht="21.95" customHeight="1">
      <c r="A676" s="234" t="s">
        <v>13</v>
      </c>
      <c r="B676" s="329" t="s">
        <v>618</v>
      </c>
      <c r="C676" s="67" t="s">
        <v>175</v>
      </c>
      <c r="D676" s="66" t="s">
        <v>176</v>
      </c>
      <c r="E676" s="66">
        <v>0.3</v>
      </c>
      <c r="F676" s="66">
        <v>0.2</v>
      </c>
      <c r="G676" s="235">
        <f>VLOOKUP(B676,'[2]DUNG CU'!$B$3:$E$270,4,0)</f>
        <v>400000</v>
      </c>
      <c r="H676" s="236">
        <f t="shared" si="21"/>
        <v>51282.051282051281</v>
      </c>
      <c r="I676" s="236">
        <f t="shared" si="22"/>
        <v>10256.410256410258</v>
      </c>
    </row>
    <row r="677" spans="1:9" ht="21.95" customHeight="1">
      <c r="A677" s="234" t="s">
        <v>13</v>
      </c>
      <c r="B677" s="329" t="s">
        <v>619</v>
      </c>
      <c r="C677" s="67" t="s">
        <v>177</v>
      </c>
      <c r="D677" s="66" t="s">
        <v>176</v>
      </c>
      <c r="E677" s="66">
        <v>0.3</v>
      </c>
      <c r="F677" s="66">
        <v>0.2</v>
      </c>
      <c r="G677" s="235">
        <f>VLOOKUP(B677,'[2]DUNG CU'!$B$3:$E$270,4,0)</f>
        <v>400000</v>
      </c>
      <c r="H677" s="236">
        <f t="shared" si="21"/>
        <v>51282.051282051281</v>
      </c>
      <c r="I677" s="236">
        <f t="shared" si="22"/>
        <v>10256.410256410258</v>
      </c>
    </row>
    <row r="678" spans="1:9" ht="21.95" customHeight="1">
      <c r="A678" s="234" t="s">
        <v>13</v>
      </c>
      <c r="B678" s="329" t="s">
        <v>620</v>
      </c>
      <c r="C678" s="67" t="s">
        <v>178</v>
      </c>
      <c r="D678" s="66" t="s">
        <v>202</v>
      </c>
      <c r="E678" s="66">
        <v>36</v>
      </c>
      <c r="F678" s="66">
        <v>0.26700000000000002</v>
      </c>
      <c r="G678" s="235">
        <f>VLOOKUP(B678,'[2]DUNG CU'!$B$3:$E$270,4,0)</f>
        <v>500000</v>
      </c>
      <c r="H678" s="236">
        <f t="shared" si="21"/>
        <v>534.18803418803418</v>
      </c>
      <c r="I678" s="236">
        <f t="shared" si="22"/>
        <v>142.62820512820514</v>
      </c>
    </row>
    <row r="679" spans="1:9" ht="21.95" customHeight="1">
      <c r="A679" s="234" t="s">
        <v>13</v>
      </c>
      <c r="B679" s="238" t="s">
        <v>621</v>
      </c>
      <c r="C679" s="67" t="s">
        <v>179</v>
      </c>
      <c r="D679" s="66" t="s">
        <v>202</v>
      </c>
      <c r="E679" s="66">
        <v>36</v>
      </c>
      <c r="F679" s="66">
        <v>0.26700000000000002</v>
      </c>
      <c r="G679" s="235">
        <f>VLOOKUP(B679,'[2]DUNG CU'!$B$3:$E$270,4,0)</f>
        <v>250000</v>
      </c>
      <c r="H679" s="236">
        <f t="shared" si="21"/>
        <v>267.09401709401709</v>
      </c>
      <c r="I679" s="236">
        <f t="shared" si="22"/>
        <v>71.314102564102569</v>
      </c>
    </row>
    <row r="680" spans="1:9" ht="21.95" customHeight="1">
      <c r="A680" s="234" t="s">
        <v>13</v>
      </c>
      <c r="B680" s="238" t="s">
        <v>622</v>
      </c>
      <c r="C680" s="67" t="s">
        <v>180</v>
      </c>
      <c r="D680" s="66" t="s">
        <v>202</v>
      </c>
      <c r="E680" s="66">
        <v>60</v>
      </c>
      <c r="F680" s="66">
        <v>1.2999999999999999E-2</v>
      </c>
      <c r="G680" s="235">
        <f>VLOOKUP(B680,'[2]DUNG CU'!$B$3:$E$270,4,0)</f>
        <v>3000000</v>
      </c>
      <c r="H680" s="236">
        <f t="shared" si="21"/>
        <v>1923.0769230769231</v>
      </c>
      <c r="I680" s="236">
        <f t="shared" si="22"/>
        <v>25</v>
      </c>
    </row>
    <row r="681" spans="1:9" ht="21.95" customHeight="1">
      <c r="A681" s="234" t="s">
        <v>13</v>
      </c>
      <c r="B681" s="329" t="s">
        <v>623</v>
      </c>
      <c r="C681" s="67" t="s">
        <v>181</v>
      </c>
      <c r="D681" s="66" t="s">
        <v>202</v>
      </c>
      <c r="E681" s="66">
        <v>36</v>
      </c>
      <c r="F681" s="66">
        <v>0.1</v>
      </c>
      <c r="G681" s="235">
        <f>VLOOKUP(B681,'[2]DUNG CU'!$B$3:$E$270,4,0)</f>
        <v>1500000</v>
      </c>
      <c r="H681" s="236">
        <f t="shared" si="21"/>
        <v>1602.5641025641025</v>
      </c>
      <c r="I681" s="236">
        <f t="shared" si="22"/>
        <v>160.25641025641028</v>
      </c>
    </row>
    <row r="682" spans="1:9" ht="21.95" customHeight="1">
      <c r="A682" s="234" t="s">
        <v>13</v>
      </c>
      <c r="B682" s="329" t="s">
        <v>624</v>
      </c>
      <c r="C682" s="67" t="s">
        <v>182</v>
      </c>
      <c r="D682" s="66" t="s">
        <v>2</v>
      </c>
      <c r="E682" s="66">
        <v>24</v>
      </c>
      <c r="F682" s="66">
        <v>0.8</v>
      </c>
      <c r="G682" s="235">
        <f>VLOOKUP(B682,'[2]DUNG CU'!$B$3:$E$270,4,0)</f>
        <v>40000</v>
      </c>
      <c r="H682" s="236">
        <f t="shared" si="21"/>
        <v>64.102564102564102</v>
      </c>
      <c r="I682" s="236">
        <f t="shared" si="22"/>
        <v>51.282051282051285</v>
      </c>
    </row>
    <row r="683" spans="1:9" ht="21.95" customHeight="1">
      <c r="A683" s="234" t="s">
        <v>13</v>
      </c>
      <c r="B683" s="329" t="s">
        <v>625</v>
      </c>
      <c r="C683" s="67" t="s">
        <v>183</v>
      </c>
      <c r="D683" s="66" t="s">
        <v>202</v>
      </c>
      <c r="E683" s="66">
        <v>72</v>
      </c>
      <c r="F683" s="66">
        <v>0.08</v>
      </c>
      <c r="G683" s="235">
        <f>VLOOKUP(B683,'[2]DUNG CU'!$B$3:$E$270,4,0)</f>
        <v>3800000</v>
      </c>
      <c r="H683" s="236">
        <f t="shared" si="21"/>
        <v>2029.91452991453</v>
      </c>
      <c r="I683" s="236">
        <f t="shared" si="22"/>
        <v>162.39316239316241</v>
      </c>
    </row>
    <row r="684" spans="1:9" ht="21.95" customHeight="1">
      <c r="A684" s="234" t="s">
        <v>13</v>
      </c>
      <c r="B684" s="329" t="s">
        <v>626</v>
      </c>
      <c r="C684" s="67" t="s">
        <v>184</v>
      </c>
      <c r="D684" s="66" t="s">
        <v>202</v>
      </c>
      <c r="E684" s="66">
        <v>72</v>
      </c>
      <c r="F684" s="66">
        <v>0.8</v>
      </c>
      <c r="G684" s="235">
        <f>VLOOKUP(B684,'[2]DUNG CU'!$B$3:$E$270,4,0)</f>
        <v>2850000</v>
      </c>
      <c r="H684" s="236">
        <f t="shared" si="21"/>
        <v>1522.4358974358975</v>
      </c>
      <c r="I684" s="236">
        <f t="shared" si="22"/>
        <v>1217.948717948718</v>
      </c>
    </row>
    <row r="685" spans="1:9" ht="21.95" customHeight="1">
      <c r="A685" s="234"/>
      <c r="B685" s="329" t="s">
        <v>627</v>
      </c>
      <c r="C685" s="67" t="s">
        <v>185</v>
      </c>
      <c r="D685" s="66" t="s">
        <v>202</v>
      </c>
      <c r="E685" s="66">
        <v>72</v>
      </c>
      <c r="F685" s="66">
        <v>0.8</v>
      </c>
      <c r="G685" s="235">
        <f>VLOOKUP(B685,'[2]DUNG CU'!$B$3:$E$270,4,0)</f>
        <v>80000</v>
      </c>
      <c r="H685" s="236">
        <f t="shared" si="21"/>
        <v>42.735042735042732</v>
      </c>
      <c r="I685" s="236">
        <f t="shared" si="22"/>
        <v>34.188034188034187</v>
      </c>
    </row>
    <row r="686" spans="1:9" ht="21.95" customHeight="1">
      <c r="A686" s="234" t="s">
        <v>13</v>
      </c>
      <c r="B686" s="329" t="s">
        <v>628</v>
      </c>
      <c r="C686" s="67" t="s">
        <v>186</v>
      </c>
      <c r="D686" s="66" t="s">
        <v>237</v>
      </c>
      <c r="E686" s="66" t="s">
        <v>13</v>
      </c>
      <c r="F686" s="66">
        <v>2.3210000000000002</v>
      </c>
      <c r="G686" s="235">
        <f>VLOOKUP(B686,'[2]DUNG CU'!$B$3:$E$270,4,0)</f>
        <v>1755</v>
      </c>
      <c r="H686" s="236"/>
      <c r="I686" s="236">
        <f>F686*G686</f>
        <v>4073.3550000000005</v>
      </c>
    </row>
    <row r="687" spans="1:9" ht="21.95" customHeight="1">
      <c r="A687" s="234"/>
      <c r="B687" s="329"/>
      <c r="C687" s="239" t="s">
        <v>915</v>
      </c>
      <c r="D687" s="240"/>
      <c r="E687" s="240"/>
      <c r="F687" s="241">
        <v>0.1</v>
      </c>
      <c r="G687" s="235"/>
      <c r="H687" s="236"/>
      <c r="I687" s="236">
        <f>SUM(I660:I686)*F687</f>
        <v>10664.34938888889</v>
      </c>
    </row>
    <row r="688" spans="1:9" ht="21.95" customHeight="1">
      <c r="A688" s="234">
        <v>40</v>
      </c>
      <c r="B688" s="243" t="s">
        <v>1173</v>
      </c>
      <c r="C688" s="495" t="s">
        <v>74</v>
      </c>
      <c r="D688" s="495"/>
      <c r="E688" s="494" t="s">
        <v>13</v>
      </c>
      <c r="F688" s="494"/>
      <c r="G688" s="235"/>
      <c r="H688" s="236"/>
      <c r="I688" s="237">
        <f>ROUND(SUM(I689:I716),0)</f>
        <v>186429</v>
      </c>
    </row>
    <row r="689" spans="1:9" ht="21.95" customHeight="1">
      <c r="A689" s="234" t="s">
        <v>13</v>
      </c>
      <c r="B689" s="329" t="s">
        <v>594</v>
      </c>
      <c r="C689" s="67" t="s">
        <v>159</v>
      </c>
      <c r="D689" s="66" t="s">
        <v>202</v>
      </c>
      <c r="E689" s="66">
        <v>6</v>
      </c>
      <c r="F689" s="66">
        <v>1.2</v>
      </c>
      <c r="G689" s="235">
        <f>VLOOKUP(B689,'[2]DUNG CU'!$B$3:$E$270,4,0)</f>
        <v>55000</v>
      </c>
      <c r="H689" s="236">
        <f t="shared" si="21"/>
        <v>352.56410256410254</v>
      </c>
      <c r="I689" s="236">
        <f t="shared" si="22"/>
        <v>423.07692307692304</v>
      </c>
    </row>
    <row r="690" spans="1:9" ht="21.95" customHeight="1">
      <c r="A690" s="234" t="s">
        <v>13</v>
      </c>
      <c r="B690" s="329" t="s">
        <v>600</v>
      </c>
      <c r="C690" s="67" t="s">
        <v>262</v>
      </c>
      <c r="D690" s="66" t="s">
        <v>202</v>
      </c>
      <c r="E690" s="66">
        <v>6</v>
      </c>
      <c r="F690" s="66">
        <v>1.2</v>
      </c>
      <c r="G690" s="235">
        <f>VLOOKUP(B690,'[2]DUNG CU'!$B$3:$E$270,4,0)</f>
        <v>1900000</v>
      </c>
      <c r="H690" s="236">
        <f t="shared" si="21"/>
        <v>12179.48717948718</v>
      </c>
      <c r="I690" s="236">
        <f t="shared" si="22"/>
        <v>14615.384615384615</v>
      </c>
    </row>
    <row r="691" spans="1:9" ht="21.95" customHeight="1">
      <c r="A691" s="234" t="s">
        <v>13</v>
      </c>
      <c r="B691" s="329" t="s">
        <v>601</v>
      </c>
      <c r="C691" s="67" t="s">
        <v>263</v>
      </c>
      <c r="D691" s="66" t="s">
        <v>202</v>
      </c>
      <c r="E691" s="66">
        <v>12</v>
      </c>
      <c r="F691" s="66">
        <v>1.2</v>
      </c>
      <c r="G691" s="235">
        <f>VLOOKUP(B691,'[2]DUNG CU'!$B$3:$E$270,4,0)</f>
        <v>13636000</v>
      </c>
      <c r="H691" s="236">
        <f t="shared" si="21"/>
        <v>43705.128205128203</v>
      </c>
      <c r="I691" s="236">
        <f t="shared" si="22"/>
        <v>52446.153846153844</v>
      </c>
    </row>
    <row r="692" spans="1:9" ht="21.95" customHeight="1">
      <c r="A692" s="234" t="s">
        <v>13</v>
      </c>
      <c r="B692" s="329" t="s">
        <v>672</v>
      </c>
      <c r="C692" s="67" t="s">
        <v>264</v>
      </c>
      <c r="D692" s="66" t="s">
        <v>202</v>
      </c>
      <c r="E692" s="66">
        <v>6</v>
      </c>
      <c r="F692" s="66">
        <v>1.2</v>
      </c>
      <c r="G692" s="235">
        <f>VLOOKUP(B692,'[2]DUNG CU'!$B$3:$E$270,4,0)</f>
        <v>1350000</v>
      </c>
      <c r="H692" s="236">
        <f t="shared" si="21"/>
        <v>8653.8461538461543</v>
      </c>
      <c r="I692" s="236">
        <f t="shared" si="22"/>
        <v>10384.615384615385</v>
      </c>
    </row>
    <row r="693" spans="1:9" ht="21.95" customHeight="1">
      <c r="A693" s="234" t="s">
        <v>13</v>
      </c>
      <c r="B693" s="329" t="s">
        <v>669</v>
      </c>
      <c r="C693" s="67" t="s">
        <v>259</v>
      </c>
      <c r="D693" s="66" t="s">
        <v>202</v>
      </c>
      <c r="E693" s="66">
        <v>6</v>
      </c>
      <c r="F693" s="66">
        <v>1.2</v>
      </c>
      <c r="G693" s="235">
        <f>VLOOKUP(B693,'[2]DUNG CU'!$B$3:$E$270,4,0)</f>
        <v>1750000</v>
      </c>
      <c r="H693" s="236">
        <f t="shared" si="21"/>
        <v>11217.948717948719</v>
      </c>
      <c r="I693" s="236">
        <f t="shared" si="22"/>
        <v>13461.538461538463</v>
      </c>
    </row>
    <row r="694" spans="1:9" ht="21.95" customHeight="1">
      <c r="A694" s="234" t="s">
        <v>13</v>
      </c>
      <c r="B694" s="329" t="s">
        <v>644</v>
      </c>
      <c r="C694" s="67" t="s">
        <v>209</v>
      </c>
      <c r="D694" s="66" t="s">
        <v>202</v>
      </c>
      <c r="E694" s="66">
        <v>6</v>
      </c>
      <c r="F694" s="66">
        <v>1.2</v>
      </c>
      <c r="G694" s="235">
        <f>VLOOKUP(B694,'[2]DUNG CU'!$B$3:$E$270,4,0)</f>
        <v>25000</v>
      </c>
      <c r="H694" s="236">
        <f t="shared" si="21"/>
        <v>160.25641025641025</v>
      </c>
      <c r="I694" s="236">
        <f t="shared" si="22"/>
        <v>192.30769230769229</v>
      </c>
    </row>
    <row r="695" spans="1:9" ht="21.95" customHeight="1">
      <c r="A695" s="234" t="s">
        <v>13</v>
      </c>
      <c r="B695" s="329" t="s">
        <v>629</v>
      </c>
      <c r="C695" s="67" t="s">
        <v>187</v>
      </c>
      <c r="D695" s="66" t="s">
        <v>202</v>
      </c>
      <c r="E695" s="66">
        <v>6</v>
      </c>
      <c r="F695" s="66">
        <v>1.2</v>
      </c>
      <c r="G695" s="235">
        <f>VLOOKUP(B695,'[2]DUNG CU'!$B$3:$E$270,4,0)</f>
        <v>3500000</v>
      </c>
      <c r="H695" s="236">
        <f t="shared" si="21"/>
        <v>22435.897435897437</v>
      </c>
      <c r="I695" s="236">
        <f t="shared" si="22"/>
        <v>26923.076923076926</v>
      </c>
    </row>
    <row r="696" spans="1:9" ht="21.95" customHeight="1">
      <c r="A696" s="234" t="s">
        <v>13</v>
      </c>
      <c r="B696" s="329" t="s">
        <v>598</v>
      </c>
      <c r="C696" s="67" t="s">
        <v>197</v>
      </c>
      <c r="D696" s="66" t="s">
        <v>202</v>
      </c>
      <c r="E696" s="66">
        <v>6</v>
      </c>
      <c r="F696" s="66">
        <v>1.2</v>
      </c>
      <c r="G696" s="235">
        <f>VLOOKUP(B696,'[2]DUNG CU'!$B$3:$E$270,4,0)</f>
        <v>70000</v>
      </c>
      <c r="H696" s="236">
        <f t="shared" si="21"/>
        <v>448.71794871794873</v>
      </c>
      <c r="I696" s="236">
        <f t="shared" si="22"/>
        <v>538.46153846153845</v>
      </c>
    </row>
    <row r="697" spans="1:9" ht="21.95" customHeight="1">
      <c r="A697" s="234" t="s">
        <v>13</v>
      </c>
      <c r="B697" s="329" t="s">
        <v>637</v>
      </c>
      <c r="C697" s="67" t="s">
        <v>198</v>
      </c>
      <c r="D697" s="66" t="s">
        <v>202</v>
      </c>
      <c r="E697" s="66">
        <v>6</v>
      </c>
      <c r="F697" s="66">
        <v>1.2</v>
      </c>
      <c r="G697" s="235">
        <f>VLOOKUP(B697,'[2]DUNG CU'!$B$3:$E$270,4,0)</f>
        <v>85000</v>
      </c>
      <c r="H697" s="236">
        <f t="shared" si="21"/>
        <v>544.87179487179492</v>
      </c>
      <c r="I697" s="236">
        <f t="shared" si="22"/>
        <v>653.84615384615392</v>
      </c>
    </row>
    <row r="698" spans="1:9" ht="21.95" customHeight="1">
      <c r="A698" s="234" t="s">
        <v>13</v>
      </c>
      <c r="B698" s="329" t="s">
        <v>673</v>
      </c>
      <c r="C698" s="67" t="s">
        <v>265</v>
      </c>
      <c r="D698" s="66" t="s">
        <v>202</v>
      </c>
      <c r="E698" s="66">
        <v>6</v>
      </c>
      <c r="F698" s="66">
        <v>1.2</v>
      </c>
      <c r="G698" s="235">
        <f>VLOOKUP(B698,'[2]DUNG CU'!$B$3:$E$270,4,0)</f>
        <v>121000</v>
      </c>
      <c r="H698" s="236">
        <f t="shared" si="21"/>
        <v>775.64102564102564</v>
      </c>
      <c r="I698" s="236">
        <f t="shared" si="22"/>
        <v>930.76923076923072</v>
      </c>
    </row>
    <row r="699" spans="1:9" ht="21.95" customHeight="1">
      <c r="A699" s="234" t="s">
        <v>13</v>
      </c>
      <c r="B699" s="329" t="s">
        <v>639</v>
      </c>
      <c r="C699" s="67" t="s">
        <v>200</v>
      </c>
      <c r="D699" s="66" t="s">
        <v>202</v>
      </c>
      <c r="E699" s="66">
        <v>6</v>
      </c>
      <c r="F699" s="66">
        <v>1.2</v>
      </c>
      <c r="G699" s="235">
        <f>VLOOKUP(B699,'[2]DUNG CU'!$B$3:$E$270,4,0)</f>
        <v>150000</v>
      </c>
      <c r="H699" s="236">
        <f t="shared" si="21"/>
        <v>961.53846153846155</v>
      </c>
      <c r="I699" s="236">
        <f t="shared" si="22"/>
        <v>1153.8461538461538</v>
      </c>
    </row>
    <row r="700" spans="1:9" ht="21.95" customHeight="1">
      <c r="A700" s="234" t="s">
        <v>13</v>
      </c>
      <c r="B700" s="329" t="s">
        <v>615</v>
      </c>
      <c r="C700" s="67" t="s">
        <v>172</v>
      </c>
      <c r="D700" s="66" t="s">
        <v>202</v>
      </c>
      <c r="E700" s="66">
        <v>6</v>
      </c>
      <c r="F700" s="66">
        <v>1.2</v>
      </c>
      <c r="G700" s="235">
        <f>VLOOKUP(B700,'[2]DUNG CU'!$B$3:$E$270,4,0)</f>
        <v>340000</v>
      </c>
      <c r="H700" s="236">
        <f t="shared" si="21"/>
        <v>2179.4871794871797</v>
      </c>
      <c r="I700" s="236">
        <f t="shared" si="22"/>
        <v>2615.3846153846157</v>
      </c>
    </row>
    <row r="701" spans="1:9" ht="21.95" customHeight="1">
      <c r="A701" s="234" t="s">
        <v>13</v>
      </c>
      <c r="B701" s="329" t="s">
        <v>616</v>
      </c>
      <c r="C701" s="67" t="s">
        <v>173</v>
      </c>
      <c r="D701" s="66" t="s">
        <v>202</v>
      </c>
      <c r="E701" s="66">
        <v>6</v>
      </c>
      <c r="F701" s="66">
        <v>1.2</v>
      </c>
      <c r="G701" s="235">
        <f>VLOOKUP(B701,'[2]DUNG CU'!$B$3:$E$270,4,0)</f>
        <v>700000</v>
      </c>
      <c r="H701" s="236">
        <f t="shared" si="21"/>
        <v>4487.1794871794873</v>
      </c>
      <c r="I701" s="236">
        <f t="shared" si="22"/>
        <v>5384.6153846153848</v>
      </c>
    </row>
    <row r="702" spans="1:9" ht="21.95" customHeight="1">
      <c r="A702" s="234" t="s">
        <v>13</v>
      </c>
      <c r="B702" s="329" t="s">
        <v>595</v>
      </c>
      <c r="C702" s="67" t="s">
        <v>194</v>
      </c>
      <c r="D702" s="66" t="s">
        <v>202</v>
      </c>
      <c r="E702" s="66">
        <v>6</v>
      </c>
      <c r="F702" s="66">
        <v>1.2</v>
      </c>
      <c r="G702" s="235">
        <f>VLOOKUP(B702,'[2]DUNG CU'!$B$3:$E$270,4,0)</f>
        <v>1000</v>
      </c>
      <c r="H702" s="236">
        <f t="shared" si="21"/>
        <v>6.4102564102564106</v>
      </c>
      <c r="I702" s="236">
        <f t="shared" si="22"/>
        <v>7.6923076923076925</v>
      </c>
    </row>
    <row r="703" spans="1:9" ht="21.95" customHeight="1">
      <c r="A703" s="234" t="s">
        <v>13</v>
      </c>
      <c r="B703" s="329" t="s">
        <v>617</v>
      </c>
      <c r="C703" s="67" t="s">
        <v>174</v>
      </c>
      <c r="D703" s="66" t="s">
        <v>202</v>
      </c>
      <c r="E703" s="66">
        <v>12</v>
      </c>
      <c r="F703" s="66">
        <v>1.2</v>
      </c>
      <c r="G703" s="235">
        <f>VLOOKUP(B703,'[2]DUNG CU'!$B$3:$E$270,4,0)</f>
        <v>30000</v>
      </c>
      <c r="H703" s="236">
        <f t="shared" si="21"/>
        <v>96.15384615384616</v>
      </c>
      <c r="I703" s="236">
        <f t="shared" si="22"/>
        <v>115.38461538461539</v>
      </c>
    </row>
    <row r="704" spans="1:9" ht="21.95" customHeight="1">
      <c r="A704" s="234" t="s">
        <v>13</v>
      </c>
      <c r="B704" s="329" t="s">
        <v>618</v>
      </c>
      <c r="C704" s="67" t="s">
        <v>175</v>
      </c>
      <c r="D704" s="66" t="s">
        <v>176</v>
      </c>
      <c r="E704" s="66">
        <v>0.3</v>
      </c>
      <c r="F704" s="66">
        <v>0.2</v>
      </c>
      <c r="G704" s="235">
        <f>VLOOKUP(B704,'[2]DUNG CU'!$B$3:$E$270,4,0)</f>
        <v>400000</v>
      </c>
      <c r="H704" s="236">
        <f t="shared" si="21"/>
        <v>51282.051282051281</v>
      </c>
      <c r="I704" s="236">
        <f t="shared" si="22"/>
        <v>10256.410256410258</v>
      </c>
    </row>
    <row r="705" spans="1:9" ht="21.95" customHeight="1">
      <c r="A705" s="234" t="s">
        <v>13</v>
      </c>
      <c r="B705" s="329" t="s">
        <v>619</v>
      </c>
      <c r="C705" s="67" t="s">
        <v>177</v>
      </c>
      <c r="D705" s="66" t="s">
        <v>176</v>
      </c>
      <c r="E705" s="66">
        <v>0.3</v>
      </c>
      <c r="F705" s="66">
        <v>0.2</v>
      </c>
      <c r="G705" s="235">
        <f>VLOOKUP(B705,'[2]DUNG CU'!$B$3:$E$270,4,0)</f>
        <v>400000</v>
      </c>
      <c r="H705" s="236">
        <f t="shared" si="21"/>
        <v>51282.051282051281</v>
      </c>
      <c r="I705" s="236">
        <f t="shared" si="22"/>
        <v>10256.410256410258</v>
      </c>
    </row>
    <row r="706" spans="1:9" ht="21.95" customHeight="1">
      <c r="A706" s="234" t="s">
        <v>13</v>
      </c>
      <c r="B706" s="329" t="s">
        <v>674</v>
      </c>
      <c r="C706" s="67" t="s">
        <v>266</v>
      </c>
      <c r="D706" s="66" t="s">
        <v>202</v>
      </c>
      <c r="E706" s="66">
        <v>6</v>
      </c>
      <c r="F706" s="66">
        <v>1.2</v>
      </c>
      <c r="G706" s="235">
        <f>VLOOKUP(B706,'[2]DUNG CU'!$B$3:$E$270,4,0)</f>
        <v>1600000</v>
      </c>
      <c r="H706" s="236">
        <f t="shared" si="21"/>
        <v>10256.410256410256</v>
      </c>
      <c r="I706" s="236">
        <f t="shared" si="22"/>
        <v>12307.692307692307</v>
      </c>
    </row>
    <row r="707" spans="1:9" ht="21.95" customHeight="1">
      <c r="A707" s="234" t="s">
        <v>13</v>
      </c>
      <c r="B707" s="329" t="s">
        <v>620</v>
      </c>
      <c r="C707" s="67" t="s">
        <v>178</v>
      </c>
      <c r="D707" s="66" t="s">
        <v>202</v>
      </c>
      <c r="E707" s="66">
        <v>36</v>
      </c>
      <c r="F707" s="66">
        <v>0.4</v>
      </c>
      <c r="G707" s="235">
        <f>VLOOKUP(B707,'[2]DUNG CU'!$B$3:$E$270,4,0)</f>
        <v>500000</v>
      </c>
      <c r="H707" s="236">
        <f t="shared" si="21"/>
        <v>534.18803418803418</v>
      </c>
      <c r="I707" s="236">
        <f t="shared" si="22"/>
        <v>213.67521367521368</v>
      </c>
    </row>
    <row r="708" spans="1:9" ht="21.95" customHeight="1">
      <c r="A708" s="234" t="s">
        <v>13</v>
      </c>
      <c r="B708" s="329" t="s">
        <v>621</v>
      </c>
      <c r="C708" s="67" t="s">
        <v>179</v>
      </c>
      <c r="D708" s="66" t="s">
        <v>202</v>
      </c>
      <c r="E708" s="66">
        <v>36</v>
      </c>
      <c r="F708" s="66">
        <v>0.4</v>
      </c>
      <c r="G708" s="235">
        <f>VLOOKUP(B708,'[2]DUNG CU'!$B$3:$E$270,4,0)</f>
        <v>250000</v>
      </c>
      <c r="H708" s="236">
        <f t="shared" ref="H708:H771" si="23">G708/(E708*26)</f>
        <v>267.09401709401709</v>
      </c>
      <c r="I708" s="236">
        <f t="shared" ref="I708:I771" si="24">F708*H708</f>
        <v>106.83760683760684</v>
      </c>
    </row>
    <row r="709" spans="1:9" ht="21.95" customHeight="1">
      <c r="A709" s="234" t="s">
        <v>13</v>
      </c>
      <c r="B709" s="238" t="s">
        <v>622</v>
      </c>
      <c r="C709" s="67" t="s">
        <v>180</v>
      </c>
      <c r="D709" s="66" t="s">
        <v>202</v>
      </c>
      <c r="E709" s="66">
        <v>60</v>
      </c>
      <c r="F709" s="66">
        <v>1.9E-2</v>
      </c>
      <c r="G709" s="235">
        <f>VLOOKUP(B709,'[2]DUNG CU'!$B$3:$E$270,4,0)</f>
        <v>3000000</v>
      </c>
      <c r="H709" s="236">
        <f t="shared" si="23"/>
        <v>1923.0769230769231</v>
      </c>
      <c r="I709" s="236">
        <f t="shared" si="24"/>
        <v>36.53846153846154</v>
      </c>
    </row>
    <row r="710" spans="1:9" ht="21.95" customHeight="1">
      <c r="A710" s="234" t="s">
        <v>13</v>
      </c>
      <c r="B710" s="329" t="s">
        <v>623</v>
      </c>
      <c r="C710" s="67" t="s">
        <v>181</v>
      </c>
      <c r="D710" s="66" t="s">
        <v>202</v>
      </c>
      <c r="E710" s="66">
        <v>36</v>
      </c>
      <c r="F710" s="66">
        <v>0.15</v>
      </c>
      <c r="G710" s="235">
        <f>VLOOKUP(B710,'[2]DUNG CU'!$B$3:$E$270,4,0)</f>
        <v>1500000</v>
      </c>
      <c r="H710" s="236">
        <f t="shared" si="23"/>
        <v>1602.5641025641025</v>
      </c>
      <c r="I710" s="236">
        <f t="shared" si="24"/>
        <v>240.38461538461536</v>
      </c>
    </row>
    <row r="711" spans="1:9" ht="21.95" customHeight="1">
      <c r="A711" s="234" t="s">
        <v>13</v>
      </c>
      <c r="B711" s="329" t="s">
        <v>624</v>
      </c>
      <c r="C711" s="67" t="s">
        <v>182</v>
      </c>
      <c r="D711" s="66" t="s">
        <v>2</v>
      </c>
      <c r="E711" s="66">
        <v>24</v>
      </c>
      <c r="F711" s="66">
        <v>1.6</v>
      </c>
      <c r="G711" s="235">
        <f>VLOOKUP(B711,'[2]DUNG CU'!$B$3:$E$270,4,0)</f>
        <v>40000</v>
      </c>
      <c r="H711" s="236">
        <f t="shared" si="23"/>
        <v>64.102564102564102</v>
      </c>
      <c r="I711" s="236">
        <f t="shared" si="24"/>
        <v>102.56410256410257</v>
      </c>
    </row>
    <row r="712" spans="1:9" ht="21.95" customHeight="1">
      <c r="A712" s="234" t="s">
        <v>13</v>
      </c>
      <c r="B712" s="329" t="s">
        <v>625</v>
      </c>
      <c r="C712" s="67" t="s">
        <v>183</v>
      </c>
      <c r="D712" s="66" t="s">
        <v>202</v>
      </c>
      <c r="E712" s="66">
        <v>72</v>
      </c>
      <c r="F712" s="66">
        <v>0.08</v>
      </c>
      <c r="G712" s="235">
        <f>VLOOKUP(B712,'[2]DUNG CU'!$B$3:$E$270,4,0)</f>
        <v>3800000</v>
      </c>
      <c r="H712" s="236">
        <f t="shared" si="23"/>
        <v>2029.91452991453</v>
      </c>
      <c r="I712" s="236">
        <f t="shared" si="24"/>
        <v>162.39316239316241</v>
      </c>
    </row>
    <row r="713" spans="1:9" ht="21.95" customHeight="1">
      <c r="A713" s="234" t="s">
        <v>13</v>
      </c>
      <c r="B713" s="329" t="s">
        <v>626</v>
      </c>
      <c r="C713" s="67" t="s">
        <v>184</v>
      </c>
      <c r="D713" s="66" t="s">
        <v>202</v>
      </c>
      <c r="E713" s="66">
        <v>72</v>
      </c>
      <c r="F713" s="66">
        <v>1.2</v>
      </c>
      <c r="G713" s="235">
        <f>VLOOKUP(B713,'[2]DUNG CU'!$B$3:$E$270,4,0)</f>
        <v>2850000</v>
      </c>
      <c r="H713" s="236">
        <f t="shared" si="23"/>
        <v>1522.4358974358975</v>
      </c>
      <c r="I713" s="236">
        <f t="shared" si="24"/>
        <v>1826.9230769230769</v>
      </c>
    </row>
    <row r="714" spans="1:9" ht="21.95" customHeight="1">
      <c r="A714" s="234" t="s">
        <v>13</v>
      </c>
      <c r="B714" s="329" t="s">
        <v>627</v>
      </c>
      <c r="C714" s="67" t="s">
        <v>185</v>
      </c>
      <c r="D714" s="66" t="s">
        <v>202</v>
      </c>
      <c r="E714" s="66">
        <v>72</v>
      </c>
      <c r="F714" s="66">
        <v>1.2</v>
      </c>
      <c r="G714" s="235">
        <f>VLOOKUP(B714,'[2]DUNG CU'!$B$3:$E$270,4,0)</f>
        <v>80000</v>
      </c>
      <c r="H714" s="236">
        <f t="shared" si="23"/>
        <v>42.735042735042732</v>
      </c>
      <c r="I714" s="236">
        <f t="shared" si="24"/>
        <v>51.282051282051277</v>
      </c>
    </row>
    <row r="715" spans="1:9" ht="21.95" customHeight="1">
      <c r="A715" s="234" t="s">
        <v>13</v>
      </c>
      <c r="B715" s="329" t="s">
        <v>628</v>
      </c>
      <c r="C715" s="67" t="s">
        <v>186</v>
      </c>
      <c r="D715" s="66" t="s">
        <v>237</v>
      </c>
      <c r="E715" s="66" t="s">
        <v>13</v>
      </c>
      <c r="F715" s="66">
        <v>2.3210000000000002</v>
      </c>
      <c r="G715" s="235">
        <f>VLOOKUP(B715,'[2]DUNG CU'!$B$3:$E$270,4,0)</f>
        <v>1755</v>
      </c>
      <c r="H715" s="236"/>
      <c r="I715" s="236">
        <f>F715*G715</f>
        <v>4073.3550000000005</v>
      </c>
    </row>
    <row r="716" spans="1:9" ht="21.95" customHeight="1">
      <c r="A716" s="234"/>
      <c r="B716" s="329"/>
      <c r="C716" s="239" t="s">
        <v>915</v>
      </c>
      <c r="D716" s="240"/>
      <c r="E716" s="240"/>
      <c r="F716" s="241">
        <v>0.1</v>
      </c>
      <c r="G716" s="235"/>
      <c r="H716" s="236"/>
      <c r="I716" s="236">
        <f>SUM(I689:I715)*F716</f>
        <v>16948.061995726497</v>
      </c>
    </row>
    <row r="717" spans="1:9" ht="21.95" customHeight="1">
      <c r="A717" s="234">
        <v>41</v>
      </c>
      <c r="B717" s="243" t="s">
        <v>1175</v>
      </c>
      <c r="C717" s="495" t="s">
        <v>267</v>
      </c>
      <c r="D717" s="495"/>
      <c r="E717" s="494" t="s">
        <v>13</v>
      </c>
      <c r="F717" s="494"/>
      <c r="G717" s="235"/>
      <c r="H717" s="236"/>
      <c r="I717" s="237">
        <f>ROUND(SUM(I718:I745),0)</f>
        <v>186429</v>
      </c>
    </row>
    <row r="718" spans="1:9" ht="21.95" customHeight="1">
      <c r="A718" s="234" t="s">
        <v>13</v>
      </c>
      <c r="B718" s="329" t="s">
        <v>594</v>
      </c>
      <c r="C718" s="67" t="s">
        <v>159</v>
      </c>
      <c r="D718" s="66" t="s">
        <v>202</v>
      </c>
      <c r="E718" s="66">
        <v>6</v>
      </c>
      <c r="F718" s="66">
        <v>1.2</v>
      </c>
      <c r="G718" s="235">
        <f>VLOOKUP(B718,'[2]DUNG CU'!$B$3:$E$270,4,0)</f>
        <v>55000</v>
      </c>
      <c r="H718" s="236">
        <f t="shared" si="23"/>
        <v>352.56410256410254</v>
      </c>
      <c r="I718" s="236">
        <f t="shared" si="24"/>
        <v>423.07692307692304</v>
      </c>
    </row>
    <row r="719" spans="1:9" ht="21.95" customHeight="1">
      <c r="A719" s="234" t="s">
        <v>13</v>
      </c>
      <c r="B719" s="329" t="s">
        <v>600</v>
      </c>
      <c r="C719" s="67" t="s">
        <v>262</v>
      </c>
      <c r="D719" s="66" t="s">
        <v>202</v>
      </c>
      <c r="E719" s="66">
        <v>6</v>
      </c>
      <c r="F719" s="66">
        <v>1.2</v>
      </c>
      <c r="G719" s="235">
        <f>VLOOKUP(B719,'[2]DUNG CU'!$B$3:$E$270,4,0)</f>
        <v>1900000</v>
      </c>
      <c r="H719" s="236">
        <f t="shared" si="23"/>
        <v>12179.48717948718</v>
      </c>
      <c r="I719" s="236">
        <f t="shared" si="24"/>
        <v>14615.384615384615</v>
      </c>
    </row>
    <row r="720" spans="1:9" ht="21.95" customHeight="1">
      <c r="A720" s="234" t="s">
        <v>13</v>
      </c>
      <c r="B720" s="329" t="s">
        <v>601</v>
      </c>
      <c r="C720" s="67" t="s">
        <v>263</v>
      </c>
      <c r="D720" s="66" t="s">
        <v>202</v>
      </c>
      <c r="E720" s="66">
        <v>12</v>
      </c>
      <c r="F720" s="66">
        <v>1.2</v>
      </c>
      <c r="G720" s="235">
        <f>VLOOKUP(B720,'[2]DUNG CU'!$B$3:$E$270,4,0)</f>
        <v>13636000</v>
      </c>
      <c r="H720" s="236">
        <f t="shared" si="23"/>
        <v>43705.128205128203</v>
      </c>
      <c r="I720" s="236">
        <f t="shared" si="24"/>
        <v>52446.153846153844</v>
      </c>
    </row>
    <row r="721" spans="1:9" ht="21.95" customHeight="1">
      <c r="A721" s="234" t="s">
        <v>13</v>
      </c>
      <c r="B721" s="329" t="s">
        <v>672</v>
      </c>
      <c r="C721" s="67" t="s">
        <v>264</v>
      </c>
      <c r="D721" s="66" t="s">
        <v>202</v>
      </c>
      <c r="E721" s="66">
        <v>6</v>
      </c>
      <c r="F721" s="66">
        <v>1.2</v>
      </c>
      <c r="G721" s="235">
        <f>VLOOKUP(B721,'[2]DUNG CU'!$B$3:$E$270,4,0)</f>
        <v>1350000</v>
      </c>
      <c r="H721" s="236">
        <f t="shared" si="23"/>
        <v>8653.8461538461543</v>
      </c>
      <c r="I721" s="236">
        <f t="shared" si="24"/>
        <v>10384.615384615385</v>
      </c>
    </row>
    <row r="722" spans="1:9" ht="21.95" customHeight="1">
      <c r="A722" s="234" t="s">
        <v>13</v>
      </c>
      <c r="B722" s="329" t="s">
        <v>669</v>
      </c>
      <c r="C722" s="67" t="s">
        <v>259</v>
      </c>
      <c r="D722" s="66" t="s">
        <v>202</v>
      </c>
      <c r="E722" s="66">
        <v>6</v>
      </c>
      <c r="F722" s="66">
        <v>1.2</v>
      </c>
      <c r="G722" s="235">
        <f>VLOOKUP(B722,'[2]DUNG CU'!$B$3:$E$270,4,0)</f>
        <v>1750000</v>
      </c>
      <c r="H722" s="236">
        <f t="shared" si="23"/>
        <v>11217.948717948719</v>
      </c>
      <c r="I722" s="236">
        <f t="shared" si="24"/>
        <v>13461.538461538463</v>
      </c>
    </row>
    <row r="723" spans="1:9" ht="21.95" customHeight="1">
      <c r="A723" s="234"/>
      <c r="B723" s="329" t="s">
        <v>644</v>
      </c>
      <c r="C723" s="67" t="s">
        <v>209</v>
      </c>
      <c r="D723" s="66" t="s">
        <v>202</v>
      </c>
      <c r="E723" s="66">
        <v>6</v>
      </c>
      <c r="F723" s="66">
        <v>1.2</v>
      </c>
      <c r="G723" s="235">
        <f>VLOOKUP(B723,'[2]DUNG CU'!$B$3:$E$270,4,0)</f>
        <v>25000</v>
      </c>
      <c r="H723" s="236">
        <f t="shared" si="23"/>
        <v>160.25641025641025</v>
      </c>
      <c r="I723" s="236">
        <f t="shared" si="24"/>
        <v>192.30769230769229</v>
      </c>
    </row>
    <row r="724" spans="1:9" ht="21.95" customHeight="1">
      <c r="A724" s="234" t="s">
        <v>13</v>
      </c>
      <c r="B724" s="329" t="s">
        <v>629</v>
      </c>
      <c r="C724" s="67" t="s">
        <v>187</v>
      </c>
      <c r="D724" s="66" t="s">
        <v>202</v>
      </c>
      <c r="E724" s="66">
        <v>6</v>
      </c>
      <c r="F724" s="66">
        <v>1.2</v>
      </c>
      <c r="G724" s="235">
        <f>VLOOKUP(B724,'[2]DUNG CU'!$B$3:$E$270,4,0)</f>
        <v>3500000</v>
      </c>
      <c r="H724" s="236">
        <f t="shared" si="23"/>
        <v>22435.897435897437</v>
      </c>
      <c r="I724" s="236">
        <f t="shared" si="24"/>
        <v>26923.076923076926</v>
      </c>
    </row>
    <row r="725" spans="1:9" ht="21.95" customHeight="1">
      <c r="A725" s="234" t="s">
        <v>13</v>
      </c>
      <c r="B725" s="329" t="s">
        <v>598</v>
      </c>
      <c r="C725" s="67" t="s">
        <v>197</v>
      </c>
      <c r="D725" s="66" t="s">
        <v>202</v>
      </c>
      <c r="E725" s="66">
        <v>6</v>
      </c>
      <c r="F725" s="66">
        <v>1.2</v>
      </c>
      <c r="G725" s="235">
        <f>VLOOKUP(B725,'[2]DUNG CU'!$B$3:$E$270,4,0)</f>
        <v>70000</v>
      </c>
      <c r="H725" s="236">
        <f t="shared" si="23"/>
        <v>448.71794871794873</v>
      </c>
      <c r="I725" s="236">
        <f t="shared" si="24"/>
        <v>538.46153846153845</v>
      </c>
    </row>
    <row r="726" spans="1:9" ht="21.95" customHeight="1">
      <c r="A726" s="234" t="s">
        <v>13</v>
      </c>
      <c r="B726" s="329" t="s">
        <v>637</v>
      </c>
      <c r="C726" s="67" t="s">
        <v>198</v>
      </c>
      <c r="D726" s="66" t="s">
        <v>202</v>
      </c>
      <c r="E726" s="66">
        <v>6</v>
      </c>
      <c r="F726" s="66">
        <v>1.2</v>
      </c>
      <c r="G726" s="235">
        <f>VLOOKUP(B726,'[2]DUNG CU'!$B$3:$E$270,4,0)</f>
        <v>85000</v>
      </c>
      <c r="H726" s="236">
        <f t="shared" si="23"/>
        <v>544.87179487179492</v>
      </c>
      <c r="I726" s="236">
        <f t="shared" si="24"/>
        <v>653.84615384615392</v>
      </c>
    </row>
    <row r="727" spans="1:9" ht="21.95" customHeight="1">
      <c r="A727" s="234" t="s">
        <v>13</v>
      </c>
      <c r="B727" s="329" t="s">
        <v>673</v>
      </c>
      <c r="C727" s="67" t="s">
        <v>265</v>
      </c>
      <c r="D727" s="66" t="s">
        <v>202</v>
      </c>
      <c r="E727" s="66">
        <v>6</v>
      </c>
      <c r="F727" s="66">
        <v>1.2</v>
      </c>
      <c r="G727" s="235">
        <f>VLOOKUP(B727,'[2]DUNG CU'!$B$3:$E$270,4,0)</f>
        <v>121000</v>
      </c>
      <c r="H727" s="236">
        <f t="shared" si="23"/>
        <v>775.64102564102564</v>
      </c>
      <c r="I727" s="236">
        <f t="shared" si="24"/>
        <v>930.76923076923072</v>
      </c>
    </row>
    <row r="728" spans="1:9" ht="21.95" customHeight="1">
      <c r="A728" s="234" t="s">
        <v>13</v>
      </c>
      <c r="B728" s="329" t="s">
        <v>639</v>
      </c>
      <c r="C728" s="67" t="s">
        <v>200</v>
      </c>
      <c r="D728" s="66" t="s">
        <v>202</v>
      </c>
      <c r="E728" s="66">
        <v>6</v>
      </c>
      <c r="F728" s="66">
        <v>1.2</v>
      </c>
      <c r="G728" s="235">
        <f>VLOOKUP(B728,'[2]DUNG CU'!$B$3:$E$270,4,0)</f>
        <v>150000</v>
      </c>
      <c r="H728" s="236">
        <f t="shared" si="23"/>
        <v>961.53846153846155</v>
      </c>
      <c r="I728" s="236">
        <f t="shared" si="24"/>
        <v>1153.8461538461538</v>
      </c>
    </row>
    <row r="729" spans="1:9" ht="21.95" customHeight="1">
      <c r="A729" s="234" t="s">
        <v>13</v>
      </c>
      <c r="B729" s="329" t="s">
        <v>615</v>
      </c>
      <c r="C729" s="67" t="s">
        <v>172</v>
      </c>
      <c r="D729" s="66" t="s">
        <v>202</v>
      </c>
      <c r="E729" s="66">
        <v>6</v>
      </c>
      <c r="F729" s="66">
        <v>1.2</v>
      </c>
      <c r="G729" s="235">
        <f>VLOOKUP(B729,'[2]DUNG CU'!$B$3:$E$270,4,0)</f>
        <v>340000</v>
      </c>
      <c r="H729" s="236">
        <f t="shared" si="23"/>
        <v>2179.4871794871797</v>
      </c>
      <c r="I729" s="236">
        <f t="shared" si="24"/>
        <v>2615.3846153846157</v>
      </c>
    </row>
    <row r="730" spans="1:9" ht="21.95" customHeight="1">
      <c r="A730" s="234" t="s">
        <v>13</v>
      </c>
      <c r="B730" s="329" t="s">
        <v>616</v>
      </c>
      <c r="C730" s="67" t="s">
        <v>173</v>
      </c>
      <c r="D730" s="66" t="s">
        <v>202</v>
      </c>
      <c r="E730" s="66">
        <v>6</v>
      </c>
      <c r="F730" s="66">
        <v>1.2</v>
      </c>
      <c r="G730" s="235">
        <f>VLOOKUP(B730,'[2]DUNG CU'!$B$3:$E$270,4,0)</f>
        <v>700000</v>
      </c>
      <c r="H730" s="236">
        <f t="shared" si="23"/>
        <v>4487.1794871794873</v>
      </c>
      <c r="I730" s="236">
        <f t="shared" si="24"/>
        <v>5384.6153846153848</v>
      </c>
    </row>
    <row r="731" spans="1:9" ht="21.95" customHeight="1">
      <c r="A731" s="234" t="s">
        <v>13</v>
      </c>
      <c r="B731" s="329" t="s">
        <v>595</v>
      </c>
      <c r="C731" s="67" t="s">
        <v>194</v>
      </c>
      <c r="D731" s="66" t="s">
        <v>202</v>
      </c>
      <c r="E731" s="66">
        <v>6</v>
      </c>
      <c r="F731" s="66">
        <v>1.2</v>
      </c>
      <c r="G731" s="235">
        <f>VLOOKUP(B731,'[2]DUNG CU'!$B$3:$E$270,4,0)</f>
        <v>1000</v>
      </c>
      <c r="H731" s="236">
        <f t="shared" si="23"/>
        <v>6.4102564102564106</v>
      </c>
      <c r="I731" s="236">
        <f t="shared" si="24"/>
        <v>7.6923076923076925</v>
      </c>
    </row>
    <row r="732" spans="1:9" ht="21.95" customHeight="1">
      <c r="A732" s="234" t="s">
        <v>13</v>
      </c>
      <c r="B732" s="329" t="s">
        <v>617</v>
      </c>
      <c r="C732" s="67" t="s">
        <v>174</v>
      </c>
      <c r="D732" s="66" t="s">
        <v>202</v>
      </c>
      <c r="E732" s="66">
        <v>12</v>
      </c>
      <c r="F732" s="66">
        <v>1.2</v>
      </c>
      <c r="G732" s="235">
        <f>VLOOKUP(B732,'[2]DUNG CU'!$B$3:$E$270,4,0)</f>
        <v>30000</v>
      </c>
      <c r="H732" s="236">
        <f t="shared" si="23"/>
        <v>96.15384615384616</v>
      </c>
      <c r="I732" s="236">
        <f t="shared" si="24"/>
        <v>115.38461538461539</v>
      </c>
    </row>
    <row r="733" spans="1:9" ht="21.95" customHeight="1">
      <c r="A733" s="234" t="s">
        <v>13</v>
      </c>
      <c r="B733" s="329" t="s">
        <v>618</v>
      </c>
      <c r="C733" s="67" t="s">
        <v>175</v>
      </c>
      <c r="D733" s="66" t="s">
        <v>176</v>
      </c>
      <c r="E733" s="66">
        <v>0.3</v>
      </c>
      <c r="F733" s="66">
        <v>0.2</v>
      </c>
      <c r="G733" s="235">
        <f>VLOOKUP(B733,'[2]DUNG CU'!$B$3:$E$270,4,0)</f>
        <v>400000</v>
      </c>
      <c r="H733" s="236">
        <f t="shared" si="23"/>
        <v>51282.051282051281</v>
      </c>
      <c r="I733" s="236">
        <f t="shared" si="24"/>
        <v>10256.410256410258</v>
      </c>
    </row>
    <row r="734" spans="1:9" ht="21.95" customHeight="1">
      <c r="A734" s="234" t="s">
        <v>13</v>
      </c>
      <c r="B734" s="329" t="s">
        <v>619</v>
      </c>
      <c r="C734" s="67" t="s">
        <v>177</v>
      </c>
      <c r="D734" s="66" t="s">
        <v>176</v>
      </c>
      <c r="E734" s="66">
        <v>0.3</v>
      </c>
      <c r="F734" s="66">
        <v>0.2</v>
      </c>
      <c r="G734" s="235">
        <f>VLOOKUP(B734,'[2]DUNG CU'!$B$3:$E$270,4,0)</f>
        <v>400000</v>
      </c>
      <c r="H734" s="236">
        <f t="shared" si="23"/>
        <v>51282.051282051281</v>
      </c>
      <c r="I734" s="236">
        <f t="shared" si="24"/>
        <v>10256.410256410258</v>
      </c>
    </row>
    <row r="735" spans="1:9" ht="21.95" customHeight="1">
      <c r="A735" s="234" t="s">
        <v>13</v>
      </c>
      <c r="B735" s="329" t="s">
        <v>674</v>
      </c>
      <c r="C735" s="67" t="s">
        <v>266</v>
      </c>
      <c r="D735" s="66" t="s">
        <v>202</v>
      </c>
      <c r="E735" s="66">
        <v>6</v>
      </c>
      <c r="F735" s="66">
        <v>1.2</v>
      </c>
      <c r="G735" s="235">
        <f>VLOOKUP(B735,'[2]DUNG CU'!$B$3:$E$270,4,0)</f>
        <v>1600000</v>
      </c>
      <c r="H735" s="236">
        <f t="shared" si="23"/>
        <v>10256.410256410256</v>
      </c>
      <c r="I735" s="236">
        <f t="shared" si="24"/>
        <v>12307.692307692307</v>
      </c>
    </row>
    <row r="736" spans="1:9" ht="21.95" customHeight="1">
      <c r="A736" s="234" t="s">
        <v>13</v>
      </c>
      <c r="B736" s="329" t="s">
        <v>620</v>
      </c>
      <c r="C736" s="67" t="s">
        <v>178</v>
      </c>
      <c r="D736" s="66" t="s">
        <v>202</v>
      </c>
      <c r="E736" s="66">
        <v>36</v>
      </c>
      <c r="F736" s="66">
        <v>0.4</v>
      </c>
      <c r="G736" s="235">
        <f>VLOOKUP(B736,'[2]DUNG CU'!$B$3:$E$270,4,0)</f>
        <v>500000</v>
      </c>
      <c r="H736" s="236">
        <f t="shared" si="23"/>
        <v>534.18803418803418</v>
      </c>
      <c r="I736" s="236">
        <f t="shared" si="24"/>
        <v>213.67521367521368</v>
      </c>
    </row>
    <row r="737" spans="1:9" ht="21.95" customHeight="1">
      <c r="A737" s="234" t="s">
        <v>13</v>
      </c>
      <c r="B737" s="329" t="s">
        <v>621</v>
      </c>
      <c r="C737" s="67" t="s">
        <v>179</v>
      </c>
      <c r="D737" s="66" t="s">
        <v>202</v>
      </c>
      <c r="E737" s="66">
        <v>36</v>
      </c>
      <c r="F737" s="66">
        <v>0.4</v>
      </c>
      <c r="G737" s="235">
        <f>VLOOKUP(B737,'[2]DUNG CU'!$B$3:$E$270,4,0)</f>
        <v>250000</v>
      </c>
      <c r="H737" s="236">
        <f t="shared" si="23"/>
        <v>267.09401709401709</v>
      </c>
      <c r="I737" s="236">
        <f t="shared" si="24"/>
        <v>106.83760683760684</v>
      </c>
    </row>
    <row r="738" spans="1:9" ht="21.95" customHeight="1">
      <c r="A738" s="234" t="s">
        <v>13</v>
      </c>
      <c r="B738" s="238" t="s">
        <v>622</v>
      </c>
      <c r="C738" s="67" t="s">
        <v>180</v>
      </c>
      <c r="D738" s="66" t="s">
        <v>202</v>
      </c>
      <c r="E738" s="66">
        <v>60</v>
      </c>
      <c r="F738" s="66">
        <v>1.9E-2</v>
      </c>
      <c r="G738" s="235">
        <f>VLOOKUP(B738,'[2]DUNG CU'!$B$3:$E$270,4,0)</f>
        <v>3000000</v>
      </c>
      <c r="H738" s="236">
        <f t="shared" si="23"/>
        <v>1923.0769230769231</v>
      </c>
      <c r="I738" s="236">
        <f t="shared" si="24"/>
        <v>36.53846153846154</v>
      </c>
    </row>
    <row r="739" spans="1:9" ht="21.95" customHeight="1">
      <c r="A739" s="234" t="s">
        <v>13</v>
      </c>
      <c r="B739" s="329" t="s">
        <v>623</v>
      </c>
      <c r="C739" s="67" t="s">
        <v>181</v>
      </c>
      <c r="D739" s="66" t="s">
        <v>202</v>
      </c>
      <c r="E739" s="66">
        <v>36</v>
      </c>
      <c r="F739" s="66">
        <v>0.15</v>
      </c>
      <c r="G739" s="235">
        <f>VLOOKUP(B739,'[2]DUNG CU'!$B$3:$E$270,4,0)</f>
        <v>1500000</v>
      </c>
      <c r="H739" s="236">
        <f t="shared" si="23"/>
        <v>1602.5641025641025</v>
      </c>
      <c r="I739" s="236">
        <f t="shared" si="24"/>
        <v>240.38461538461536</v>
      </c>
    </row>
    <row r="740" spans="1:9" ht="21.95" customHeight="1">
      <c r="A740" s="234" t="s">
        <v>13</v>
      </c>
      <c r="B740" s="329" t="s">
        <v>624</v>
      </c>
      <c r="C740" s="67" t="s">
        <v>182</v>
      </c>
      <c r="D740" s="66" t="s">
        <v>2</v>
      </c>
      <c r="E740" s="66">
        <v>24</v>
      </c>
      <c r="F740" s="66">
        <v>1.6</v>
      </c>
      <c r="G740" s="235">
        <f>VLOOKUP(B740,'[2]DUNG CU'!$B$3:$E$270,4,0)</f>
        <v>40000</v>
      </c>
      <c r="H740" s="236">
        <f t="shared" si="23"/>
        <v>64.102564102564102</v>
      </c>
      <c r="I740" s="236">
        <f t="shared" si="24"/>
        <v>102.56410256410257</v>
      </c>
    </row>
    <row r="741" spans="1:9" ht="21.95" customHeight="1">
      <c r="A741" s="234" t="s">
        <v>13</v>
      </c>
      <c r="B741" s="329" t="s">
        <v>625</v>
      </c>
      <c r="C741" s="67" t="s">
        <v>183</v>
      </c>
      <c r="D741" s="66" t="s">
        <v>202</v>
      </c>
      <c r="E741" s="66">
        <v>72</v>
      </c>
      <c r="F741" s="66">
        <v>0.08</v>
      </c>
      <c r="G741" s="235">
        <f>VLOOKUP(B741,'[2]DUNG CU'!$B$3:$E$270,4,0)</f>
        <v>3800000</v>
      </c>
      <c r="H741" s="236">
        <f t="shared" si="23"/>
        <v>2029.91452991453</v>
      </c>
      <c r="I741" s="236">
        <f t="shared" si="24"/>
        <v>162.39316239316241</v>
      </c>
    </row>
    <row r="742" spans="1:9" ht="21.95" customHeight="1">
      <c r="A742" s="234" t="s">
        <v>13</v>
      </c>
      <c r="B742" s="329" t="s">
        <v>626</v>
      </c>
      <c r="C742" s="67" t="s">
        <v>184</v>
      </c>
      <c r="D742" s="66" t="s">
        <v>202</v>
      </c>
      <c r="E742" s="66">
        <v>72</v>
      </c>
      <c r="F742" s="66">
        <v>1.2</v>
      </c>
      <c r="G742" s="235">
        <f>VLOOKUP(B742,'[2]DUNG CU'!$B$3:$E$270,4,0)</f>
        <v>2850000</v>
      </c>
      <c r="H742" s="236">
        <f t="shared" si="23"/>
        <v>1522.4358974358975</v>
      </c>
      <c r="I742" s="236">
        <f t="shared" si="24"/>
        <v>1826.9230769230769</v>
      </c>
    </row>
    <row r="743" spans="1:9" ht="21.95" customHeight="1">
      <c r="A743" s="234" t="s">
        <v>13</v>
      </c>
      <c r="B743" s="329" t="s">
        <v>627</v>
      </c>
      <c r="C743" s="67" t="s">
        <v>185</v>
      </c>
      <c r="D743" s="66" t="s">
        <v>202</v>
      </c>
      <c r="E743" s="66">
        <v>72</v>
      </c>
      <c r="F743" s="66">
        <v>1.2</v>
      </c>
      <c r="G743" s="235">
        <f>VLOOKUP(B743,'[2]DUNG CU'!$B$3:$E$270,4,0)</f>
        <v>80000</v>
      </c>
      <c r="H743" s="236">
        <f t="shared" si="23"/>
        <v>42.735042735042732</v>
      </c>
      <c r="I743" s="236">
        <f t="shared" si="24"/>
        <v>51.282051282051277</v>
      </c>
    </row>
    <row r="744" spans="1:9" ht="21.95" customHeight="1">
      <c r="A744" s="234" t="s">
        <v>13</v>
      </c>
      <c r="B744" s="329" t="s">
        <v>628</v>
      </c>
      <c r="C744" s="67" t="s">
        <v>186</v>
      </c>
      <c r="D744" s="66" t="s">
        <v>237</v>
      </c>
      <c r="E744" s="66" t="s">
        <v>13</v>
      </c>
      <c r="F744" s="66">
        <v>2.3210000000000002</v>
      </c>
      <c r="G744" s="235">
        <f>VLOOKUP(B744,'[2]DUNG CU'!$B$3:$E$270,4,0)</f>
        <v>1755</v>
      </c>
      <c r="H744" s="236"/>
      <c r="I744" s="236">
        <f>F744*G744</f>
        <v>4073.3550000000005</v>
      </c>
    </row>
    <row r="745" spans="1:9" ht="21.95" customHeight="1">
      <c r="A745" s="234"/>
      <c r="B745" s="329"/>
      <c r="C745" s="239" t="s">
        <v>915</v>
      </c>
      <c r="D745" s="240"/>
      <c r="E745" s="240"/>
      <c r="F745" s="241">
        <v>0.1</v>
      </c>
      <c r="G745" s="235"/>
      <c r="H745" s="236"/>
      <c r="I745" s="236">
        <f>SUM(I718:I744)*F745</f>
        <v>16948.061995726497</v>
      </c>
    </row>
    <row r="746" spans="1:9" ht="21.95" customHeight="1">
      <c r="A746" s="234">
        <v>42</v>
      </c>
      <c r="B746" s="243" t="s">
        <v>1090</v>
      </c>
      <c r="C746" s="495" t="s">
        <v>268</v>
      </c>
      <c r="D746" s="495"/>
      <c r="E746" s="494" t="s">
        <v>13</v>
      </c>
      <c r="F746" s="494"/>
      <c r="G746" s="235"/>
      <c r="H746" s="236"/>
      <c r="I746" s="237">
        <f>ROUND(SUM(I747:I776),0)</f>
        <v>90183</v>
      </c>
    </row>
    <row r="747" spans="1:9" ht="21.95" customHeight="1">
      <c r="A747" s="234" t="s">
        <v>13</v>
      </c>
      <c r="B747" s="329" t="s">
        <v>594</v>
      </c>
      <c r="C747" s="67" t="s">
        <v>159</v>
      </c>
      <c r="D747" s="66" t="s">
        <v>0</v>
      </c>
      <c r="E747" s="66">
        <v>6</v>
      </c>
      <c r="F747" s="66">
        <v>0.5</v>
      </c>
      <c r="G747" s="235">
        <f>VLOOKUP(B747,'[2]DUNG CU'!$B$3:$E$270,4,0)</f>
        <v>55000</v>
      </c>
      <c r="H747" s="236">
        <f t="shared" si="23"/>
        <v>352.56410256410254</v>
      </c>
      <c r="I747" s="236">
        <f t="shared" si="24"/>
        <v>176.28205128205127</v>
      </c>
    </row>
    <row r="748" spans="1:9" ht="21.95" customHeight="1">
      <c r="A748" s="234" t="s">
        <v>13</v>
      </c>
      <c r="B748" s="329" t="s">
        <v>675</v>
      </c>
      <c r="C748" s="67" t="s">
        <v>269</v>
      </c>
      <c r="D748" s="66" t="s">
        <v>0</v>
      </c>
      <c r="E748" s="66">
        <v>12</v>
      </c>
      <c r="F748" s="66">
        <v>0.5</v>
      </c>
      <c r="G748" s="235">
        <f>VLOOKUP(B748,'[2]DUNG CU'!$B$3:$E$270,4,0)</f>
        <v>12000000</v>
      </c>
      <c r="H748" s="236">
        <f t="shared" si="23"/>
        <v>38461.538461538461</v>
      </c>
      <c r="I748" s="236">
        <f t="shared" si="24"/>
        <v>19230.76923076923</v>
      </c>
    </row>
    <row r="749" spans="1:9" ht="21.95" customHeight="1">
      <c r="A749" s="234" t="s">
        <v>13</v>
      </c>
      <c r="B749" s="329" t="s">
        <v>640</v>
      </c>
      <c r="C749" s="67" t="s">
        <v>203</v>
      </c>
      <c r="D749" s="66" t="s">
        <v>0</v>
      </c>
      <c r="E749" s="66">
        <v>6</v>
      </c>
      <c r="F749" s="66">
        <v>0.5</v>
      </c>
      <c r="G749" s="235">
        <f>VLOOKUP(B749,'[2]DUNG CU'!$B$3:$E$270,4,0)</f>
        <v>70000</v>
      </c>
      <c r="H749" s="236">
        <f t="shared" si="23"/>
        <v>448.71794871794873</v>
      </c>
      <c r="I749" s="236">
        <f t="shared" si="24"/>
        <v>224.35897435897436</v>
      </c>
    </row>
    <row r="750" spans="1:9" ht="21.95" customHeight="1">
      <c r="A750" s="234" t="s">
        <v>13</v>
      </c>
      <c r="B750" s="329" t="s">
        <v>636</v>
      </c>
      <c r="C750" s="67" t="s">
        <v>195</v>
      </c>
      <c r="D750" s="66" t="s">
        <v>0</v>
      </c>
      <c r="E750" s="66">
        <v>6</v>
      </c>
      <c r="F750" s="66">
        <v>0.5</v>
      </c>
      <c r="G750" s="235">
        <f>VLOOKUP(B750,'[2]DUNG CU'!$B$3:$E$270,4,0)</f>
        <v>4600000</v>
      </c>
      <c r="H750" s="236">
        <f t="shared" si="23"/>
        <v>29487.179487179488</v>
      </c>
      <c r="I750" s="236">
        <f t="shared" si="24"/>
        <v>14743.589743589744</v>
      </c>
    </row>
    <row r="751" spans="1:9" ht="21.95" customHeight="1">
      <c r="A751" s="234" t="s">
        <v>13</v>
      </c>
      <c r="B751" s="329" t="s">
        <v>631</v>
      </c>
      <c r="C751" s="67" t="s">
        <v>189</v>
      </c>
      <c r="D751" s="66" t="s">
        <v>0</v>
      </c>
      <c r="E751" s="66">
        <v>1</v>
      </c>
      <c r="F751" s="66">
        <v>0.5</v>
      </c>
      <c r="G751" s="235">
        <f>VLOOKUP(B751,'[2]DUNG CU'!$B$3:$E$270,4,0)</f>
        <v>3000</v>
      </c>
      <c r="H751" s="236">
        <f t="shared" si="23"/>
        <v>115.38461538461539</v>
      </c>
      <c r="I751" s="236">
        <f t="shared" si="24"/>
        <v>57.692307692307693</v>
      </c>
    </row>
    <row r="752" spans="1:9" ht="21.95" customHeight="1">
      <c r="A752" s="234" t="s">
        <v>13</v>
      </c>
      <c r="B752" s="329" t="s">
        <v>574</v>
      </c>
      <c r="C752" s="67" t="s">
        <v>33</v>
      </c>
      <c r="D752" s="66" t="s">
        <v>0</v>
      </c>
      <c r="E752" s="66">
        <v>6</v>
      </c>
      <c r="F752" s="66">
        <v>0.5</v>
      </c>
      <c r="G752" s="235">
        <f>VLOOKUP(B752,'[2]DUNG CU'!$B$3:$E$270,4,0)</f>
        <v>110000</v>
      </c>
      <c r="H752" s="236">
        <f t="shared" si="23"/>
        <v>705.12820512820508</v>
      </c>
      <c r="I752" s="236">
        <f t="shared" si="24"/>
        <v>352.56410256410254</v>
      </c>
    </row>
    <row r="753" spans="1:9" ht="21.95" customHeight="1">
      <c r="A753" s="234" t="s">
        <v>13</v>
      </c>
      <c r="B753" s="329" t="s">
        <v>645</v>
      </c>
      <c r="C753" s="67" t="s">
        <v>210</v>
      </c>
      <c r="D753" s="66" t="s">
        <v>0</v>
      </c>
      <c r="E753" s="66">
        <v>6</v>
      </c>
      <c r="F753" s="66">
        <v>0.5</v>
      </c>
      <c r="G753" s="235">
        <f>VLOOKUP(B753,'[2]DUNG CU'!$B$3:$E$270,4,0)</f>
        <v>170000</v>
      </c>
      <c r="H753" s="236">
        <f t="shared" si="23"/>
        <v>1089.7435897435898</v>
      </c>
      <c r="I753" s="236">
        <f t="shared" si="24"/>
        <v>544.87179487179492</v>
      </c>
    </row>
    <row r="754" spans="1:9" ht="21.95" customHeight="1">
      <c r="A754" s="234" t="s">
        <v>13</v>
      </c>
      <c r="B754" s="329" t="s">
        <v>637</v>
      </c>
      <c r="C754" s="67" t="s">
        <v>198</v>
      </c>
      <c r="D754" s="66" t="s">
        <v>0</v>
      </c>
      <c r="E754" s="66">
        <v>6</v>
      </c>
      <c r="F754" s="66">
        <v>0.5</v>
      </c>
      <c r="G754" s="235">
        <f>VLOOKUP(B754,'[2]DUNG CU'!$B$3:$E$270,4,0)</f>
        <v>85000</v>
      </c>
      <c r="H754" s="236">
        <f t="shared" si="23"/>
        <v>544.87179487179492</v>
      </c>
      <c r="I754" s="236">
        <f t="shared" si="24"/>
        <v>272.43589743589746</v>
      </c>
    </row>
    <row r="755" spans="1:9" ht="21.95" customHeight="1">
      <c r="A755" s="234" t="s">
        <v>13</v>
      </c>
      <c r="B755" s="329" t="s">
        <v>664</v>
      </c>
      <c r="C755" s="67" t="s">
        <v>242</v>
      </c>
      <c r="D755" s="66" t="s">
        <v>0</v>
      </c>
      <c r="E755" s="66">
        <v>6</v>
      </c>
      <c r="F755" s="66">
        <v>0.6</v>
      </c>
      <c r="G755" s="235">
        <f>VLOOKUP(B755,'[2]DUNG CU'!$B$3:$E$270,4,0)</f>
        <v>700000</v>
      </c>
      <c r="H755" s="236">
        <f t="shared" si="23"/>
        <v>4487.1794871794873</v>
      </c>
      <c r="I755" s="236">
        <f t="shared" si="24"/>
        <v>2692.3076923076924</v>
      </c>
    </row>
    <row r="756" spans="1:9" ht="21.95" customHeight="1">
      <c r="A756" s="234" t="s">
        <v>13</v>
      </c>
      <c r="B756" s="329" t="s">
        <v>665</v>
      </c>
      <c r="C756" s="67" t="s">
        <v>243</v>
      </c>
      <c r="D756" s="66" t="s">
        <v>0</v>
      </c>
      <c r="E756" s="66">
        <v>6</v>
      </c>
      <c r="F756" s="66">
        <v>1.6</v>
      </c>
      <c r="G756" s="235">
        <f>VLOOKUP(B756,'[2]DUNG CU'!$B$3:$E$270,4,0)</f>
        <v>1250000</v>
      </c>
      <c r="H756" s="236">
        <f t="shared" si="23"/>
        <v>8012.8205128205127</v>
      </c>
      <c r="I756" s="236">
        <f t="shared" si="24"/>
        <v>12820.51282051282</v>
      </c>
    </row>
    <row r="757" spans="1:9" ht="21.95" customHeight="1">
      <c r="A757" s="234" t="s">
        <v>13</v>
      </c>
      <c r="B757" s="329" t="s">
        <v>639</v>
      </c>
      <c r="C757" s="67" t="s">
        <v>200</v>
      </c>
      <c r="D757" s="66" t="s">
        <v>0</v>
      </c>
      <c r="E757" s="66">
        <v>6</v>
      </c>
      <c r="F757" s="66">
        <v>0.5</v>
      </c>
      <c r="G757" s="235">
        <f>VLOOKUP(B757,'[2]DUNG CU'!$B$3:$E$270,4,0)</f>
        <v>150000</v>
      </c>
      <c r="H757" s="236">
        <f t="shared" si="23"/>
        <v>961.53846153846155</v>
      </c>
      <c r="I757" s="236">
        <f t="shared" si="24"/>
        <v>480.76923076923077</v>
      </c>
    </row>
    <row r="758" spans="1:9" ht="21.95" customHeight="1">
      <c r="A758" s="234" t="s">
        <v>13</v>
      </c>
      <c r="B758" s="329" t="s">
        <v>598</v>
      </c>
      <c r="C758" s="67" t="s">
        <v>197</v>
      </c>
      <c r="D758" s="66" t="s">
        <v>0</v>
      </c>
      <c r="E758" s="66">
        <v>6</v>
      </c>
      <c r="F758" s="66">
        <v>0.5</v>
      </c>
      <c r="G758" s="235">
        <f>VLOOKUP(B758,'[2]DUNG CU'!$B$3:$E$270,4,0)</f>
        <v>70000</v>
      </c>
      <c r="H758" s="236">
        <f t="shared" si="23"/>
        <v>448.71794871794873</v>
      </c>
      <c r="I758" s="236">
        <f t="shared" si="24"/>
        <v>224.35897435897436</v>
      </c>
    </row>
    <row r="759" spans="1:9" ht="21.95" customHeight="1">
      <c r="A759" s="234" t="s">
        <v>13</v>
      </c>
      <c r="B759" s="329" t="s">
        <v>635</v>
      </c>
      <c r="C759" s="67" t="s">
        <v>193</v>
      </c>
      <c r="D759" s="66" t="s">
        <v>0</v>
      </c>
      <c r="E759" s="66">
        <v>6</v>
      </c>
      <c r="F759" s="66">
        <v>0.5</v>
      </c>
      <c r="G759" s="235">
        <f>VLOOKUP(B759,'[2]DUNG CU'!$B$3:$E$270,4,0)</f>
        <v>15000</v>
      </c>
      <c r="H759" s="236">
        <f t="shared" si="23"/>
        <v>96.15384615384616</v>
      </c>
      <c r="I759" s="236">
        <f t="shared" si="24"/>
        <v>48.07692307692308</v>
      </c>
    </row>
    <row r="760" spans="1:9" ht="21.95" customHeight="1">
      <c r="A760" s="234"/>
      <c r="B760" s="329" t="s">
        <v>609</v>
      </c>
      <c r="C760" s="67" t="s">
        <v>165</v>
      </c>
      <c r="D760" s="66" t="s">
        <v>0</v>
      </c>
      <c r="E760" s="66">
        <v>6</v>
      </c>
      <c r="F760" s="66">
        <v>0.5</v>
      </c>
      <c r="G760" s="235">
        <f>VLOOKUP(B760,'[2]DUNG CU'!$B$3:$E$270,4,0)</f>
        <v>44000</v>
      </c>
      <c r="H760" s="236">
        <f t="shared" si="23"/>
        <v>282.05128205128204</v>
      </c>
      <c r="I760" s="236">
        <f t="shared" si="24"/>
        <v>141.02564102564102</v>
      </c>
    </row>
    <row r="761" spans="1:9" ht="21.95" customHeight="1">
      <c r="A761" s="234" t="s">
        <v>13</v>
      </c>
      <c r="B761" s="329" t="s">
        <v>615</v>
      </c>
      <c r="C761" s="67" t="s">
        <v>172</v>
      </c>
      <c r="D761" s="66" t="s">
        <v>0</v>
      </c>
      <c r="E761" s="66">
        <v>6</v>
      </c>
      <c r="F761" s="66">
        <v>0.5</v>
      </c>
      <c r="G761" s="235">
        <f>VLOOKUP(B761,'[2]DUNG CU'!$B$3:$E$270,4,0)</f>
        <v>340000</v>
      </c>
      <c r="H761" s="236">
        <f t="shared" si="23"/>
        <v>2179.4871794871797</v>
      </c>
      <c r="I761" s="236">
        <f t="shared" si="24"/>
        <v>1089.7435897435898</v>
      </c>
    </row>
    <row r="762" spans="1:9" ht="21.95" customHeight="1">
      <c r="A762" s="234" t="s">
        <v>13</v>
      </c>
      <c r="B762" s="329" t="s">
        <v>616</v>
      </c>
      <c r="C762" s="67" t="s">
        <v>173</v>
      </c>
      <c r="D762" s="66" t="s">
        <v>0</v>
      </c>
      <c r="E762" s="66">
        <v>6</v>
      </c>
      <c r="F762" s="66">
        <v>0.5</v>
      </c>
      <c r="G762" s="235">
        <f>VLOOKUP(B762,'[2]DUNG CU'!$B$3:$E$270,4,0)</f>
        <v>700000</v>
      </c>
      <c r="H762" s="236">
        <f t="shared" si="23"/>
        <v>4487.1794871794873</v>
      </c>
      <c r="I762" s="236">
        <f t="shared" si="24"/>
        <v>2243.5897435897436</v>
      </c>
    </row>
    <row r="763" spans="1:9" ht="21.95" customHeight="1">
      <c r="A763" s="234" t="s">
        <v>13</v>
      </c>
      <c r="B763" s="329" t="s">
        <v>662</v>
      </c>
      <c r="C763" s="67" t="s">
        <v>241</v>
      </c>
      <c r="D763" s="66" t="s">
        <v>0</v>
      </c>
      <c r="E763" s="66">
        <v>6</v>
      </c>
      <c r="F763" s="66">
        <v>0.5</v>
      </c>
      <c r="G763" s="235">
        <f>VLOOKUP(B763,'[2]DUNG CU'!$B$3:$E$270,4,0)</f>
        <v>150000</v>
      </c>
      <c r="H763" s="236">
        <f t="shared" si="23"/>
        <v>961.53846153846155</v>
      </c>
      <c r="I763" s="236">
        <f t="shared" si="24"/>
        <v>480.76923076923077</v>
      </c>
    </row>
    <row r="764" spans="1:9" ht="21.95" customHeight="1">
      <c r="A764" s="234" t="s">
        <v>13</v>
      </c>
      <c r="B764" s="329" t="s">
        <v>617</v>
      </c>
      <c r="C764" s="67" t="s">
        <v>174</v>
      </c>
      <c r="D764" s="66" t="s">
        <v>0</v>
      </c>
      <c r="E764" s="66">
        <v>12</v>
      </c>
      <c r="F764" s="66">
        <v>0.5</v>
      </c>
      <c r="G764" s="235">
        <f>VLOOKUP(B764,'[2]DUNG CU'!$B$3:$E$270,4,0)</f>
        <v>30000</v>
      </c>
      <c r="H764" s="236">
        <f t="shared" si="23"/>
        <v>96.15384615384616</v>
      </c>
      <c r="I764" s="236">
        <f t="shared" si="24"/>
        <v>48.07692307692308</v>
      </c>
    </row>
    <row r="765" spans="1:9" ht="21.95" customHeight="1">
      <c r="A765" s="234" t="s">
        <v>13</v>
      </c>
      <c r="B765" s="329" t="s">
        <v>618</v>
      </c>
      <c r="C765" s="67" t="s">
        <v>175</v>
      </c>
      <c r="D765" s="66" t="s">
        <v>176</v>
      </c>
      <c r="E765" s="66">
        <v>0.3</v>
      </c>
      <c r="F765" s="66">
        <v>0.2</v>
      </c>
      <c r="G765" s="235">
        <f>VLOOKUP(B765,'[2]DUNG CU'!$B$3:$E$270,4,0)</f>
        <v>400000</v>
      </c>
      <c r="H765" s="236">
        <f t="shared" si="23"/>
        <v>51282.051282051281</v>
      </c>
      <c r="I765" s="236">
        <f t="shared" si="24"/>
        <v>10256.410256410258</v>
      </c>
    </row>
    <row r="766" spans="1:9" ht="21.95" customHeight="1">
      <c r="A766" s="234" t="s">
        <v>13</v>
      </c>
      <c r="B766" s="329" t="s">
        <v>619</v>
      </c>
      <c r="C766" s="67" t="s">
        <v>177</v>
      </c>
      <c r="D766" s="66" t="s">
        <v>176</v>
      </c>
      <c r="E766" s="66">
        <v>0.3</v>
      </c>
      <c r="F766" s="66">
        <v>0.2</v>
      </c>
      <c r="G766" s="235">
        <f>VLOOKUP(B766,'[2]DUNG CU'!$B$3:$E$270,4,0)</f>
        <v>400000</v>
      </c>
      <c r="H766" s="236">
        <f t="shared" si="23"/>
        <v>51282.051282051281</v>
      </c>
      <c r="I766" s="236">
        <f t="shared" si="24"/>
        <v>10256.410256410258</v>
      </c>
    </row>
    <row r="767" spans="1:9" ht="21.95" customHeight="1">
      <c r="A767" s="234" t="s">
        <v>13</v>
      </c>
      <c r="B767" s="329" t="s">
        <v>620</v>
      </c>
      <c r="C767" s="67" t="s">
        <v>178</v>
      </c>
      <c r="D767" s="66" t="s">
        <v>0</v>
      </c>
      <c r="E767" s="66">
        <v>36</v>
      </c>
      <c r="F767" s="66">
        <v>0.107</v>
      </c>
      <c r="G767" s="235">
        <f>VLOOKUP(B767,'[2]DUNG CU'!$B$3:$E$270,4,0)</f>
        <v>500000</v>
      </c>
      <c r="H767" s="236">
        <f t="shared" si="23"/>
        <v>534.18803418803418</v>
      </c>
      <c r="I767" s="236">
        <f t="shared" si="24"/>
        <v>57.158119658119659</v>
      </c>
    </row>
    <row r="768" spans="1:9" ht="21.95" customHeight="1">
      <c r="A768" s="234" t="s">
        <v>13</v>
      </c>
      <c r="B768" s="329" t="s">
        <v>621</v>
      </c>
      <c r="C768" s="67" t="s">
        <v>179</v>
      </c>
      <c r="D768" s="66" t="s">
        <v>0</v>
      </c>
      <c r="E768" s="66">
        <v>36</v>
      </c>
      <c r="F768" s="66">
        <v>0.107</v>
      </c>
      <c r="G768" s="235">
        <f>VLOOKUP(B768,'[2]DUNG CU'!$B$3:$E$270,4,0)</f>
        <v>250000</v>
      </c>
      <c r="H768" s="236">
        <f t="shared" si="23"/>
        <v>267.09401709401709</v>
      </c>
      <c r="I768" s="236">
        <f t="shared" si="24"/>
        <v>28.57905982905983</v>
      </c>
    </row>
    <row r="769" spans="1:9" ht="21.95" customHeight="1">
      <c r="A769" s="234" t="s">
        <v>13</v>
      </c>
      <c r="B769" s="329" t="s">
        <v>622</v>
      </c>
      <c r="C769" s="67" t="s">
        <v>180</v>
      </c>
      <c r="D769" s="66" t="s">
        <v>0</v>
      </c>
      <c r="E769" s="66">
        <v>60</v>
      </c>
      <c r="F769" s="66">
        <v>5.0000000000000001E-3</v>
      </c>
      <c r="G769" s="235">
        <f>VLOOKUP(B769,'[2]DUNG CU'!$B$3:$E$270,4,0)</f>
        <v>3000000</v>
      </c>
      <c r="H769" s="236">
        <f t="shared" si="23"/>
        <v>1923.0769230769231</v>
      </c>
      <c r="I769" s="236">
        <f t="shared" si="24"/>
        <v>9.615384615384615</v>
      </c>
    </row>
    <row r="770" spans="1:9" ht="21.95" customHeight="1">
      <c r="A770" s="234" t="s">
        <v>13</v>
      </c>
      <c r="B770" s="329" t="s">
        <v>623</v>
      </c>
      <c r="C770" s="67" t="s">
        <v>181</v>
      </c>
      <c r="D770" s="66" t="s">
        <v>0</v>
      </c>
      <c r="E770" s="66">
        <v>36</v>
      </c>
      <c r="F770" s="66">
        <v>0.04</v>
      </c>
      <c r="G770" s="235">
        <f>VLOOKUP(B770,'[2]DUNG CU'!$B$3:$E$270,4,0)</f>
        <v>1500000</v>
      </c>
      <c r="H770" s="236">
        <f t="shared" si="23"/>
        <v>1602.5641025641025</v>
      </c>
      <c r="I770" s="236">
        <f t="shared" si="24"/>
        <v>64.102564102564102</v>
      </c>
    </row>
    <row r="771" spans="1:9" ht="21.95" customHeight="1">
      <c r="A771" s="234" t="s">
        <v>13</v>
      </c>
      <c r="B771" s="329" t="s">
        <v>624</v>
      </c>
      <c r="C771" s="67" t="s">
        <v>182</v>
      </c>
      <c r="D771" s="66" t="s">
        <v>2</v>
      </c>
      <c r="E771" s="66">
        <v>24</v>
      </c>
      <c r="F771" s="66">
        <v>0.64</v>
      </c>
      <c r="G771" s="235">
        <f>VLOOKUP(B771,'[2]DUNG CU'!$B$3:$E$270,4,0)</f>
        <v>40000</v>
      </c>
      <c r="H771" s="236">
        <f t="shared" si="23"/>
        <v>64.102564102564102</v>
      </c>
      <c r="I771" s="236">
        <f t="shared" si="24"/>
        <v>41.025641025641029</v>
      </c>
    </row>
    <row r="772" spans="1:9" ht="21.95" customHeight="1">
      <c r="A772" s="234" t="s">
        <v>13</v>
      </c>
      <c r="B772" s="329" t="s">
        <v>625</v>
      </c>
      <c r="C772" s="67" t="s">
        <v>183</v>
      </c>
      <c r="D772" s="66" t="s">
        <v>0</v>
      </c>
      <c r="E772" s="66">
        <v>72</v>
      </c>
      <c r="F772" s="66">
        <v>0.16</v>
      </c>
      <c r="G772" s="235">
        <f>VLOOKUP(B772,'[2]DUNG CU'!$B$3:$E$270,4,0)</f>
        <v>3800000</v>
      </c>
      <c r="H772" s="236">
        <f t="shared" ref="H772:H836" si="25">G772/(E772*26)</f>
        <v>2029.91452991453</v>
      </c>
      <c r="I772" s="236">
        <f t="shared" ref="I772:I836" si="26">F772*H772</f>
        <v>324.78632478632483</v>
      </c>
    </row>
    <row r="773" spans="1:9" ht="21.95" customHeight="1">
      <c r="A773" s="234" t="s">
        <v>13</v>
      </c>
      <c r="B773" s="329" t="s">
        <v>626</v>
      </c>
      <c r="C773" s="67" t="s">
        <v>184</v>
      </c>
      <c r="D773" s="66" t="s">
        <v>0</v>
      </c>
      <c r="E773" s="66">
        <v>72</v>
      </c>
      <c r="F773" s="66">
        <v>0.64</v>
      </c>
      <c r="G773" s="235">
        <f>VLOOKUP(B773,'[2]DUNG CU'!$B$3:$E$270,4,0)</f>
        <v>2850000</v>
      </c>
      <c r="H773" s="236">
        <f t="shared" si="25"/>
        <v>1522.4358974358975</v>
      </c>
      <c r="I773" s="236">
        <f t="shared" si="26"/>
        <v>974.35897435897436</v>
      </c>
    </row>
    <row r="774" spans="1:9" ht="21.95" customHeight="1">
      <c r="A774" s="234" t="s">
        <v>13</v>
      </c>
      <c r="B774" s="329" t="s">
        <v>627</v>
      </c>
      <c r="C774" s="67" t="s">
        <v>185</v>
      </c>
      <c r="D774" s="66" t="s">
        <v>0</v>
      </c>
      <c r="E774" s="66">
        <v>72</v>
      </c>
      <c r="F774" s="66">
        <v>0.64</v>
      </c>
      <c r="G774" s="235">
        <f>VLOOKUP(B774,'[2]DUNG CU'!$B$3:$E$270,4,0)</f>
        <v>80000</v>
      </c>
      <c r="H774" s="236">
        <f t="shared" si="25"/>
        <v>42.735042735042732</v>
      </c>
      <c r="I774" s="236">
        <f t="shared" si="26"/>
        <v>27.350427350427349</v>
      </c>
    </row>
    <row r="775" spans="1:9" ht="21.95" customHeight="1">
      <c r="A775" s="234"/>
      <c r="B775" s="329" t="s">
        <v>628</v>
      </c>
      <c r="C775" s="67" t="s">
        <v>186</v>
      </c>
      <c r="D775" s="66" t="s">
        <v>237</v>
      </c>
      <c r="E775" s="66" t="s">
        <v>13</v>
      </c>
      <c r="F775" s="66">
        <v>2.3210000000000002</v>
      </c>
      <c r="G775" s="235">
        <f>VLOOKUP(B775,'[2]DUNG CU'!$B$3:$E$270,4,0)</f>
        <v>1755</v>
      </c>
      <c r="H775" s="236"/>
      <c r="I775" s="236">
        <f>F775*G775</f>
        <v>4073.3550000000005</v>
      </c>
    </row>
    <row r="776" spans="1:9" ht="21.95" customHeight="1">
      <c r="A776" s="234"/>
      <c r="B776" s="329"/>
      <c r="C776" s="239" t="s">
        <v>915</v>
      </c>
      <c r="D776" s="240"/>
      <c r="E776" s="240"/>
      <c r="F776" s="241">
        <v>0.1</v>
      </c>
      <c r="G776" s="235"/>
      <c r="H776" s="236"/>
      <c r="I776" s="236">
        <f>SUM(I747:I775)*F776</f>
        <v>8198.4946880341904</v>
      </c>
    </row>
    <row r="777" spans="1:9" ht="21.95" customHeight="1">
      <c r="A777" s="234" t="s">
        <v>13</v>
      </c>
      <c r="B777" s="234" t="s">
        <v>1280</v>
      </c>
      <c r="C777" s="242" t="s">
        <v>270</v>
      </c>
      <c r="D777" s="66" t="s">
        <v>13</v>
      </c>
      <c r="E777" s="66" t="s">
        <v>13</v>
      </c>
      <c r="F777" s="66" t="s">
        <v>13</v>
      </c>
      <c r="G777" s="235"/>
      <c r="H777" s="236"/>
      <c r="I777" s="236"/>
    </row>
    <row r="778" spans="1:9" ht="21.95" customHeight="1">
      <c r="A778" s="234">
        <v>43</v>
      </c>
      <c r="B778" s="243" t="s">
        <v>1176</v>
      </c>
      <c r="C778" s="495" t="s">
        <v>1298</v>
      </c>
      <c r="D778" s="495"/>
      <c r="E778" s="494" t="s">
        <v>13</v>
      </c>
      <c r="F778" s="494"/>
      <c r="G778" s="235"/>
      <c r="H778" s="236"/>
      <c r="I778" s="237">
        <f>ROUND(SUM(I779:I810),0)</f>
        <v>74287</v>
      </c>
    </row>
    <row r="779" spans="1:9" ht="21.95" customHeight="1">
      <c r="A779" s="234" t="s">
        <v>13</v>
      </c>
      <c r="B779" s="329" t="s">
        <v>594</v>
      </c>
      <c r="C779" s="67" t="s">
        <v>159</v>
      </c>
      <c r="D779" s="66" t="s">
        <v>0</v>
      </c>
      <c r="E779" s="66">
        <v>6</v>
      </c>
      <c r="F779" s="66">
        <v>0.4</v>
      </c>
      <c r="G779" s="235">
        <f>VLOOKUP(B779,'[2]DUNG CU'!$B$3:$E$270,4,0)</f>
        <v>55000</v>
      </c>
      <c r="H779" s="236">
        <f t="shared" si="25"/>
        <v>352.56410256410254</v>
      </c>
      <c r="I779" s="236">
        <f t="shared" si="26"/>
        <v>141.02564102564102</v>
      </c>
    </row>
    <row r="780" spans="1:9" ht="21.95" customHeight="1">
      <c r="A780" s="234" t="s">
        <v>13</v>
      </c>
      <c r="B780" s="329" t="s">
        <v>629</v>
      </c>
      <c r="C780" s="67" t="s">
        <v>187</v>
      </c>
      <c r="D780" s="66" t="s">
        <v>0</v>
      </c>
      <c r="E780" s="66">
        <v>6</v>
      </c>
      <c r="F780" s="66">
        <v>0.4</v>
      </c>
      <c r="G780" s="235">
        <f>VLOOKUP(B780,'[2]DUNG CU'!$B$3:$E$270,4,0)</f>
        <v>3500000</v>
      </c>
      <c r="H780" s="236">
        <f t="shared" si="25"/>
        <v>22435.897435897437</v>
      </c>
      <c r="I780" s="236">
        <f t="shared" si="26"/>
        <v>8974.3589743589746</v>
      </c>
    </row>
    <row r="781" spans="1:9" ht="21.95" customHeight="1">
      <c r="A781" s="234" t="s">
        <v>13</v>
      </c>
      <c r="B781" s="329" t="s">
        <v>605</v>
      </c>
      <c r="C781" s="67" t="s">
        <v>161</v>
      </c>
      <c r="D781" s="66" t="s">
        <v>0</v>
      </c>
      <c r="E781" s="66">
        <v>6</v>
      </c>
      <c r="F781" s="66">
        <v>3</v>
      </c>
      <c r="G781" s="235">
        <f>VLOOKUP(B781,'[2]DUNG CU'!$B$3:$E$270,4,0)</f>
        <v>15000</v>
      </c>
      <c r="H781" s="236">
        <f t="shared" si="25"/>
        <v>96.15384615384616</v>
      </c>
      <c r="I781" s="236">
        <f t="shared" si="26"/>
        <v>288.46153846153845</v>
      </c>
    </row>
    <row r="782" spans="1:9" ht="21.95" customHeight="1">
      <c r="A782" s="234" t="s">
        <v>13</v>
      </c>
      <c r="B782" s="329" t="s">
        <v>606</v>
      </c>
      <c r="C782" s="67" t="s">
        <v>162</v>
      </c>
      <c r="D782" s="66" t="s">
        <v>0</v>
      </c>
      <c r="E782" s="66">
        <v>1</v>
      </c>
      <c r="F782" s="66">
        <v>3</v>
      </c>
      <c r="G782" s="235">
        <f>VLOOKUP(B782,'[2]DUNG CU'!$B$3:$E$270,4,0)</f>
        <v>150000</v>
      </c>
      <c r="H782" s="236">
        <f t="shared" si="25"/>
        <v>5769.2307692307695</v>
      </c>
      <c r="I782" s="236">
        <f t="shared" si="26"/>
        <v>17307.692307692309</v>
      </c>
    </row>
    <row r="783" spans="1:9" ht="21.95" customHeight="1">
      <c r="A783" s="234" t="s">
        <v>13</v>
      </c>
      <c r="B783" s="329" t="s">
        <v>607</v>
      </c>
      <c r="C783" s="67" t="s">
        <v>163</v>
      </c>
      <c r="D783" s="66" t="s">
        <v>0</v>
      </c>
      <c r="E783" s="66">
        <v>3</v>
      </c>
      <c r="F783" s="66">
        <v>1</v>
      </c>
      <c r="G783" s="235">
        <f>VLOOKUP(B783,'[2]DUNG CU'!$B$3:$E$270,4,0)</f>
        <v>7500</v>
      </c>
      <c r="H783" s="236">
        <f t="shared" si="25"/>
        <v>96.15384615384616</v>
      </c>
      <c r="I783" s="236">
        <f t="shared" si="26"/>
        <v>96.15384615384616</v>
      </c>
    </row>
    <row r="784" spans="1:9" ht="21.95" customHeight="1">
      <c r="A784" s="234" t="s">
        <v>13</v>
      </c>
      <c r="B784" s="329" t="s">
        <v>630</v>
      </c>
      <c r="C784" s="67" t="s">
        <v>188</v>
      </c>
      <c r="D784" s="66" t="s">
        <v>0</v>
      </c>
      <c r="E784" s="66">
        <v>1</v>
      </c>
      <c r="F784" s="66">
        <v>0.4</v>
      </c>
      <c r="G784" s="235">
        <f>VLOOKUP(B784,'[2]DUNG CU'!$B$3:$E$270,4,0)</f>
        <v>3000</v>
      </c>
      <c r="H784" s="236">
        <f t="shared" si="25"/>
        <v>115.38461538461539</v>
      </c>
      <c r="I784" s="236">
        <f t="shared" si="26"/>
        <v>46.15384615384616</v>
      </c>
    </row>
    <row r="785" spans="1:9" ht="21.95" customHeight="1">
      <c r="A785" s="234" t="s">
        <v>13</v>
      </c>
      <c r="B785" s="329" t="s">
        <v>631</v>
      </c>
      <c r="C785" s="67" t="s">
        <v>189</v>
      </c>
      <c r="D785" s="66" t="s">
        <v>0</v>
      </c>
      <c r="E785" s="66">
        <v>1</v>
      </c>
      <c r="F785" s="66">
        <v>0.4</v>
      </c>
      <c r="G785" s="235">
        <f>VLOOKUP(B785,'[2]DUNG CU'!$B$3:$E$270,4,0)</f>
        <v>3000</v>
      </c>
      <c r="H785" s="236">
        <f t="shared" si="25"/>
        <v>115.38461538461539</v>
      </c>
      <c r="I785" s="236">
        <f t="shared" si="26"/>
        <v>46.15384615384616</v>
      </c>
    </row>
    <row r="786" spans="1:9" ht="21.95" customHeight="1">
      <c r="A786" s="234" t="s">
        <v>13</v>
      </c>
      <c r="B786" s="329" t="s">
        <v>609</v>
      </c>
      <c r="C786" s="67" t="s">
        <v>165</v>
      </c>
      <c r="D786" s="66" t="s">
        <v>0</v>
      </c>
      <c r="E786" s="66">
        <v>6</v>
      </c>
      <c r="F786" s="66">
        <v>0.4</v>
      </c>
      <c r="G786" s="235">
        <f>VLOOKUP(B786,'[2]DUNG CU'!$B$3:$E$270,4,0)</f>
        <v>44000</v>
      </c>
      <c r="H786" s="236">
        <f t="shared" si="25"/>
        <v>282.05128205128204</v>
      </c>
      <c r="I786" s="236">
        <f t="shared" si="26"/>
        <v>112.82051282051282</v>
      </c>
    </row>
    <row r="787" spans="1:9" ht="21.95" customHeight="1">
      <c r="A787" s="234" t="s">
        <v>13</v>
      </c>
      <c r="B787" s="329" t="s">
        <v>632</v>
      </c>
      <c r="C787" s="67" t="s">
        <v>190</v>
      </c>
      <c r="D787" s="66" t="s">
        <v>0</v>
      </c>
      <c r="E787" s="66">
        <v>6</v>
      </c>
      <c r="F787" s="66">
        <v>0.4</v>
      </c>
      <c r="G787" s="235">
        <f>VLOOKUP(B787,'[2]DUNG CU'!$B$3:$E$270,4,0)</f>
        <v>50000</v>
      </c>
      <c r="H787" s="236">
        <f t="shared" si="25"/>
        <v>320.5128205128205</v>
      </c>
      <c r="I787" s="236">
        <f t="shared" si="26"/>
        <v>128.2051282051282</v>
      </c>
    </row>
    <row r="788" spans="1:9" ht="21.95" customHeight="1">
      <c r="A788" s="234" t="s">
        <v>13</v>
      </c>
      <c r="B788" s="329" t="s">
        <v>633</v>
      </c>
      <c r="C788" s="67" t="s">
        <v>191</v>
      </c>
      <c r="D788" s="66" t="s">
        <v>0</v>
      </c>
      <c r="E788" s="66">
        <v>6</v>
      </c>
      <c r="F788" s="66">
        <v>0.4</v>
      </c>
      <c r="G788" s="235">
        <f>VLOOKUP(B788,'[2]DUNG CU'!$B$3:$E$270,4,0)</f>
        <v>60000</v>
      </c>
      <c r="H788" s="236">
        <f t="shared" si="25"/>
        <v>384.61538461538464</v>
      </c>
      <c r="I788" s="236">
        <f t="shared" si="26"/>
        <v>153.84615384615387</v>
      </c>
    </row>
    <row r="789" spans="1:9" ht="21.95" customHeight="1">
      <c r="A789" s="234" t="s">
        <v>13</v>
      </c>
      <c r="B789" s="329" t="s">
        <v>634</v>
      </c>
      <c r="C789" s="67" t="s">
        <v>192</v>
      </c>
      <c r="D789" s="66" t="s">
        <v>0</v>
      </c>
      <c r="E789" s="66">
        <v>6</v>
      </c>
      <c r="F789" s="66">
        <v>0.4</v>
      </c>
      <c r="G789" s="235">
        <f>VLOOKUP(B789,'[2]DUNG CU'!$B$3:$E$270,4,0)</f>
        <v>100000</v>
      </c>
      <c r="H789" s="236">
        <f t="shared" si="25"/>
        <v>641.02564102564099</v>
      </c>
      <c r="I789" s="236">
        <f t="shared" si="26"/>
        <v>256.41025641025641</v>
      </c>
    </row>
    <row r="790" spans="1:9" ht="21.95" customHeight="1">
      <c r="A790" s="234" t="s">
        <v>13</v>
      </c>
      <c r="B790" s="329" t="s">
        <v>596</v>
      </c>
      <c r="C790" s="67" t="s">
        <v>168</v>
      </c>
      <c r="D790" s="66" t="s">
        <v>0</v>
      </c>
      <c r="E790" s="66">
        <v>6</v>
      </c>
      <c r="F790" s="66">
        <v>0.4</v>
      </c>
      <c r="G790" s="235">
        <f>VLOOKUP(B790,'[2]DUNG CU'!$B$3:$E$270,4,0)</f>
        <v>75000</v>
      </c>
      <c r="H790" s="236">
        <f t="shared" si="25"/>
        <v>480.76923076923077</v>
      </c>
      <c r="I790" s="236">
        <f t="shared" si="26"/>
        <v>192.30769230769232</v>
      </c>
    </row>
    <row r="791" spans="1:9" ht="21.95" customHeight="1">
      <c r="A791" s="234" t="s">
        <v>13</v>
      </c>
      <c r="B791" s="329" t="s">
        <v>635</v>
      </c>
      <c r="C791" s="67" t="s">
        <v>193</v>
      </c>
      <c r="D791" s="66" t="s">
        <v>0</v>
      </c>
      <c r="E791" s="66">
        <v>6</v>
      </c>
      <c r="F791" s="66">
        <v>0.4</v>
      </c>
      <c r="G791" s="235">
        <f>VLOOKUP(B791,'[2]DUNG CU'!$B$3:$E$270,4,0)</f>
        <v>15000</v>
      </c>
      <c r="H791" s="236">
        <f t="shared" si="25"/>
        <v>96.15384615384616</v>
      </c>
      <c r="I791" s="236">
        <f t="shared" si="26"/>
        <v>38.461538461538467</v>
      </c>
    </row>
    <row r="792" spans="1:9" ht="21.95" customHeight="1">
      <c r="A792" s="234" t="s">
        <v>13</v>
      </c>
      <c r="B792" s="329" t="s">
        <v>613</v>
      </c>
      <c r="C792" s="67" t="s">
        <v>170</v>
      </c>
      <c r="D792" s="66" t="s">
        <v>0</v>
      </c>
      <c r="E792" s="66">
        <v>24</v>
      </c>
      <c r="F792" s="66">
        <v>0.4</v>
      </c>
      <c r="G792" s="235">
        <f>VLOOKUP(B792,'[2]DUNG CU'!$B$3:$E$270,4,0)</f>
        <v>15000000</v>
      </c>
      <c r="H792" s="236">
        <f t="shared" si="25"/>
        <v>24038.461538461539</v>
      </c>
      <c r="I792" s="236">
        <f t="shared" si="26"/>
        <v>9615.3846153846152</v>
      </c>
    </row>
    <row r="793" spans="1:9" ht="21.95" customHeight="1">
      <c r="A793" s="234" t="s">
        <v>13</v>
      </c>
      <c r="B793" s="329" t="s">
        <v>614</v>
      </c>
      <c r="C793" s="67" t="s">
        <v>171</v>
      </c>
      <c r="D793" s="66" t="s">
        <v>0</v>
      </c>
      <c r="E793" s="66">
        <v>24</v>
      </c>
      <c r="F793" s="66">
        <v>0.4</v>
      </c>
      <c r="G793" s="235">
        <f>VLOOKUP(B793,'[2]DUNG CU'!$B$3:$E$270,4,0)</f>
        <v>4500000</v>
      </c>
      <c r="H793" s="236">
        <f t="shared" si="25"/>
        <v>7211.5384615384619</v>
      </c>
      <c r="I793" s="236">
        <f t="shared" si="26"/>
        <v>2884.6153846153848</v>
      </c>
    </row>
    <row r="794" spans="1:9" ht="21.95" customHeight="1">
      <c r="A794" s="234" t="s">
        <v>13</v>
      </c>
      <c r="B794" s="329" t="s">
        <v>584</v>
      </c>
      <c r="C794" s="67" t="s">
        <v>102</v>
      </c>
      <c r="D794" s="66" t="s">
        <v>0</v>
      </c>
      <c r="E794" s="66">
        <v>12</v>
      </c>
      <c r="F794" s="66">
        <v>0.4</v>
      </c>
      <c r="G794" s="235">
        <f>VLOOKUP(B794,'[2]DUNG CU'!$B$3:$E$270,4,0)</f>
        <v>1600000</v>
      </c>
      <c r="H794" s="236">
        <f t="shared" si="25"/>
        <v>5128.2051282051279</v>
      </c>
      <c r="I794" s="236">
        <f t="shared" si="26"/>
        <v>2051.2820512820513</v>
      </c>
    </row>
    <row r="795" spans="1:9" ht="21.95" customHeight="1">
      <c r="A795" s="234" t="s">
        <v>13</v>
      </c>
      <c r="B795" s="329" t="s">
        <v>615</v>
      </c>
      <c r="C795" s="67" t="s">
        <v>172</v>
      </c>
      <c r="D795" s="66" t="s">
        <v>0</v>
      </c>
      <c r="E795" s="66">
        <v>6</v>
      </c>
      <c r="F795" s="66">
        <v>0.4</v>
      </c>
      <c r="G795" s="235">
        <f>VLOOKUP(B795,'[2]DUNG CU'!$B$3:$E$270,4,0)</f>
        <v>340000</v>
      </c>
      <c r="H795" s="236">
        <f t="shared" si="25"/>
        <v>2179.4871794871797</v>
      </c>
      <c r="I795" s="236">
        <f t="shared" si="26"/>
        <v>871.79487179487194</v>
      </c>
    </row>
    <row r="796" spans="1:9" ht="21.95" customHeight="1">
      <c r="A796" s="234" t="s">
        <v>13</v>
      </c>
      <c r="B796" s="329" t="s">
        <v>616</v>
      </c>
      <c r="C796" s="67" t="s">
        <v>173</v>
      </c>
      <c r="D796" s="66" t="s">
        <v>0</v>
      </c>
      <c r="E796" s="66">
        <v>6</v>
      </c>
      <c r="F796" s="66">
        <v>0.4</v>
      </c>
      <c r="G796" s="235">
        <f>VLOOKUP(B796,'[2]DUNG CU'!$B$3:$E$270,4,0)</f>
        <v>700000</v>
      </c>
      <c r="H796" s="236">
        <f t="shared" si="25"/>
        <v>4487.1794871794873</v>
      </c>
      <c r="I796" s="236">
        <f t="shared" si="26"/>
        <v>1794.8717948717949</v>
      </c>
    </row>
    <row r="797" spans="1:9" ht="21.95" customHeight="1">
      <c r="A797" s="234" t="s">
        <v>13</v>
      </c>
      <c r="B797" s="329" t="s">
        <v>595</v>
      </c>
      <c r="C797" s="67" t="s">
        <v>194</v>
      </c>
      <c r="D797" s="66" t="s">
        <v>0</v>
      </c>
      <c r="E797" s="66">
        <v>6</v>
      </c>
      <c r="F797" s="66">
        <v>0.4</v>
      </c>
      <c r="G797" s="235">
        <f>VLOOKUP(B797,'[2]DUNG CU'!$B$3:$E$270,4,0)</f>
        <v>1000</v>
      </c>
      <c r="H797" s="236">
        <f t="shared" si="25"/>
        <v>6.4102564102564106</v>
      </c>
      <c r="I797" s="236">
        <f t="shared" si="26"/>
        <v>2.5641025641025643</v>
      </c>
    </row>
    <row r="798" spans="1:9" ht="21.95" customHeight="1">
      <c r="A798" s="234"/>
      <c r="B798" s="329" t="s">
        <v>617</v>
      </c>
      <c r="C798" s="67" t="s">
        <v>174</v>
      </c>
      <c r="D798" s="66" t="s">
        <v>0</v>
      </c>
      <c r="E798" s="66">
        <v>12</v>
      </c>
      <c r="F798" s="66">
        <v>0.5</v>
      </c>
      <c r="G798" s="235">
        <f>VLOOKUP(B798,'[2]DUNG CU'!$B$3:$E$270,4,0)</f>
        <v>30000</v>
      </c>
      <c r="H798" s="236">
        <f t="shared" si="25"/>
        <v>96.15384615384616</v>
      </c>
      <c r="I798" s="236">
        <f t="shared" si="26"/>
        <v>48.07692307692308</v>
      </c>
    </row>
    <row r="799" spans="1:9" ht="21.95" customHeight="1">
      <c r="A799" s="234" t="s">
        <v>13</v>
      </c>
      <c r="B799" s="329" t="s">
        <v>618</v>
      </c>
      <c r="C799" s="67" t="s">
        <v>175</v>
      </c>
      <c r="D799" s="66" t="s">
        <v>176</v>
      </c>
      <c r="E799" s="66">
        <v>0.3</v>
      </c>
      <c r="F799" s="66">
        <v>0.2</v>
      </c>
      <c r="G799" s="235">
        <f>VLOOKUP(B799,'[2]DUNG CU'!$B$3:$E$270,4,0)</f>
        <v>400000</v>
      </c>
      <c r="H799" s="236">
        <f t="shared" si="25"/>
        <v>51282.051282051281</v>
      </c>
      <c r="I799" s="236">
        <f t="shared" si="26"/>
        <v>10256.410256410258</v>
      </c>
    </row>
    <row r="800" spans="1:9" ht="21.95" customHeight="1">
      <c r="A800" s="234" t="s">
        <v>13</v>
      </c>
      <c r="B800" s="329" t="s">
        <v>619</v>
      </c>
      <c r="C800" s="67" t="s">
        <v>177</v>
      </c>
      <c r="D800" s="66" t="s">
        <v>176</v>
      </c>
      <c r="E800" s="66">
        <v>0.3</v>
      </c>
      <c r="F800" s="66">
        <v>0.2</v>
      </c>
      <c r="G800" s="235">
        <f>VLOOKUP(B800,'[2]DUNG CU'!$B$3:$E$270,4,0)</f>
        <v>400000</v>
      </c>
      <c r="H800" s="236">
        <f t="shared" si="25"/>
        <v>51282.051282051281</v>
      </c>
      <c r="I800" s="236">
        <f t="shared" si="26"/>
        <v>10256.410256410258</v>
      </c>
    </row>
    <row r="801" spans="1:9" ht="21.95" customHeight="1">
      <c r="A801" s="234" t="s">
        <v>13</v>
      </c>
      <c r="B801" s="329" t="s">
        <v>620</v>
      </c>
      <c r="C801" s="67" t="s">
        <v>178</v>
      </c>
      <c r="D801" s="66" t="s">
        <v>0</v>
      </c>
      <c r="E801" s="66">
        <v>36</v>
      </c>
      <c r="F801" s="66">
        <v>6.7000000000000004E-2</v>
      </c>
      <c r="G801" s="235">
        <f>VLOOKUP(B801,'[2]DUNG CU'!$B$3:$E$270,4,0)</f>
        <v>500000</v>
      </c>
      <c r="H801" s="236">
        <f t="shared" si="25"/>
        <v>534.18803418803418</v>
      </c>
      <c r="I801" s="236">
        <f t="shared" si="26"/>
        <v>35.79059829059829</v>
      </c>
    </row>
    <row r="802" spans="1:9" ht="21.95" customHeight="1">
      <c r="A802" s="234" t="s">
        <v>13</v>
      </c>
      <c r="B802" s="329" t="s">
        <v>621</v>
      </c>
      <c r="C802" s="67" t="s">
        <v>179</v>
      </c>
      <c r="D802" s="66" t="s">
        <v>0</v>
      </c>
      <c r="E802" s="66">
        <v>36</v>
      </c>
      <c r="F802" s="66">
        <v>6.7000000000000004E-2</v>
      </c>
      <c r="G802" s="235">
        <f>VLOOKUP(B802,'[2]DUNG CU'!$B$3:$E$270,4,0)</f>
        <v>250000</v>
      </c>
      <c r="H802" s="236">
        <f t="shared" si="25"/>
        <v>267.09401709401709</v>
      </c>
      <c r="I802" s="236">
        <f t="shared" si="26"/>
        <v>17.895299145299145</v>
      </c>
    </row>
    <row r="803" spans="1:9" ht="21.95" customHeight="1">
      <c r="A803" s="234" t="s">
        <v>13</v>
      </c>
      <c r="B803" s="329" t="s">
        <v>622</v>
      </c>
      <c r="C803" s="67" t="s">
        <v>180</v>
      </c>
      <c r="D803" s="66" t="s">
        <v>0</v>
      </c>
      <c r="E803" s="66">
        <v>60</v>
      </c>
      <c r="F803" s="66">
        <v>3.0000000000000001E-3</v>
      </c>
      <c r="G803" s="235">
        <f>VLOOKUP(B803,'[2]DUNG CU'!$B$3:$E$270,4,0)</f>
        <v>3000000</v>
      </c>
      <c r="H803" s="236">
        <f t="shared" si="25"/>
        <v>1923.0769230769231</v>
      </c>
      <c r="I803" s="236">
        <f t="shared" si="26"/>
        <v>5.7692307692307692</v>
      </c>
    </row>
    <row r="804" spans="1:9" ht="21.95" customHeight="1">
      <c r="A804" s="234" t="s">
        <v>13</v>
      </c>
      <c r="B804" s="329" t="s">
        <v>623</v>
      </c>
      <c r="C804" s="67" t="s">
        <v>181</v>
      </c>
      <c r="D804" s="66" t="s">
        <v>0</v>
      </c>
      <c r="E804" s="66">
        <v>36</v>
      </c>
      <c r="F804" s="66">
        <v>2.5000000000000001E-2</v>
      </c>
      <c r="G804" s="235">
        <f>VLOOKUP(B804,'[2]DUNG CU'!$B$3:$E$270,4,0)</f>
        <v>1500000</v>
      </c>
      <c r="H804" s="236">
        <f t="shared" si="25"/>
        <v>1602.5641025641025</v>
      </c>
      <c r="I804" s="236">
        <f t="shared" si="26"/>
        <v>40.064102564102569</v>
      </c>
    </row>
    <row r="805" spans="1:9" ht="21.95" customHeight="1">
      <c r="A805" s="234" t="s">
        <v>13</v>
      </c>
      <c r="B805" s="329" t="s">
        <v>624</v>
      </c>
      <c r="C805" s="67" t="s">
        <v>182</v>
      </c>
      <c r="D805" s="66" t="s">
        <v>2</v>
      </c>
      <c r="E805" s="66">
        <v>24</v>
      </c>
      <c r="F805" s="66">
        <v>0.4</v>
      </c>
      <c r="G805" s="235">
        <f>VLOOKUP(B805,'[2]DUNG CU'!$B$3:$E$270,4,0)</f>
        <v>40000</v>
      </c>
      <c r="H805" s="236">
        <f t="shared" si="25"/>
        <v>64.102564102564102</v>
      </c>
      <c r="I805" s="236">
        <f t="shared" si="26"/>
        <v>25.641025641025642</v>
      </c>
    </row>
    <row r="806" spans="1:9" ht="21.95" customHeight="1">
      <c r="A806" s="234" t="s">
        <v>13</v>
      </c>
      <c r="B806" s="329" t="s">
        <v>625</v>
      </c>
      <c r="C806" s="67" t="s">
        <v>183</v>
      </c>
      <c r="D806" s="66" t="s">
        <v>0</v>
      </c>
      <c r="E806" s="66">
        <v>72</v>
      </c>
      <c r="F806" s="66">
        <v>0.1</v>
      </c>
      <c r="G806" s="235">
        <f>VLOOKUP(B806,'[2]DUNG CU'!$B$3:$E$270,4,0)</f>
        <v>3800000</v>
      </c>
      <c r="H806" s="236">
        <f t="shared" si="25"/>
        <v>2029.91452991453</v>
      </c>
      <c r="I806" s="236">
        <f t="shared" si="26"/>
        <v>202.991452991453</v>
      </c>
    </row>
    <row r="807" spans="1:9" ht="21.95" customHeight="1">
      <c r="A807" s="234" t="s">
        <v>13</v>
      </c>
      <c r="B807" s="329" t="s">
        <v>626</v>
      </c>
      <c r="C807" s="67" t="s">
        <v>184</v>
      </c>
      <c r="D807" s="66" t="s">
        <v>0</v>
      </c>
      <c r="E807" s="66">
        <v>72</v>
      </c>
      <c r="F807" s="66">
        <v>0.4</v>
      </c>
      <c r="G807" s="235">
        <f>VLOOKUP(B807,'[2]DUNG CU'!$B$3:$E$270,4,0)</f>
        <v>2850000</v>
      </c>
      <c r="H807" s="236">
        <f t="shared" si="25"/>
        <v>1522.4358974358975</v>
      </c>
      <c r="I807" s="236">
        <f t="shared" si="26"/>
        <v>608.97435897435901</v>
      </c>
    </row>
    <row r="808" spans="1:9" ht="21.95" customHeight="1">
      <c r="A808" s="234" t="s">
        <v>13</v>
      </c>
      <c r="B808" s="329" t="s">
        <v>627</v>
      </c>
      <c r="C808" s="67" t="s">
        <v>185</v>
      </c>
      <c r="D808" s="66" t="s">
        <v>0</v>
      </c>
      <c r="E808" s="66">
        <v>72</v>
      </c>
      <c r="F808" s="66">
        <v>0.4</v>
      </c>
      <c r="G808" s="235">
        <f>VLOOKUP(B808,'[2]DUNG CU'!$B$3:$E$270,4,0)</f>
        <v>80000</v>
      </c>
      <c r="H808" s="236">
        <f t="shared" si="25"/>
        <v>42.735042735042732</v>
      </c>
      <c r="I808" s="236">
        <f t="shared" si="26"/>
        <v>17.094017094017094</v>
      </c>
    </row>
    <row r="809" spans="1:9" ht="21.95" customHeight="1">
      <c r="A809" s="234" t="s">
        <v>13</v>
      </c>
      <c r="B809" s="329" t="s">
        <v>628</v>
      </c>
      <c r="C809" s="67" t="s">
        <v>186</v>
      </c>
      <c r="D809" s="66" t="s">
        <v>1</v>
      </c>
      <c r="E809" s="66" t="s">
        <v>13</v>
      </c>
      <c r="F809" s="66">
        <v>0.57899999999999996</v>
      </c>
      <c r="G809" s="235">
        <f>VLOOKUP(B809,'[2]DUNG CU'!$B$3:$E$270,4,0)</f>
        <v>1755</v>
      </c>
      <c r="H809" s="236"/>
      <c r="I809" s="236">
        <f>F809*G809</f>
        <v>1016.145</v>
      </c>
    </row>
    <row r="810" spans="1:9" ht="21.95" customHeight="1">
      <c r="A810" s="234"/>
      <c r="B810" s="329"/>
      <c r="C810" s="239" t="s">
        <v>915</v>
      </c>
      <c r="D810" s="240"/>
      <c r="E810" s="240"/>
      <c r="F810" s="241">
        <v>0.1</v>
      </c>
      <c r="G810" s="235"/>
      <c r="H810" s="236"/>
      <c r="I810" s="236">
        <f>SUM(I779:I809)*F810</f>
        <v>6753.3826623931645</v>
      </c>
    </row>
    <row r="811" spans="1:9" ht="21.95" customHeight="1">
      <c r="A811" s="234">
        <v>44</v>
      </c>
      <c r="B811" s="243" t="s">
        <v>1177</v>
      </c>
      <c r="C811" s="495" t="s">
        <v>1289</v>
      </c>
      <c r="D811" s="495"/>
      <c r="E811" s="494" t="s">
        <v>13</v>
      </c>
      <c r="F811" s="494"/>
      <c r="G811" s="235"/>
      <c r="H811" s="236"/>
      <c r="I811" s="237">
        <f>ROUND(SUM(I812:I844),0)</f>
        <v>78192</v>
      </c>
    </row>
    <row r="812" spans="1:9" ht="21.95" customHeight="1">
      <c r="A812" s="234" t="s">
        <v>13</v>
      </c>
      <c r="B812" s="329" t="s">
        <v>594</v>
      </c>
      <c r="C812" s="67" t="s">
        <v>159</v>
      </c>
      <c r="D812" s="66" t="s">
        <v>0</v>
      </c>
      <c r="E812" s="66">
        <v>6</v>
      </c>
      <c r="F812" s="66">
        <v>0.4</v>
      </c>
      <c r="G812" s="235">
        <f>VLOOKUP(B812,'[2]DUNG CU'!$B$3:$E$270,4,0)</f>
        <v>55000</v>
      </c>
      <c r="H812" s="236">
        <f t="shared" si="25"/>
        <v>352.56410256410254</v>
      </c>
      <c r="I812" s="236">
        <f t="shared" si="26"/>
        <v>141.02564102564102</v>
      </c>
    </row>
    <row r="813" spans="1:9" ht="21.95" customHeight="1">
      <c r="A813" s="234" t="s">
        <v>13</v>
      </c>
      <c r="B813" s="329" t="s">
        <v>636</v>
      </c>
      <c r="C813" s="67" t="s">
        <v>195</v>
      </c>
      <c r="D813" s="66" t="s">
        <v>0</v>
      </c>
      <c r="E813" s="66">
        <v>6</v>
      </c>
      <c r="F813" s="66">
        <v>0.4</v>
      </c>
      <c r="G813" s="235">
        <f>VLOOKUP(B813,'[2]DUNG CU'!$B$3:$E$270,4,0)</f>
        <v>4600000</v>
      </c>
      <c r="H813" s="236">
        <f t="shared" si="25"/>
        <v>29487.179487179488</v>
      </c>
      <c r="I813" s="236">
        <f t="shared" si="26"/>
        <v>11794.871794871797</v>
      </c>
    </row>
    <row r="814" spans="1:9" ht="21.95" customHeight="1">
      <c r="A814" s="234" t="s">
        <v>13</v>
      </c>
      <c r="B814" s="329" t="s">
        <v>605</v>
      </c>
      <c r="C814" s="67" t="s">
        <v>161</v>
      </c>
      <c r="D814" s="66" t="s">
        <v>0</v>
      </c>
      <c r="E814" s="66">
        <v>6</v>
      </c>
      <c r="F814" s="66">
        <v>3</v>
      </c>
      <c r="G814" s="235">
        <f>VLOOKUP(B814,'[2]DUNG CU'!$B$3:$E$270,4,0)</f>
        <v>15000</v>
      </c>
      <c r="H814" s="236">
        <f t="shared" si="25"/>
        <v>96.15384615384616</v>
      </c>
      <c r="I814" s="236">
        <f t="shared" si="26"/>
        <v>288.46153846153845</v>
      </c>
    </row>
    <row r="815" spans="1:9" ht="21.95" customHeight="1">
      <c r="A815" s="234" t="s">
        <v>13</v>
      </c>
      <c r="B815" s="329" t="s">
        <v>606</v>
      </c>
      <c r="C815" s="67" t="s">
        <v>162</v>
      </c>
      <c r="D815" s="66" t="s">
        <v>0</v>
      </c>
      <c r="E815" s="66">
        <v>1</v>
      </c>
      <c r="F815" s="66">
        <v>3</v>
      </c>
      <c r="G815" s="235">
        <f>VLOOKUP(B815,'[2]DUNG CU'!$B$3:$E$270,4,0)</f>
        <v>150000</v>
      </c>
      <c r="H815" s="236">
        <f t="shared" si="25"/>
        <v>5769.2307692307695</v>
      </c>
      <c r="I815" s="236">
        <f t="shared" si="26"/>
        <v>17307.692307692309</v>
      </c>
    </row>
    <row r="816" spans="1:9" ht="21.95" customHeight="1">
      <c r="A816" s="234" t="s">
        <v>13</v>
      </c>
      <c r="B816" s="329" t="s">
        <v>607</v>
      </c>
      <c r="C816" s="67" t="s">
        <v>163</v>
      </c>
      <c r="D816" s="66" t="s">
        <v>0</v>
      </c>
      <c r="E816" s="66">
        <v>3</v>
      </c>
      <c r="F816" s="66">
        <v>1</v>
      </c>
      <c r="G816" s="235">
        <f>VLOOKUP(B816,'[2]DUNG CU'!$B$3:$E$270,4,0)</f>
        <v>7500</v>
      </c>
      <c r="H816" s="236">
        <f t="shared" si="25"/>
        <v>96.15384615384616</v>
      </c>
      <c r="I816" s="236">
        <f t="shared" si="26"/>
        <v>96.15384615384616</v>
      </c>
    </row>
    <row r="817" spans="1:9" ht="21.95" customHeight="1">
      <c r="A817" s="234" t="s">
        <v>13</v>
      </c>
      <c r="B817" s="329" t="s">
        <v>630</v>
      </c>
      <c r="C817" s="67" t="s">
        <v>188</v>
      </c>
      <c r="D817" s="66" t="s">
        <v>0</v>
      </c>
      <c r="E817" s="66">
        <v>1</v>
      </c>
      <c r="F817" s="66">
        <v>0.4</v>
      </c>
      <c r="G817" s="235">
        <f>VLOOKUP(B817,'[2]DUNG CU'!$B$3:$E$270,4,0)</f>
        <v>3000</v>
      </c>
      <c r="H817" s="236">
        <f t="shared" si="25"/>
        <v>115.38461538461539</v>
      </c>
      <c r="I817" s="236">
        <f t="shared" si="26"/>
        <v>46.15384615384616</v>
      </c>
    </row>
    <row r="818" spans="1:9" ht="21.95" customHeight="1">
      <c r="A818" s="234" t="s">
        <v>13</v>
      </c>
      <c r="B818" s="329" t="s">
        <v>631</v>
      </c>
      <c r="C818" s="67" t="s">
        <v>189</v>
      </c>
      <c r="D818" s="66" t="s">
        <v>0</v>
      </c>
      <c r="E818" s="66">
        <v>1</v>
      </c>
      <c r="F818" s="66">
        <v>0.4</v>
      </c>
      <c r="G818" s="235">
        <f>VLOOKUP(B818,'[2]DUNG CU'!$B$3:$E$270,4,0)</f>
        <v>3000</v>
      </c>
      <c r="H818" s="236">
        <f t="shared" si="25"/>
        <v>115.38461538461539</v>
      </c>
      <c r="I818" s="236">
        <f t="shared" si="26"/>
        <v>46.15384615384616</v>
      </c>
    </row>
    <row r="819" spans="1:9" ht="21.95" customHeight="1">
      <c r="A819" s="234" t="s">
        <v>13</v>
      </c>
      <c r="B819" s="329" t="s">
        <v>597</v>
      </c>
      <c r="C819" s="67" t="s">
        <v>196</v>
      </c>
      <c r="D819" s="66" t="s">
        <v>0</v>
      </c>
      <c r="E819" s="66">
        <v>6</v>
      </c>
      <c r="F819" s="66">
        <v>0.4</v>
      </c>
      <c r="G819" s="235">
        <f>VLOOKUP(B819,'[2]DUNG CU'!$B$3:$E$270,4,0)</f>
        <v>110000</v>
      </c>
      <c r="H819" s="236">
        <f t="shared" si="25"/>
        <v>705.12820512820508</v>
      </c>
      <c r="I819" s="236">
        <f t="shared" si="26"/>
        <v>282.05128205128204</v>
      </c>
    </row>
    <row r="820" spans="1:9" ht="21.95" customHeight="1">
      <c r="A820" s="234" t="s">
        <v>13</v>
      </c>
      <c r="B820" s="329" t="s">
        <v>598</v>
      </c>
      <c r="C820" s="67" t="s">
        <v>197</v>
      </c>
      <c r="D820" s="66" t="s">
        <v>0</v>
      </c>
      <c r="E820" s="66">
        <v>6</v>
      </c>
      <c r="F820" s="66">
        <v>0.4</v>
      </c>
      <c r="G820" s="235">
        <f>VLOOKUP(B820,'[2]DUNG CU'!$B$3:$E$270,4,0)</f>
        <v>70000</v>
      </c>
      <c r="H820" s="236">
        <f t="shared" si="25"/>
        <v>448.71794871794873</v>
      </c>
      <c r="I820" s="236">
        <f t="shared" si="26"/>
        <v>179.4871794871795</v>
      </c>
    </row>
    <row r="821" spans="1:9" ht="21.95" customHeight="1">
      <c r="A821" s="234" t="s">
        <v>13</v>
      </c>
      <c r="B821" s="329" t="s">
        <v>637</v>
      </c>
      <c r="C821" s="67" t="s">
        <v>198</v>
      </c>
      <c r="D821" s="66" t="s">
        <v>0</v>
      </c>
      <c r="E821" s="66">
        <v>6</v>
      </c>
      <c r="F821" s="66">
        <v>0.4</v>
      </c>
      <c r="G821" s="235">
        <f>VLOOKUP(B821,'[2]DUNG CU'!$B$3:$E$270,4,0)</f>
        <v>85000</v>
      </c>
      <c r="H821" s="236">
        <f t="shared" si="25"/>
        <v>544.87179487179492</v>
      </c>
      <c r="I821" s="236">
        <f t="shared" si="26"/>
        <v>217.94871794871798</v>
      </c>
    </row>
    <row r="822" spans="1:9" ht="21.95" customHeight="1">
      <c r="A822" s="234" t="s">
        <v>13</v>
      </c>
      <c r="B822" s="329" t="s">
        <v>638</v>
      </c>
      <c r="C822" s="67" t="s">
        <v>199</v>
      </c>
      <c r="D822" s="66" t="s">
        <v>0</v>
      </c>
      <c r="E822" s="66">
        <v>6</v>
      </c>
      <c r="F822" s="66">
        <v>0.4</v>
      </c>
      <c r="G822" s="235">
        <f>VLOOKUP(B822,'[2]DUNG CU'!$B$3:$E$270,4,0)</f>
        <v>88000</v>
      </c>
      <c r="H822" s="236">
        <f t="shared" si="25"/>
        <v>564.10256410256409</v>
      </c>
      <c r="I822" s="236">
        <f t="shared" si="26"/>
        <v>225.64102564102564</v>
      </c>
    </row>
    <row r="823" spans="1:9" ht="21.95" customHeight="1">
      <c r="A823" s="234" t="s">
        <v>13</v>
      </c>
      <c r="B823" s="329" t="s">
        <v>639</v>
      </c>
      <c r="C823" s="67" t="s">
        <v>200</v>
      </c>
      <c r="D823" s="66" t="s">
        <v>0</v>
      </c>
      <c r="E823" s="66">
        <v>6</v>
      </c>
      <c r="F823" s="66">
        <v>0.4</v>
      </c>
      <c r="G823" s="235">
        <f>VLOOKUP(B823,'[2]DUNG CU'!$B$3:$E$270,4,0)</f>
        <v>150000</v>
      </c>
      <c r="H823" s="236">
        <f t="shared" si="25"/>
        <v>961.53846153846155</v>
      </c>
      <c r="I823" s="236">
        <f t="shared" si="26"/>
        <v>384.61538461538464</v>
      </c>
    </row>
    <row r="824" spans="1:9" ht="21.95" customHeight="1">
      <c r="A824" s="234" t="s">
        <v>13</v>
      </c>
      <c r="B824" s="329" t="s">
        <v>635</v>
      </c>
      <c r="C824" s="67" t="s">
        <v>193</v>
      </c>
      <c r="D824" s="66" t="s">
        <v>0</v>
      </c>
      <c r="E824" s="66">
        <v>6</v>
      </c>
      <c r="F824" s="66">
        <v>0.4</v>
      </c>
      <c r="G824" s="235">
        <f>VLOOKUP(B824,'[2]DUNG CU'!$B$3:$E$270,4,0)</f>
        <v>15000</v>
      </c>
      <c r="H824" s="236">
        <f t="shared" si="25"/>
        <v>96.15384615384616</v>
      </c>
      <c r="I824" s="236">
        <f t="shared" si="26"/>
        <v>38.461538461538467</v>
      </c>
    </row>
    <row r="825" spans="1:9" ht="21.95" customHeight="1">
      <c r="A825" s="234" t="s">
        <v>13</v>
      </c>
      <c r="B825" s="329" t="s">
        <v>574</v>
      </c>
      <c r="C825" s="67" t="s">
        <v>33</v>
      </c>
      <c r="D825" s="66" t="s">
        <v>0</v>
      </c>
      <c r="E825" s="66">
        <v>6</v>
      </c>
      <c r="F825" s="66">
        <v>0.4</v>
      </c>
      <c r="G825" s="235">
        <f>VLOOKUP(B825,'[2]DUNG CU'!$B$3:$E$270,4,0)</f>
        <v>110000</v>
      </c>
      <c r="H825" s="236">
        <f t="shared" si="25"/>
        <v>705.12820512820508</v>
      </c>
      <c r="I825" s="236">
        <f t="shared" si="26"/>
        <v>282.05128205128204</v>
      </c>
    </row>
    <row r="826" spans="1:9" ht="21.95" customHeight="1">
      <c r="A826" s="234" t="s">
        <v>13</v>
      </c>
      <c r="B826" s="329" t="s">
        <v>613</v>
      </c>
      <c r="C826" s="67" t="s">
        <v>170</v>
      </c>
      <c r="D826" s="66" t="s">
        <v>0</v>
      </c>
      <c r="E826" s="66">
        <v>24</v>
      </c>
      <c r="F826" s="66">
        <v>0.4</v>
      </c>
      <c r="G826" s="235">
        <f>VLOOKUP(B826,'[2]DUNG CU'!$B$3:$E$270,4,0)</f>
        <v>15000000</v>
      </c>
      <c r="H826" s="236">
        <f t="shared" si="25"/>
        <v>24038.461538461539</v>
      </c>
      <c r="I826" s="236">
        <f t="shared" si="26"/>
        <v>9615.3846153846152</v>
      </c>
    </row>
    <row r="827" spans="1:9" ht="21.95" customHeight="1">
      <c r="A827" s="234" t="s">
        <v>13</v>
      </c>
      <c r="B827" s="329" t="s">
        <v>614</v>
      </c>
      <c r="C827" s="67" t="s">
        <v>171</v>
      </c>
      <c r="D827" s="66" t="s">
        <v>0</v>
      </c>
      <c r="E827" s="66">
        <v>24</v>
      </c>
      <c r="F827" s="66">
        <v>0.4</v>
      </c>
      <c r="G827" s="235">
        <f>VLOOKUP(B827,'[2]DUNG CU'!$B$3:$E$270,4,0)</f>
        <v>4500000</v>
      </c>
      <c r="H827" s="236">
        <f t="shared" si="25"/>
        <v>7211.5384615384619</v>
      </c>
      <c r="I827" s="236">
        <f t="shared" si="26"/>
        <v>2884.6153846153848</v>
      </c>
    </row>
    <row r="828" spans="1:9" ht="21.95" customHeight="1">
      <c r="A828" s="234" t="s">
        <v>13</v>
      </c>
      <c r="B828" s="329" t="s">
        <v>584</v>
      </c>
      <c r="C828" s="67" t="s">
        <v>102</v>
      </c>
      <c r="D828" s="66" t="s">
        <v>0</v>
      </c>
      <c r="E828" s="66">
        <v>12</v>
      </c>
      <c r="F828" s="66">
        <v>0.4</v>
      </c>
      <c r="G828" s="235">
        <f>VLOOKUP(B828,'[2]DUNG CU'!$B$3:$E$270,4,0)</f>
        <v>1600000</v>
      </c>
      <c r="H828" s="236">
        <f t="shared" si="25"/>
        <v>5128.2051282051279</v>
      </c>
      <c r="I828" s="236">
        <f t="shared" si="26"/>
        <v>2051.2820512820513</v>
      </c>
    </row>
    <row r="829" spans="1:9" ht="21.95" customHeight="1">
      <c r="A829" s="234" t="s">
        <v>13</v>
      </c>
      <c r="B829" s="329" t="s">
        <v>615</v>
      </c>
      <c r="C829" s="67" t="s">
        <v>172</v>
      </c>
      <c r="D829" s="66" t="s">
        <v>0</v>
      </c>
      <c r="E829" s="66">
        <v>6</v>
      </c>
      <c r="F829" s="66">
        <v>0.4</v>
      </c>
      <c r="G829" s="235">
        <f>VLOOKUP(B829,'[2]DUNG CU'!$B$3:$E$270,4,0)</f>
        <v>340000</v>
      </c>
      <c r="H829" s="236">
        <f t="shared" si="25"/>
        <v>2179.4871794871797</v>
      </c>
      <c r="I829" s="236">
        <f t="shared" si="26"/>
        <v>871.79487179487194</v>
      </c>
    </row>
    <row r="830" spans="1:9" ht="21.95" customHeight="1">
      <c r="A830" s="234" t="s">
        <v>13</v>
      </c>
      <c r="B830" s="329" t="s">
        <v>616</v>
      </c>
      <c r="C830" s="67" t="s">
        <v>173</v>
      </c>
      <c r="D830" s="66" t="s">
        <v>0</v>
      </c>
      <c r="E830" s="66">
        <v>6</v>
      </c>
      <c r="F830" s="66">
        <v>0.4</v>
      </c>
      <c r="G830" s="235">
        <f>VLOOKUP(B830,'[2]DUNG CU'!$B$3:$E$270,4,0)</f>
        <v>700000</v>
      </c>
      <c r="H830" s="236">
        <f t="shared" si="25"/>
        <v>4487.1794871794873</v>
      </c>
      <c r="I830" s="236">
        <f t="shared" si="26"/>
        <v>1794.8717948717949</v>
      </c>
    </row>
    <row r="831" spans="1:9" ht="21.95" customHeight="1">
      <c r="A831" s="234" t="s">
        <v>13</v>
      </c>
      <c r="B831" s="329" t="s">
        <v>595</v>
      </c>
      <c r="C831" s="67" t="s">
        <v>194</v>
      </c>
      <c r="D831" s="66" t="s">
        <v>0</v>
      </c>
      <c r="E831" s="66">
        <v>6</v>
      </c>
      <c r="F831" s="66">
        <v>0.4</v>
      </c>
      <c r="G831" s="235">
        <f>VLOOKUP(B831,'[2]DUNG CU'!$B$3:$E$270,4,0)</f>
        <v>1000</v>
      </c>
      <c r="H831" s="236">
        <f t="shared" si="25"/>
        <v>6.4102564102564106</v>
      </c>
      <c r="I831" s="236">
        <f t="shared" si="26"/>
        <v>2.5641025641025643</v>
      </c>
    </row>
    <row r="832" spans="1:9" ht="21.95" customHeight="1">
      <c r="A832" s="234" t="s">
        <v>13</v>
      </c>
      <c r="B832" s="329" t="s">
        <v>617</v>
      </c>
      <c r="C832" s="67" t="s">
        <v>174</v>
      </c>
      <c r="D832" s="66" t="s">
        <v>0</v>
      </c>
      <c r="E832" s="66">
        <v>12</v>
      </c>
      <c r="F832" s="66">
        <v>0.5</v>
      </c>
      <c r="G832" s="235">
        <f>VLOOKUP(B832,'[2]DUNG CU'!$B$3:$E$270,4,0)</f>
        <v>30000</v>
      </c>
      <c r="H832" s="236">
        <f t="shared" si="25"/>
        <v>96.15384615384616</v>
      </c>
      <c r="I832" s="236">
        <f t="shared" si="26"/>
        <v>48.07692307692308</v>
      </c>
    </row>
    <row r="833" spans="1:9" ht="21.95" customHeight="1">
      <c r="A833" s="234" t="s">
        <v>13</v>
      </c>
      <c r="B833" s="329" t="s">
        <v>618</v>
      </c>
      <c r="C833" s="67" t="s">
        <v>175</v>
      </c>
      <c r="D833" s="66" t="s">
        <v>176</v>
      </c>
      <c r="E833" s="66">
        <v>0.3</v>
      </c>
      <c r="F833" s="66">
        <v>0.2</v>
      </c>
      <c r="G833" s="235">
        <f>VLOOKUP(B833,'[2]DUNG CU'!$B$3:$E$270,4,0)</f>
        <v>400000</v>
      </c>
      <c r="H833" s="236">
        <f t="shared" si="25"/>
        <v>51282.051282051281</v>
      </c>
      <c r="I833" s="236">
        <f t="shared" si="26"/>
        <v>10256.410256410258</v>
      </c>
    </row>
    <row r="834" spans="1:9" ht="21.95" customHeight="1">
      <c r="A834" s="234" t="s">
        <v>13</v>
      </c>
      <c r="B834" s="329" t="s">
        <v>619</v>
      </c>
      <c r="C834" s="67" t="s">
        <v>177</v>
      </c>
      <c r="D834" s="66" t="s">
        <v>176</v>
      </c>
      <c r="E834" s="66">
        <v>0.3</v>
      </c>
      <c r="F834" s="66">
        <v>0.2</v>
      </c>
      <c r="G834" s="235">
        <f>VLOOKUP(B834,'[2]DUNG CU'!$B$3:$E$270,4,0)</f>
        <v>400000</v>
      </c>
      <c r="H834" s="236">
        <f t="shared" si="25"/>
        <v>51282.051282051281</v>
      </c>
      <c r="I834" s="236">
        <f t="shared" si="26"/>
        <v>10256.410256410258</v>
      </c>
    </row>
    <row r="835" spans="1:9" ht="21.95" customHeight="1">
      <c r="A835" s="234"/>
      <c r="B835" s="329" t="s">
        <v>620</v>
      </c>
      <c r="C835" s="67" t="s">
        <v>178</v>
      </c>
      <c r="D835" s="66" t="s">
        <v>0</v>
      </c>
      <c r="E835" s="66">
        <v>36</v>
      </c>
      <c r="F835" s="66">
        <v>6.7000000000000004E-2</v>
      </c>
      <c r="G835" s="235">
        <f>VLOOKUP(B835,'[2]DUNG CU'!$B$3:$E$270,4,0)</f>
        <v>500000</v>
      </c>
      <c r="H835" s="236">
        <f t="shared" si="25"/>
        <v>534.18803418803418</v>
      </c>
      <c r="I835" s="236">
        <f t="shared" si="26"/>
        <v>35.79059829059829</v>
      </c>
    </row>
    <row r="836" spans="1:9" ht="21.95" customHeight="1">
      <c r="A836" s="234" t="s">
        <v>13</v>
      </c>
      <c r="B836" s="329" t="s">
        <v>621</v>
      </c>
      <c r="C836" s="67" t="s">
        <v>179</v>
      </c>
      <c r="D836" s="66" t="s">
        <v>0</v>
      </c>
      <c r="E836" s="66">
        <v>36</v>
      </c>
      <c r="F836" s="66">
        <v>6.7000000000000004E-2</v>
      </c>
      <c r="G836" s="235">
        <f>VLOOKUP(B836,'[2]DUNG CU'!$B$3:$E$270,4,0)</f>
        <v>250000</v>
      </c>
      <c r="H836" s="236">
        <f t="shared" si="25"/>
        <v>267.09401709401709</v>
      </c>
      <c r="I836" s="236">
        <f t="shared" si="26"/>
        <v>17.895299145299145</v>
      </c>
    </row>
    <row r="837" spans="1:9" ht="21.95" customHeight="1">
      <c r="A837" s="234" t="s">
        <v>13</v>
      </c>
      <c r="B837" s="329" t="s">
        <v>622</v>
      </c>
      <c r="C837" s="67" t="s">
        <v>180</v>
      </c>
      <c r="D837" s="66" t="s">
        <v>0</v>
      </c>
      <c r="E837" s="66">
        <v>60</v>
      </c>
      <c r="F837" s="66">
        <v>3.0000000000000001E-3</v>
      </c>
      <c r="G837" s="235">
        <f>VLOOKUP(B837,'[2]DUNG CU'!$B$3:$E$270,4,0)</f>
        <v>3000000</v>
      </c>
      <c r="H837" s="236">
        <f t="shared" ref="H837:H900" si="27">G837/(E837*26)</f>
        <v>1923.0769230769231</v>
      </c>
      <c r="I837" s="236">
        <f t="shared" ref="I837:I900" si="28">F837*H837</f>
        <v>5.7692307692307692</v>
      </c>
    </row>
    <row r="838" spans="1:9" ht="21.95" customHeight="1">
      <c r="A838" s="234" t="s">
        <v>13</v>
      </c>
      <c r="B838" s="329" t="s">
        <v>623</v>
      </c>
      <c r="C838" s="67" t="s">
        <v>181</v>
      </c>
      <c r="D838" s="66" t="s">
        <v>0</v>
      </c>
      <c r="E838" s="66">
        <v>36</v>
      </c>
      <c r="F838" s="66">
        <v>2.5000000000000001E-2</v>
      </c>
      <c r="G838" s="235">
        <f>VLOOKUP(B838,'[2]DUNG CU'!$B$3:$E$270,4,0)</f>
        <v>1500000</v>
      </c>
      <c r="H838" s="236">
        <f t="shared" si="27"/>
        <v>1602.5641025641025</v>
      </c>
      <c r="I838" s="236">
        <f t="shared" si="28"/>
        <v>40.064102564102569</v>
      </c>
    </row>
    <row r="839" spans="1:9" ht="21.95" customHeight="1">
      <c r="A839" s="234" t="s">
        <v>13</v>
      </c>
      <c r="B839" s="329" t="s">
        <v>624</v>
      </c>
      <c r="C839" s="67" t="s">
        <v>182</v>
      </c>
      <c r="D839" s="66" t="s">
        <v>2</v>
      </c>
      <c r="E839" s="66">
        <v>24</v>
      </c>
      <c r="F839" s="66">
        <v>0.42</v>
      </c>
      <c r="G839" s="235">
        <f>VLOOKUP(B839,'[2]DUNG CU'!$B$3:$E$270,4,0)</f>
        <v>40000</v>
      </c>
      <c r="H839" s="236">
        <f t="shared" si="27"/>
        <v>64.102564102564102</v>
      </c>
      <c r="I839" s="236">
        <f t="shared" si="28"/>
        <v>26.923076923076923</v>
      </c>
    </row>
    <row r="840" spans="1:9" ht="21.95" customHeight="1">
      <c r="A840" s="234" t="s">
        <v>13</v>
      </c>
      <c r="B840" s="329" t="s">
        <v>625</v>
      </c>
      <c r="C840" s="67" t="s">
        <v>183</v>
      </c>
      <c r="D840" s="66" t="s">
        <v>0</v>
      </c>
      <c r="E840" s="66">
        <v>72</v>
      </c>
      <c r="F840" s="66">
        <v>0.1</v>
      </c>
      <c r="G840" s="235">
        <f>VLOOKUP(B840,'[2]DUNG CU'!$B$3:$E$270,4,0)</f>
        <v>3800000</v>
      </c>
      <c r="H840" s="236">
        <f t="shared" si="27"/>
        <v>2029.91452991453</v>
      </c>
      <c r="I840" s="236">
        <f t="shared" si="28"/>
        <v>202.991452991453</v>
      </c>
    </row>
    <row r="841" spans="1:9" ht="21.95" customHeight="1">
      <c r="A841" s="234" t="s">
        <v>13</v>
      </c>
      <c r="B841" s="329" t="s">
        <v>626</v>
      </c>
      <c r="C841" s="67" t="s">
        <v>184</v>
      </c>
      <c r="D841" s="66" t="s">
        <v>0</v>
      </c>
      <c r="E841" s="66">
        <v>72</v>
      </c>
      <c r="F841" s="66">
        <v>0.4</v>
      </c>
      <c r="G841" s="235">
        <f>VLOOKUP(B841,'[2]DUNG CU'!$B$3:$E$270,4,0)</f>
        <v>2850000</v>
      </c>
      <c r="H841" s="236">
        <f t="shared" si="27"/>
        <v>1522.4358974358975</v>
      </c>
      <c r="I841" s="236">
        <f t="shared" si="28"/>
        <v>608.97435897435901</v>
      </c>
    </row>
    <row r="842" spans="1:9" ht="21.95" customHeight="1">
      <c r="A842" s="234" t="s">
        <v>13</v>
      </c>
      <c r="B842" s="329" t="s">
        <v>627</v>
      </c>
      <c r="C842" s="67" t="s">
        <v>185</v>
      </c>
      <c r="D842" s="66" t="s">
        <v>0</v>
      </c>
      <c r="E842" s="66">
        <v>72</v>
      </c>
      <c r="F842" s="66">
        <v>0.4</v>
      </c>
      <c r="G842" s="235">
        <f>VLOOKUP(B842,'[2]DUNG CU'!$B$3:$E$270,4,0)</f>
        <v>80000</v>
      </c>
      <c r="H842" s="236">
        <f t="shared" si="27"/>
        <v>42.735042735042732</v>
      </c>
      <c r="I842" s="236">
        <f t="shared" si="28"/>
        <v>17.094017094017094</v>
      </c>
    </row>
    <row r="843" spans="1:9" ht="21.95" customHeight="1">
      <c r="A843" s="234" t="s">
        <v>13</v>
      </c>
      <c r="B843" s="329" t="s">
        <v>628</v>
      </c>
      <c r="C843" s="67" t="s">
        <v>186</v>
      </c>
      <c r="D843" s="66" t="s">
        <v>1</v>
      </c>
      <c r="E843" s="66" t="s">
        <v>13</v>
      </c>
      <c r="F843" s="66">
        <v>0.57899999999999996</v>
      </c>
      <c r="G843" s="235">
        <f>VLOOKUP(B843,'[2]DUNG CU'!$B$3:$E$270,4,0)</f>
        <v>1755</v>
      </c>
      <c r="H843" s="236"/>
      <c r="I843" s="236">
        <f>F843*G843</f>
        <v>1016.145</v>
      </c>
    </row>
    <row r="844" spans="1:9" ht="19.5" customHeight="1">
      <c r="A844" s="234"/>
      <c r="B844" s="329"/>
      <c r="C844" s="239" t="s">
        <v>915</v>
      </c>
      <c r="D844" s="240"/>
      <c r="E844" s="240"/>
      <c r="F844" s="241">
        <v>0.1</v>
      </c>
      <c r="G844" s="235"/>
      <c r="H844" s="236"/>
      <c r="I844" s="236">
        <f>SUM(I812:I843)*F844</f>
        <v>7108.3826623931645</v>
      </c>
    </row>
    <row r="845" spans="1:9" ht="21.95" customHeight="1">
      <c r="A845" s="234">
        <v>45</v>
      </c>
      <c r="B845" s="243" t="s">
        <v>1178</v>
      </c>
      <c r="C845" s="495" t="s">
        <v>1299</v>
      </c>
      <c r="D845" s="495"/>
      <c r="E845" s="494" t="s">
        <v>13</v>
      </c>
      <c r="F845" s="494"/>
      <c r="G845" s="235"/>
      <c r="H845" s="236"/>
      <c r="I845" s="237">
        <f>ROUND(SUM(I846:I875),0)</f>
        <v>71068</v>
      </c>
    </row>
    <row r="846" spans="1:9" ht="21.95" customHeight="1">
      <c r="A846" s="234" t="s">
        <v>13</v>
      </c>
      <c r="B846" s="329" t="s">
        <v>594</v>
      </c>
      <c r="C846" s="67" t="s">
        <v>159</v>
      </c>
      <c r="D846" s="66" t="s">
        <v>0</v>
      </c>
      <c r="E846" s="66">
        <v>6</v>
      </c>
      <c r="F846" s="66">
        <v>0.4</v>
      </c>
      <c r="G846" s="235">
        <f>VLOOKUP(B846,'[2]DUNG CU'!$B$3:$E$270,4,0)</f>
        <v>55000</v>
      </c>
      <c r="H846" s="236">
        <f t="shared" si="27"/>
        <v>352.56410256410254</v>
      </c>
      <c r="I846" s="236">
        <f t="shared" si="28"/>
        <v>141.02564102564102</v>
      </c>
    </row>
    <row r="847" spans="1:9" ht="21.95" customHeight="1">
      <c r="A847" s="234" t="s">
        <v>13</v>
      </c>
      <c r="B847" s="238" t="s">
        <v>604</v>
      </c>
      <c r="C847" s="67" t="s">
        <v>160</v>
      </c>
      <c r="D847" s="66" t="s">
        <v>0</v>
      </c>
      <c r="E847" s="66">
        <v>6</v>
      </c>
      <c r="F847" s="66">
        <v>0.4</v>
      </c>
      <c r="G847" s="235">
        <f>VLOOKUP(B847,'[2]DUNG CU'!$B$3:$E$270,4,0)</f>
        <v>2000000</v>
      </c>
      <c r="H847" s="236">
        <f t="shared" si="27"/>
        <v>12820.51282051282</v>
      </c>
      <c r="I847" s="236">
        <f t="shared" si="28"/>
        <v>5128.2051282051289</v>
      </c>
    </row>
    <row r="848" spans="1:9" ht="21.95" customHeight="1">
      <c r="A848" s="234" t="s">
        <v>13</v>
      </c>
      <c r="B848" s="329" t="s">
        <v>605</v>
      </c>
      <c r="C848" s="67" t="s">
        <v>161</v>
      </c>
      <c r="D848" s="66" t="s">
        <v>0</v>
      </c>
      <c r="E848" s="66">
        <v>6</v>
      </c>
      <c r="F848" s="66">
        <v>3</v>
      </c>
      <c r="G848" s="235">
        <f>VLOOKUP(B848,'[2]DUNG CU'!$B$3:$E$270,4,0)</f>
        <v>15000</v>
      </c>
      <c r="H848" s="236">
        <f t="shared" si="27"/>
        <v>96.15384615384616</v>
      </c>
      <c r="I848" s="236">
        <f t="shared" si="28"/>
        <v>288.46153846153845</v>
      </c>
    </row>
    <row r="849" spans="1:9" ht="21.95" customHeight="1">
      <c r="A849" s="234" t="s">
        <v>13</v>
      </c>
      <c r="B849" s="329" t="s">
        <v>606</v>
      </c>
      <c r="C849" s="67" t="s">
        <v>162</v>
      </c>
      <c r="D849" s="66" t="s">
        <v>0</v>
      </c>
      <c r="E849" s="66">
        <v>1</v>
      </c>
      <c r="F849" s="66">
        <v>3</v>
      </c>
      <c r="G849" s="235">
        <f>VLOOKUP(B849,'[2]DUNG CU'!$B$3:$E$270,4,0)</f>
        <v>150000</v>
      </c>
      <c r="H849" s="236">
        <f t="shared" si="27"/>
        <v>5769.2307692307695</v>
      </c>
      <c r="I849" s="236">
        <f t="shared" si="28"/>
        <v>17307.692307692309</v>
      </c>
    </row>
    <row r="850" spans="1:9" ht="21.95" customHeight="1">
      <c r="A850" s="234" t="s">
        <v>13</v>
      </c>
      <c r="B850" s="329" t="s">
        <v>607</v>
      </c>
      <c r="C850" s="67" t="s">
        <v>163</v>
      </c>
      <c r="D850" s="66" t="s">
        <v>0</v>
      </c>
      <c r="E850" s="66">
        <v>3</v>
      </c>
      <c r="F850" s="66">
        <v>1</v>
      </c>
      <c r="G850" s="235">
        <f>VLOOKUP(B850,'[2]DUNG CU'!$B$3:$E$270,4,0)</f>
        <v>7500</v>
      </c>
      <c r="H850" s="236">
        <f t="shared" si="27"/>
        <v>96.15384615384616</v>
      </c>
      <c r="I850" s="236">
        <f t="shared" si="28"/>
        <v>96.15384615384616</v>
      </c>
    </row>
    <row r="851" spans="1:9" ht="21.95" customHeight="1">
      <c r="A851" s="234" t="s">
        <v>13</v>
      </c>
      <c r="B851" s="329" t="s">
        <v>608</v>
      </c>
      <c r="C851" s="67" t="s">
        <v>164</v>
      </c>
      <c r="D851" s="66" t="s">
        <v>0</v>
      </c>
      <c r="E851" s="66">
        <v>6</v>
      </c>
      <c r="F851" s="66">
        <v>0.4</v>
      </c>
      <c r="G851" s="235">
        <f>VLOOKUP(B851,'[2]DUNG CU'!$B$3:$E$270,4,0)</f>
        <v>200000</v>
      </c>
      <c r="H851" s="236">
        <f t="shared" si="27"/>
        <v>1282.051282051282</v>
      </c>
      <c r="I851" s="236">
        <f t="shared" si="28"/>
        <v>512.82051282051282</v>
      </c>
    </row>
    <row r="852" spans="1:9" ht="21.95" customHeight="1">
      <c r="A852" s="234" t="s">
        <v>13</v>
      </c>
      <c r="B852" s="329" t="s">
        <v>574</v>
      </c>
      <c r="C852" s="67" t="s">
        <v>33</v>
      </c>
      <c r="D852" s="66" t="s">
        <v>0</v>
      </c>
      <c r="E852" s="66">
        <v>6</v>
      </c>
      <c r="F852" s="66">
        <v>0.4</v>
      </c>
      <c r="G852" s="235">
        <f>VLOOKUP(B852,'[2]DUNG CU'!$B$3:$E$270,4,0)</f>
        <v>110000</v>
      </c>
      <c r="H852" s="236">
        <f t="shared" si="27"/>
        <v>705.12820512820508</v>
      </c>
      <c r="I852" s="236">
        <f t="shared" si="28"/>
        <v>282.05128205128204</v>
      </c>
    </row>
    <row r="853" spans="1:9" ht="21.95" customHeight="1">
      <c r="A853" s="234" t="s">
        <v>13</v>
      </c>
      <c r="B853" s="329" t="s">
        <v>609</v>
      </c>
      <c r="C853" s="67" t="s">
        <v>165</v>
      </c>
      <c r="D853" s="66" t="s">
        <v>0</v>
      </c>
      <c r="E853" s="66">
        <v>6</v>
      </c>
      <c r="F853" s="66">
        <v>0.4</v>
      </c>
      <c r="G853" s="235">
        <f>VLOOKUP(B853,'[2]DUNG CU'!$B$3:$E$270,4,0)</f>
        <v>44000</v>
      </c>
      <c r="H853" s="236">
        <f t="shared" si="27"/>
        <v>282.05128205128204</v>
      </c>
      <c r="I853" s="236">
        <f t="shared" si="28"/>
        <v>112.82051282051282</v>
      </c>
    </row>
    <row r="854" spans="1:9" ht="21.95" customHeight="1">
      <c r="A854" s="234" t="s">
        <v>13</v>
      </c>
      <c r="B854" s="329" t="s">
        <v>610</v>
      </c>
      <c r="C854" s="67" t="s">
        <v>166</v>
      </c>
      <c r="D854" s="66" t="s">
        <v>0</v>
      </c>
      <c r="E854" s="66">
        <v>6</v>
      </c>
      <c r="F854" s="66">
        <v>0.4</v>
      </c>
      <c r="G854" s="235">
        <f>VLOOKUP(B854,'[2]DUNG CU'!$B$3:$E$270,4,0)</f>
        <v>143000</v>
      </c>
      <c r="H854" s="236">
        <f t="shared" si="27"/>
        <v>916.66666666666663</v>
      </c>
      <c r="I854" s="236">
        <f t="shared" si="28"/>
        <v>366.66666666666669</v>
      </c>
    </row>
    <row r="855" spans="1:9" ht="21.95" customHeight="1">
      <c r="A855" s="234" t="s">
        <v>13</v>
      </c>
      <c r="B855" s="329" t="s">
        <v>611</v>
      </c>
      <c r="C855" s="67" t="s">
        <v>167</v>
      </c>
      <c r="D855" s="66" t="s">
        <v>0</v>
      </c>
      <c r="E855" s="66">
        <v>6</v>
      </c>
      <c r="F855" s="66">
        <v>0.4</v>
      </c>
      <c r="G855" s="235">
        <f>VLOOKUP(B855,'[2]DUNG CU'!$B$3:$E$270,4,0)</f>
        <v>140000</v>
      </c>
      <c r="H855" s="236">
        <f t="shared" si="27"/>
        <v>897.43589743589746</v>
      </c>
      <c r="I855" s="236">
        <f t="shared" si="28"/>
        <v>358.97435897435901</v>
      </c>
    </row>
    <row r="856" spans="1:9" ht="21.95" customHeight="1">
      <c r="A856" s="234" t="s">
        <v>13</v>
      </c>
      <c r="B856" s="329" t="s">
        <v>596</v>
      </c>
      <c r="C856" s="67" t="s">
        <v>168</v>
      </c>
      <c r="D856" s="66" t="s">
        <v>0</v>
      </c>
      <c r="E856" s="66">
        <v>6</v>
      </c>
      <c r="F856" s="66">
        <v>0.4</v>
      </c>
      <c r="G856" s="235">
        <f>VLOOKUP(B856,'[2]DUNG CU'!$B$3:$E$270,4,0)</f>
        <v>75000</v>
      </c>
      <c r="H856" s="236">
        <f t="shared" si="27"/>
        <v>480.76923076923077</v>
      </c>
      <c r="I856" s="236">
        <f t="shared" si="28"/>
        <v>192.30769230769232</v>
      </c>
    </row>
    <row r="857" spans="1:9" ht="21.95" customHeight="1">
      <c r="A857" s="234" t="s">
        <v>13</v>
      </c>
      <c r="B857" s="329" t="s">
        <v>612</v>
      </c>
      <c r="C857" s="67" t="s">
        <v>169</v>
      </c>
      <c r="D857" s="66" t="s">
        <v>0</v>
      </c>
      <c r="E857" s="66">
        <v>6</v>
      </c>
      <c r="F857" s="66">
        <v>0.4</v>
      </c>
      <c r="G857" s="235">
        <f>VLOOKUP(B857,'[2]DUNG CU'!$B$3:$E$270,4,0)</f>
        <v>15000</v>
      </c>
      <c r="H857" s="236">
        <f t="shared" si="27"/>
        <v>96.15384615384616</v>
      </c>
      <c r="I857" s="236">
        <f t="shared" si="28"/>
        <v>38.461538461538467</v>
      </c>
    </row>
    <row r="858" spans="1:9" ht="21.95" customHeight="1">
      <c r="A858" s="234" t="s">
        <v>13</v>
      </c>
      <c r="B858" s="329" t="s">
        <v>613</v>
      </c>
      <c r="C858" s="67" t="s">
        <v>170</v>
      </c>
      <c r="D858" s="66" t="s">
        <v>0</v>
      </c>
      <c r="E858" s="66">
        <v>24</v>
      </c>
      <c r="F858" s="66">
        <v>0.4</v>
      </c>
      <c r="G858" s="235">
        <f>VLOOKUP(B858,'[2]DUNG CU'!$B$3:$E$270,4,0)</f>
        <v>15000000</v>
      </c>
      <c r="H858" s="236">
        <f t="shared" si="27"/>
        <v>24038.461538461539</v>
      </c>
      <c r="I858" s="236">
        <f t="shared" si="28"/>
        <v>9615.3846153846152</v>
      </c>
    </row>
    <row r="859" spans="1:9" ht="21.95" customHeight="1">
      <c r="A859" s="234" t="s">
        <v>13</v>
      </c>
      <c r="B859" s="329" t="s">
        <v>614</v>
      </c>
      <c r="C859" s="67" t="s">
        <v>171</v>
      </c>
      <c r="D859" s="66" t="s">
        <v>0</v>
      </c>
      <c r="E859" s="66">
        <v>24</v>
      </c>
      <c r="F859" s="66">
        <v>0.4</v>
      </c>
      <c r="G859" s="235">
        <f>VLOOKUP(B859,'[2]DUNG CU'!$B$3:$E$270,4,0)</f>
        <v>4500000</v>
      </c>
      <c r="H859" s="236">
        <f t="shared" si="27"/>
        <v>7211.5384615384619</v>
      </c>
      <c r="I859" s="236">
        <f t="shared" si="28"/>
        <v>2884.6153846153848</v>
      </c>
    </row>
    <row r="860" spans="1:9" ht="21.95" customHeight="1">
      <c r="A860" s="234" t="s">
        <v>13</v>
      </c>
      <c r="B860" s="329" t="s">
        <v>584</v>
      </c>
      <c r="C860" s="67" t="s">
        <v>102</v>
      </c>
      <c r="D860" s="66" t="s">
        <v>0</v>
      </c>
      <c r="E860" s="66">
        <v>12</v>
      </c>
      <c r="F860" s="66">
        <v>0.4</v>
      </c>
      <c r="G860" s="235">
        <f>VLOOKUP(B860,'[2]DUNG CU'!$B$3:$E$270,4,0)</f>
        <v>1600000</v>
      </c>
      <c r="H860" s="236">
        <f t="shared" si="27"/>
        <v>5128.2051282051279</v>
      </c>
      <c r="I860" s="236">
        <f t="shared" si="28"/>
        <v>2051.2820512820513</v>
      </c>
    </row>
    <row r="861" spans="1:9" ht="21.95" customHeight="1">
      <c r="A861" s="234" t="s">
        <v>13</v>
      </c>
      <c r="B861" s="329" t="s">
        <v>615</v>
      </c>
      <c r="C861" s="67" t="s">
        <v>172</v>
      </c>
      <c r="D861" s="66" t="s">
        <v>0</v>
      </c>
      <c r="E861" s="66">
        <v>6</v>
      </c>
      <c r="F861" s="66">
        <v>0.4</v>
      </c>
      <c r="G861" s="235">
        <f>VLOOKUP(B861,'[2]DUNG CU'!$B$3:$E$270,4,0)</f>
        <v>340000</v>
      </c>
      <c r="H861" s="236">
        <f t="shared" si="27"/>
        <v>2179.4871794871797</v>
      </c>
      <c r="I861" s="236">
        <f t="shared" si="28"/>
        <v>871.79487179487194</v>
      </c>
    </row>
    <row r="862" spans="1:9" ht="21.95" customHeight="1">
      <c r="A862" s="234" t="s">
        <v>13</v>
      </c>
      <c r="B862" s="329" t="s">
        <v>616</v>
      </c>
      <c r="C862" s="67" t="s">
        <v>173</v>
      </c>
      <c r="D862" s="66" t="s">
        <v>0</v>
      </c>
      <c r="E862" s="66">
        <v>6</v>
      </c>
      <c r="F862" s="66">
        <v>0.4</v>
      </c>
      <c r="G862" s="235">
        <f>VLOOKUP(B862,'[2]DUNG CU'!$B$3:$E$270,4,0)</f>
        <v>700000</v>
      </c>
      <c r="H862" s="236">
        <f t="shared" si="27"/>
        <v>4487.1794871794873</v>
      </c>
      <c r="I862" s="236">
        <f t="shared" si="28"/>
        <v>1794.8717948717949</v>
      </c>
    </row>
    <row r="863" spans="1:9" ht="21.95" customHeight="1">
      <c r="A863" s="234" t="s">
        <v>13</v>
      </c>
      <c r="B863" s="329" t="s">
        <v>617</v>
      </c>
      <c r="C863" s="67" t="s">
        <v>174</v>
      </c>
      <c r="D863" s="66" t="s">
        <v>0</v>
      </c>
      <c r="E863" s="66">
        <v>12</v>
      </c>
      <c r="F863" s="66">
        <v>0.5</v>
      </c>
      <c r="G863" s="235">
        <f>VLOOKUP(B863,'[2]DUNG CU'!$B$3:$E$270,4,0)</f>
        <v>30000</v>
      </c>
      <c r="H863" s="236">
        <f t="shared" si="27"/>
        <v>96.15384615384616</v>
      </c>
      <c r="I863" s="236">
        <f t="shared" si="28"/>
        <v>48.07692307692308</v>
      </c>
    </row>
    <row r="864" spans="1:9" ht="21.95" customHeight="1">
      <c r="A864" s="234" t="s">
        <v>13</v>
      </c>
      <c r="B864" s="329" t="s">
        <v>618</v>
      </c>
      <c r="C864" s="67" t="s">
        <v>175</v>
      </c>
      <c r="D864" s="66" t="s">
        <v>176</v>
      </c>
      <c r="E864" s="66">
        <v>0.3</v>
      </c>
      <c r="F864" s="66">
        <v>0.2</v>
      </c>
      <c r="G864" s="235">
        <f>VLOOKUP(B864,'[2]DUNG CU'!$B$3:$E$270,4,0)</f>
        <v>400000</v>
      </c>
      <c r="H864" s="236">
        <f t="shared" si="27"/>
        <v>51282.051282051281</v>
      </c>
      <c r="I864" s="236">
        <f t="shared" si="28"/>
        <v>10256.410256410258</v>
      </c>
    </row>
    <row r="865" spans="1:9" ht="21.95" customHeight="1">
      <c r="A865" s="234" t="s">
        <v>13</v>
      </c>
      <c r="B865" s="329" t="s">
        <v>619</v>
      </c>
      <c r="C865" s="67" t="s">
        <v>177</v>
      </c>
      <c r="D865" s="66" t="s">
        <v>176</v>
      </c>
      <c r="E865" s="66">
        <v>0.3</v>
      </c>
      <c r="F865" s="66">
        <v>0.2</v>
      </c>
      <c r="G865" s="235">
        <f>VLOOKUP(B865,'[2]DUNG CU'!$B$3:$E$270,4,0)</f>
        <v>400000</v>
      </c>
      <c r="H865" s="236">
        <f t="shared" si="27"/>
        <v>51282.051282051281</v>
      </c>
      <c r="I865" s="236">
        <f t="shared" si="28"/>
        <v>10256.410256410258</v>
      </c>
    </row>
    <row r="866" spans="1:9" ht="21.95" customHeight="1">
      <c r="A866" s="234" t="s">
        <v>13</v>
      </c>
      <c r="B866" s="329" t="s">
        <v>620</v>
      </c>
      <c r="C866" s="67" t="s">
        <v>178</v>
      </c>
      <c r="D866" s="66" t="s">
        <v>0</v>
      </c>
      <c r="E866" s="66">
        <v>36</v>
      </c>
      <c r="F866" s="66">
        <v>6.7000000000000004E-2</v>
      </c>
      <c r="G866" s="235">
        <f>VLOOKUP(B866,'[2]DUNG CU'!$B$3:$E$270,4,0)</f>
        <v>500000</v>
      </c>
      <c r="H866" s="236">
        <f t="shared" si="27"/>
        <v>534.18803418803418</v>
      </c>
      <c r="I866" s="236">
        <f t="shared" si="28"/>
        <v>35.79059829059829</v>
      </c>
    </row>
    <row r="867" spans="1:9" ht="21.95" customHeight="1">
      <c r="A867" s="234" t="s">
        <v>13</v>
      </c>
      <c r="B867" s="329" t="s">
        <v>621</v>
      </c>
      <c r="C867" s="67" t="s">
        <v>179</v>
      </c>
      <c r="D867" s="66" t="s">
        <v>0</v>
      </c>
      <c r="E867" s="66">
        <v>36</v>
      </c>
      <c r="F867" s="66">
        <v>6.7000000000000004E-2</v>
      </c>
      <c r="G867" s="235">
        <f>VLOOKUP(B867,'[2]DUNG CU'!$B$3:$E$270,4,0)</f>
        <v>250000</v>
      </c>
      <c r="H867" s="236">
        <f t="shared" si="27"/>
        <v>267.09401709401709</v>
      </c>
      <c r="I867" s="236">
        <f t="shared" si="28"/>
        <v>17.895299145299145</v>
      </c>
    </row>
    <row r="868" spans="1:9" ht="21.95" customHeight="1">
      <c r="A868" s="234" t="s">
        <v>13</v>
      </c>
      <c r="B868" s="329" t="s">
        <v>622</v>
      </c>
      <c r="C868" s="67" t="s">
        <v>180</v>
      </c>
      <c r="D868" s="66" t="s">
        <v>0</v>
      </c>
      <c r="E868" s="66">
        <v>60</v>
      </c>
      <c r="F868" s="66">
        <v>3.0000000000000001E-3</v>
      </c>
      <c r="G868" s="235">
        <f>VLOOKUP(B868,'[2]DUNG CU'!$B$3:$E$270,4,0)</f>
        <v>3000000</v>
      </c>
      <c r="H868" s="236">
        <f t="shared" si="27"/>
        <v>1923.0769230769231</v>
      </c>
      <c r="I868" s="236">
        <f t="shared" si="28"/>
        <v>5.7692307692307692</v>
      </c>
    </row>
    <row r="869" spans="1:9" ht="21.95" customHeight="1">
      <c r="A869" s="234" t="s">
        <v>13</v>
      </c>
      <c r="B869" s="329" t="s">
        <v>623</v>
      </c>
      <c r="C869" s="67" t="s">
        <v>181</v>
      </c>
      <c r="D869" s="66" t="s">
        <v>0</v>
      </c>
      <c r="E869" s="66">
        <v>36</v>
      </c>
      <c r="F869" s="66">
        <v>2.5000000000000001E-2</v>
      </c>
      <c r="G869" s="235">
        <f>VLOOKUP(B869,'[2]DUNG CU'!$B$3:$E$270,4,0)</f>
        <v>1500000</v>
      </c>
      <c r="H869" s="236">
        <f t="shared" si="27"/>
        <v>1602.5641025641025</v>
      </c>
      <c r="I869" s="236">
        <f t="shared" si="28"/>
        <v>40.064102564102569</v>
      </c>
    </row>
    <row r="870" spans="1:9" ht="21.95" customHeight="1">
      <c r="A870" s="234" t="s">
        <v>13</v>
      </c>
      <c r="B870" s="329" t="s">
        <v>624</v>
      </c>
      <c r="C870" s="67" t="s">
        <v>182</v>
      </c>
      <c r="D870" s="66" t="s">
        <v>2</v>
      </c>
      <c r="E870" s="66">
        <v>24</v>
      </c>
      <c r="F870" s="66">
        <v>0.42</v>
      </c>
      <c r="G870" s="235">
        <f>VLOOKUP(B870,'[2]DUNG CU'!$B$3:$E$270,4,0)</f>
        <v>40000</v>
      </c>
      <c r="H870" s="236">
        <f t="shared" si="27"/>
        <v>64.102564102564102</v>
      </c>
      <c r="I870" s="236">
        <f t="shared" si="28"/>
        <v>26.923076923076923</v>
      </c>
    </row>
    <row r="871" spans="1:9" ht="21.95" customHeight="1">
      <c r="A871" s="234" t="s">
        <v>13</v>
      </c>
      <c r="B871" s="329" t="s">
        <v>625</v>
      </c>
      <c r="C871" s="67" t="s">
        <v>183</v>
      </c>
      <c r="D871" s="66" t="s">
        <v>0</v>
      </c>
      <c r="E871" s="66">
        <v>72</v>
      </c>
      <c r="F871" s="66">
        <v>0.1</v>
      </c>
      <c r="G871" s="235">
        <f>VLOOKUP(B871,'[2]DUNG CU'!$B$3:$E$270,4,0)</f>
        <v>3800000</v>
      </c>
      <c r="H871" s="236">
        <f t="shared" si="27"/>
        <v>2029.91452991453</v>
      </c>
      <c r="I871" s="236">
        <f t="shared" si="28"/>
        <v>202.991452991453</v>
      </c>
    </row>
    <row r="872" spans="1:9" ht="21.95" customHeight="1">
      <c r="A872" s="234"/>
      <c r="B872" s="329" t="s">
        <v>626</v>
      </c>
      <c r="C872" s="67" t="s">
        <v>184</v>
      </c>
      <c r="D872" s="66" t="s">
        <v>0</v>
      </c>
      <c r="E872" s="66">
        <v>72</v>
      </c>
      <c r="F872" s="66">
        <v>0.42</v>
      </c>
      <c r="G872" s="235">
        <f>VLOOKUP(B872,'[2]DUNG CU'!$B$3:$E$270,4,0)</f>
        <v>2850000</v>
      </c>
      <c r="H872" s="236">
        <f t="shared" si="27"/>
        <v>1522.4358974358975</v>
      </c>
      <c r="I872" s="236">
        <f t="shared" si="28"/>
        <v>639.42307692307691</v>
      </c>
    </row>
    <row r="873" spans="1:9" ht="21.95" customHeight="1">
      <c r="A873" s="234" t="s">
        <v>13</v>
      </c>
      <c r="B873" s="329" t="s">
        <v>627</v>
      </c>
      <c r="C873" s="67" t="s">
        <v>185</v>
      </c>
      <c r="D873" s="66" t="s">
        <v>0</v>
      </c>
      <c r="E873" s="66">
        <v>72</v>
      </c>
      <c r="F873" s="66">
        <v>0.42</v>
      </c>
      <c r="G873" s="235">
        <f>VLOOKUP(B873,'[2]DUNG CU'!$B$3:$E$270,4,0)</f>
        <v>80000</v>
      </c>
      <c r="H873" s="236">
        <f t="shared" si="27"/>
        <v>42.735042735042732</v>
      </c>
      <c r="I873" s="236">
        <f t="shared" si="28"/>
        <v>17.948717948717945</v>
      </c>
    </row>
    <row r="874" spans="1:9" ht="21.95" customHeight="1">
      <c r="A874" s="234" t="s">
        <v>13</v>
      </c>
      <c r="B874" s="329" t="s">
        <v>628</v>
      </c>
      <c r="C874" s="67" t="s">
        <v>186</v>
      </c>
      <c r="D874" s="66" t="s">
        <v>1</v>
      </c>
      <c r="E874" s="66" t="s">
        <v>13</v>
      </c>
      <c r="F874" s="66">
        <v>0.57899999999999996</v>
      </c>
      <c r="G874" s="235">
        <f>VLOOKUP(B874,'[2]DUNG CU'!$B$3:$E$270,4,0)</f>
        <v>1755</v>
      </c>
      <c r="H874" s="236"/>
      <c r="I874" s="236">
        <f>F874*G874</f>
        <v>1016.145</v>
      </c>
    </row>
    <row r="875" spans="1:9" ht="21.95" customHeight="1">
      <c r="A875" s="234"/>
      <c r="B875" s="329"/>
      <c r="C875" s="239" t="s">
        <v>915</v>
      </c>
      <c r="D875" s="240"/>
      <c r="E875" s="240"/>
      <c r="F875" s="241">
        <v>0.1</v>
      </c>
      <c r="G875" s="235"/>
      <c r="H875" s="236"/>
      <c r="I875" s="236">
        <f>SUM(I846:I874)*F875</f>
        <v>6460.7437735042749</v>
      </c>
    </row>
    <row r="876" spans="1:9" ht="21.95" customHeight="1">
      <c r="A876" s="234">
        <v>46</v>
      </c>
      <c r="B876" s="243" t="s">
        <v>1179</v>
      </c>
      <c r="C876" s="495" t="s">
        <v>1089</v>
      </c>
      <c r="D876" s="495"/>
      <c r="E876" s="494" t="s">
        <v>13</v>
      </c>
      <c r="F876" s="494"/>
      <c r="G876" s="235"/>
      <c r="H876" s="236"/>
      <c r="I876" s="237">
        <f>ROUND(SUM(I877:I907),0)</f>
        <v>56061</v>
      </c>
    </row>
    <row r="877" spans="1:9" ht="21.95" customHeight="1">
      <c r="A877" s="234" t="s">
        <v>13</v>
      </c>
      <c r="B877" s="329" t="s">
        <v>594</v>
      </c>
      <c r="C877" s="67" t="s">
        <v>159</v>
      </c>
      <c r="D877" s="66" t="s">
        <v>0</v>
      </c>
      <c r="E877" s="66">
        <v>6</v>
      </c>
      <c r="F877" s="66">
        <v>0.4</v>
      </c>
      <c r="G877" s="235">
        <f>VLOOKUP(B877,'[2]DUNG CU'!$B$3:$E$270,4,0)</f>
        <v>55000</v>
      </c>
      <c r="H877" s="236">
        <f t="shared" si="27"/>
        <v>352.56410256410254</v>
      </c>
      <c r="I877" s="236">
        <f t="shared" si="28"/>
        <v>141.02564102564102</v>
      </c>
    </row>
    <row r="878" spans="1:9" ht="21.95" customHeight="1">
      <c r="A878" s="234" t="s">
        <v>13</v>
      </c>
      <c r="B878" s="329" t="s">
        <v>609</v>
      </c>
      <c r="C878" s="67" t="s">
        <v>165</v>
      </c>
      <c r="D878" s="66" t="s">
        <v>0</v>
      </c>
      <c r="E878" s="66">
        <v>6</v>
      </c>
      <c r="F878" s="66">
        <v>0.4</v>
      </c>
      <c r="G878" s="235">
        <f>VLOOKUP(B878,'[2]DUNG CU'!$B$3:$E$270,4,0)</f>
        <v>44000</v>
      </c>
      <c r="H878" s="236">
        <f t="shared" si="27"/>
        <v>282.05128205128204</v>
      </c>
      <c r="I878" s="236">
        <f t="shared" si="28"/>
        <v>112.82051282051282</v>
      </c>
    </row>
    <row r="879" spans="1:9" ht="21.95" customHeight="1">
      <c r="A879" s="234" t="s">
        <v>13</v>
      </c>
      <c r="B879" s="329" t="s">
        <v>605</v>
      </c>
      <c r="C879" s="67" t="s">
        <v>161</v>
      </c>
      <c r="D879" s="66" t="s">
        <v>0</v>
      </c>
      <c r="E879" s="66">
        <v>6</v>
      </c>
      <c r="F879" s="66">
        <v>3</v>
      </c>
      <c r="G879" s="235">
        <f>VLOOKUP(B879,'[2]DUNG CU'!$B$3:$E$270,4,0)</f>
        <v>15000</v>
      </c>
      <c r="H879" s="236">
        <f t="shared" si="27"/>
        <v>96.15384615384616</v>
      </c>
      <c r="I879" s="236">
        <f t="shared" si="28"/>
        <v>288.46153846153845</v>
      </c>
    </row>
    <row r="880" spans="1:9" ht="21.95" customHeight="1">
      <c r="A880" s="234" t="s">
        <v>13</v>
      </c>
      <c r="B880" s="329" t="s">
        <v>607</v>
      </c>
      <c r="C880" s="67" t="s">
        <v>163</v>
      </c>
      <c r="D880" s="66" t="s">
        <v>0</v>
      </c>
      <c r="E880" s="66">
        <v>3</v>
      </c>
      <c r="F880" s="66">
        <v>1</v>
      </c>
      <c r="G880" s="235">
        <f>VLOOKUP(B880,'[2]DUNG CU'!$B$3:$E$270,4,0)</f>
        <v>7500</v>
      </c>
      <c r="H880" s="236">
        <f t="shared" si="27"/>
        <v>96.15384615384616</v>
      </c>
      <c r="I880" s="236">
        <f t="shared" si="28"/>
        <v>96.15384615384616</v>
      </c>
    </row>
    <row r="881" spans="1:9" ht="21.95" customHeight="1">
      <c r="A881" s="234" t="s">
        <v>13</v>
      </c>
      <c r="B881" s="329" t="s">
        <v>640</v>
      </c>
      <c r="C881" s="67" t="s">
        <v>203</v>
      </c>
      <c r="D881" s="66" t="s">
        <v>0</v>
      </c>
      <c r="E881" s="66">
        <v>6</v>
      </c>
      <c r="F881" s="66">
        <v>0.4</v>
      </c>
      <c r="G881" s="235">
        <f>VLOOKUP(B881,'[2]DUNG CU'!$B$3:$E$270,4,0)</f>
        <v>70000</v>
      </c>
      <c r="H881" s="236">
        <f t="shared" si="27"/>
        <v>448.71794871794873</v>
      </c>
      <c r="I881" s="236">
        <f t="shared" si="28"/>
        <v>179.4871794871795</v>
      </c>
    </row>
    <row r="882" spans="1:9" ht="21.95" customHeight="1">
      <c r="A882" s="234" t="s">
        <v>13</v>
      </c>
      <c r="B882" s="329" t="s">
        <v>629</v>
      </c>
      <c r="C882" s="67" t="s">
        <v>187</v>
      </c>
      <c r="D882" s="66" t="s">
        <v>0</v>
      </c>
      <c r="E882" s="66">
        <v>6</v>
      </c>
      <c r="F882" s="66">
        <v>0.4</v>
      </c>
      <c r="G882" s="235">
        <f>VLOOKUP(B882,'[2]DUNG CU'!$B$3:$E$270,4,0)</f>
        <v>3500000</v>
      </c>
      <c r="H882" s="236">
        <f t="shared" si="27"/>
        <v>22435.897435897437</v>
      </c>
      <c r="I882" s="236">
        <f t="shared" si="28"/>
        <v>8974.3589743589746</v>
      </c>
    </row>
    <row r="883" spans="1:9" ht="21.95" customHeight="1">
      <c r="A883" s="234" t="s">
        <v>13</v>
      </c>
      <c r="B883" s="329" t="s">
        <v>630</v>
      </c>
      <c r="C883" s="67" t="s">
        <v>188</v>
      </c>
      <c r="D883" s="66" t="s">
        <v>0</v>
      </c>
      <c r="E883" s="66">
        <v>1</v>
      </c>
      <c r="F883" s="66">
        <v>0.4</v>
      </c>
      <c r="G883" s="235">
        <f>VLOOKUP(B883,'[2]DUNG CU'!$B$3:$E$270,4,0)</f>
        <v>3000</v>
      </c>
      <c r="H883" s="236">
        <f t="shared" si="27"/>
        <v>115.38461538461539</v>
      </c>
      <c r="I883" s="236">
        <f t="shared" si="28"/>
        <v>46.15384615384616</v>
      </c>
    </row>
    <row r="884" spans="1:9" ht="21.95" customHeight="1">
      <c r="A884" s="234" t="s">
        <v>13</v>
      </c>
      <c r="B884" s="329" t="s">
        <v>598</v>
      </c>
      <c r="C884" s="67" t="s">
        <v>197</v>
      </c>
      <c r="D884" s="66" t="s">
        <v>0</v>
      </c>
      <c r="E884" s="66">
        <v>6</v>
      </c>
      <c r="F884" s="66">
        <v>0.4</v>
      </c>
      <c r="G884" s="235">
        <f>VLOOKUP(B884,'[2]DUNG CU'!$B$3:$E$270,4,0)</f>
        <v>70000</v>
      </c>
      <c r="H884" s="236">
        <f t="shared" si="27"/>
        <v>448.71794871794873</v>
      </c>
      <c r="I884" s="236">
        <f t="shared" si="28"/>
        <v>179.4871794871795</v>
      </c>
    </row>
    <row r="885" spans="1:9" ht="21.95" customHeight="1">
      <c r="A885" s="234" t="s">
        <v>13</v>
      </c>
      <c r="B885" s="329" t="s">
        <v>635</v>
      </c>
      <c r="C885" s="67" t="s">
        <v>193</v>
      </c>
      <c r="D885" s="66" t="s">
        <v>0</v>
      </c>
      <c r="E885" s="66">
        <v>6</v>
      </c>
      <c r="F885" s="66">
        <v>0.4</v>
      </c>
      <c r="G885" s="235">
        <f>VLOOKUP(B885,'[2]DUNG CU'!$B$3:$E$270,4,0)</f>
        <v>15000</v>
      </c>
      <c r="H885" s="236">
        <f t="shared" si="27"/>
        <v>96.15384615384616</v>
      </c>
      <c r="I885" s="236">
        <f t="shared" si="28"/>
        <v>38.461538461538467</v>
      </c>
    </row>
    <row r="886" spans="1:9" ht="21.95" customHeight="1">
      <c r="A886" s="234" t="s">
        <v>13</v>
      </c>
      <c r="B886" s="329" t="s">
        <v>613</v>
      </c>
      <c r="C886" s="67" t="s">
        <v>170</v>
      </c>
      <c r="D886" s="66" t="s">
        <v>0</v>
      </c>
      <c r="E886" s="66">
        <v>24</v>
      </c>
      <c r="F886" s="66">
        <v>0.4</v>
      </c>
      <c r="G886" s="235">
        <f>VLOOKUP(B886,'[2]DUNG CU'!$B$3:$E$270,4,0)</f>
        <v>15000000</v>
      </c>
      <c r="H886" s="236">
        <f t="shared" si="27"/>
        <v>24038.461538461539</v>
      </c>
      <c r="I886" s="236">
        <f t="shared" si="28"/>
        <v>9615.3846153846152</v>
      </c>
    </row>
    <row r="887" spans="1:9" ht="21.95" customHeight="1">
      <c r="A887" s="234" t="s">
        <v>13</v>
      </c>
      <c r="B887" s="329" t="s">
        <v>614</v>
      </c>
      <c r="C887" s="67" t="s">
        <v>171</v>
      </c>
      <c r="D887" s="66" t="s">
        <v>0</v>
      </c>
      <c r="E887" s="66">
        <v>24</v>
      </c>
      <c r="F887" s="66">
        <v>0.4</v>
      </c>
      <c r="G887" s="235">
        <f>VLOOKUP(B887,'[2]DUNG CU'!$B$3:$E$270,4,0)</f>
        <v>4500000</v>
      </c>
      <c r="H887" s="236">
        <f t="shared" si="27"/>
        <v>7211.5384615384619</v>
      </c>
      <c r="I887" s="236">
        <f t="shared" si="28"/>
        <v>2884.6153846153848</v>
      </c>
    </row>
    <row r="888" spans="1:9" ht="21.95" customHeight="1">
      <c r="A888" s="234" t="s">
        <v>13</v>
      </c>
      <c r="B888" s="329" t="s">
        <v>584</v>
      </c>
      <c r="C888" s="67" t="s">
        <v>102</v>
      </c>
      <c r="D888" s="66" t="s">
        <v>0</v>
      </c>
      <c r="E888" s="66">
        <v>12</v>
      </c>
      <c r="F888" s="66">
        <v>0.4</v>
      </c>
      <c r="G888" s="235">
        <f>VLOOKUP(B888,'[2]DUNG CU'!$B$3:$E$270,4,0)</f>
        <v>1600000</v>
      </c>
      <c r="H888" s="236">
        <f t="shared" si="27"/>
        <v>5128.2051282051279</v>
      </c>
      <c r="I888" s="236">
        <f t="shared" si="28"/>
        <v>2051.2820512820513</v>
      </c>
    </row>
    <row r="889" spans="1:9" ht="21.95" customHeight="1">
      <c r="A889" s="234" t="s">
        <v>13</v>
      </c>
      <c r="B889" s="329" t="s">
        <v>637</v>
      </c>
      <c r="C889" s="67" t="s">
        <v>198</v>
      </c>
      <c r="D889" s="66" t="s">
        <v>0</v>
      </c>
      <c r="E889" s="66">
        <v>6</v>
      </c>
      <c r="F889" s="66">
        <v>0.4</v>
      </c>
      <c r="G889" s="235">
        <f>VLOOKUP(B889,'[2]DUNG CU'!$B$3:$E$270,4,0)</f>
        <v>85000</v>
      </c>
      <c r="H889" s="236">
        <f t="shared" si="27"/>
        <v>544.87179487179492</v>
      </c>
      <c r="I889" s="236">
        <f t="shared" si="28"/>
        <v>217.94871794871798</v>
      </c>
    </row>
    <row r="890" spans="1:9" ht="21.95" customHeight="1">
      <c r="A890" s="234" t="s">
        <v>13</v>
      </c>
      <c r="B890" s="329" t="s">
        <v>639</v>
      </c>
      <c r="C890" s="67" t="s">
        <v>200</v>
      </c>
      <c r="D890" s="66" t="s">
        <v>0</v>
      </c>
      <c r="E890" s="66">
        <v>6</v>
      </c>
      <c r="F890" s="66">
        <v>0.4</v>
      </c>
      <c r="G890" s="235">
        <f>VLOOKUP(B890,'[2]DUNG CU'!$B$3:$E$270,4,0)</f>
        <v>150000</v>
      </c>
      <c r="H890" s="236">
        <f t="shared" si="27"/>
        <v>961.53846153846155</v>
      </c>
      <c r="I890" s="236">
        <f t="shared" si="28"/>
        <v>384.61538461538464</v>
      </c>
    </row>
    <row r="891" spans="1:9" ht="21.95" customHeight="1">
      <c r="A891" s="234" t="s">
        <v>13</v>
      </c>
      <c r="B891" s="329" t="s">
        <v>574</v>
      </c>
      <c r="C891" s="67" t="s">
        <v>33</v>
      </c>
      <c r="D891" s="66" t="s">
        <v>0</v>
      </c>
      <c r="E891" s="66">
        <v>6</v>
      </c>
      <c r="F891" s="66">
        <v>0.4</v>
      </c>
      <c r="G891" s="235">
        <f>VLOOKUP(B891,'[2]DUNG CU'!$B$3:$E$270,4,0)</f>
        <v>110000</v>
      </c>
      <c r="H891" s="236">
        <f t="shared" si="27"/>
        <v>705.12820512820508</v>
      </c>
      <c r="I891" s="236">
        <f t="shared" si="28"/>
        <v>282.05128205128204</v>
      </c>
    </row>
    <row r="892" spans="1:9" ht="21.95" customHeight="1">
      <c r="A892" s="234" t="s">
        <v>13</v>
      </c>
      <c r="B892" s="329" t="s">
        <v>615</v>
      </c>
      <c r="C892" s="67" t="s">
        <v>172</v>
      </c>
      <c r="D892" s="66" t="s">
        <v>0</v>
      </c>
      <c r="E892" s="66">
        <v>6</v>
      </c>
      <c r="F892" s="66">
        <v>0.4</v>
      </c>
      <c r="G892" s="235">
        <f>VLOOKUP(B892,'[2]DUNG CU'!$B$3:$E$270,4,0)</f>
        <v>340000</v>
      </c>
      <c r="H892" s="236">
        <f t="shared" si="27"/>
        <v>2179.4871794871797</v>
      </c>
      <c r="I892" s="236">
        <f t="shared" si="28"/>
        <v>871.79487179487194</v>
      </c>
    </row>
    <row r="893" spans="1:9" ht="21.95" customHeight="1">
      <c r="A893" s="234" t="s">
        <v>13</v>
      </c>
      <c r="B893" s="329" t="s">
        <v>616</v>
      </c>
      <c r="C893" s="67" t="s">
        <v>173</v>
      </c>
      <c r="D893" s="66" t="s">
        <v>0</v>
      </c>
      <c r="E893" s="66">
        <v>6</v>
      </c>
      <c r="F893" s="66">
        <v>0.4</v>
      </c>
      <c r="G893" s="235">
        <f>VLOOKUP(B893,'[2]DUNG CU'!$B$3:$E$270,4,0)</f>
        <v>700000</v>
      </c>
      <c r="H893" s="236">
        <f t="shared" si="27"/>
        <v>4487.1794871794873</v>
      </c>
      <c r="I893" s="236">
        <f t="shared" si="28"/>
        <v>1794.8717948717949</v>
      </c>
    </row>
    <row r="894" spans="1:9" ht="21.95" customHeight="1">
      <c r="A894" s="234" t="s">
        <v>13</v>
      </c>
      <c r="B894" s="329" t="s">
        <v>595</v>
      </c>
      <c r="C894" s="67" t="s">
        <v>194</v>
      </c>
      <c r="D894" s="66" t="s">
        <v>0</v>
      </c>
      <c r="E894" s="66">
        <v>6</v>
      </c>
      <c r="F894" s="66">
        <v>0.4</v>
      </c>
      <c r="G894" s="235">
        <f>VLOOKUP(B894,'[2]DUNG CU'!$B$3:$E$270,4,0)</f>
        <v>1000</v>
      </c>
      <c r="H894" s="236">
        <f t="shared" si="27"/>
        <v>6.4102564102564106</v>
      </c>
      <c r="I894" s="236">
        <f t="shared" si="28"/>
        <v>2.5641025641025643</v>
      </c>
    </row>
    <row r="895" spans="1:9" ht="21.95" customHeight="1">
      <c r="A895" s="234" t="s">
        <v>13</v>
      </c>
      <c r="B895" s="329" t="s">
        <v>617</v>
      </c>
      <c r="C895" s="67" t="s">
        <v>174</v>
      </c>
      <c r="D895" s="66" t="s">
        <v>0</v>
      </c>
      <c r="E895" s="66">
        <v>12</v>
      </c>
      <c r="F895" s="66">
        <v>0.5</v>
      </c>
      <c r="G895" s="235">
        <f>VLOOKUP(B895,'[2]DUNG CU'!$B$3:$E$270,4,0)</f>
        <v>30000</v>
      </c>
      <c r="H895" s="236">
        <f t="shared" si="27"/>
        <v>96.15384615384616</v>
      </c>
      <c r="I895" s="236">
        <f t="shared" si="28"/>
        <v>48.07692307692308</v>
      </c>
    </row>
    <row r="896" spans="1:9" ht="21.95" customHeight="1">
      <c r="A896" s="234" t="s">
        <v>13</v>
      </c>
      <c r="B896" s="329" t="s">
        <v>618</v>
      </c>
      <c r="C896" s="67" t="s">
        <v>175</v>
      </c>
      <c r="D896" s="66" t="s">
        <v>176</v>
      </c>
      <c r="E896" s="66">
        <v>0.3</v>
      </c>
      <c r="F896" s="66">
        <v>0.2</v>
      </c>
      <c r="G896" s="235">
        <f>VLOOKUP(B896,'[2]DUNG CU'!$B$3:$E$270,4,0)</f>
        <v>400000</v>
      </c>
      <c r="H896" s="236">
        <f t="shared" si="27"/>
        <v>51282.051282051281</v>
      </c>
      <c r="I896" s="236">
        <f t="shared" si="28"/>
        <v>10256.410256410258</v>
      </c>
    </row>
    <row r="897" spans="1:9" ht="21.95" customHeight="1">
      <c r="A897" s="234" t="s">
        <v>13</v>
      </c>
      <c r="B897" s="329" t="s">
        <v>619</v>
      </c>
      <c r="C897" s="67" t="s">
        <v>177</v>
      </c>
      <c r="D897" s="66" t="s">
        <v>176</v>
      </c>
      <c r="E897" s="66">
        <v>0.3</v>
      </c>
      <c r="F897" s="66">
        <v>0.2</v>
      </c>
      <c r="G897" s="235">
        <f>VLOOKUP(B897,'[2]DUNG CU'!$B$3:$E$270,4,0)</f>
        <v>400000</v>
      </c>
      <c r="H897" s="236">
        <f t="shared" si="27"/>
        <v>51282.051282051281</v>
      </c>
      <c r="I897" s="236">
        <f t="shared" si="28"/>
        <v>10256.410256410258</v>
      </c>
    </row>
    <row r="898" spans="1:9" ht="21.95" customHeight="1">
      <c r="A898" s="234" t="s">
        <v>13</v>
      </c>
      <c r="B898" s="329" t="s">
        <v>620</v>
      </c>
      <c r="C898" s="67" t="s">
        <v>178</v>
      </c>
      <c r="D898" s="66" t="s">
        <v>0</v>
      </c>
      <c r="E898" s="66">
        <v>36</v>
      </c>
      <c r="F898" s="66">
        <v>0.08</v>
      </c>
      <c r="G898" s="235">
        <f>VLOOKUP(B898,'[2]DUNG CU'!$B$3:$E$270,4,0)</f>
        <v>500000</v>
      </c>
      <c r="H898" s="236">
        <f t="shared" si="27"/>
        <v>534.18803418803418</v>
      </c>
      <c r="I898" s="236">
        <f t="shared" si="28"/>
        <v>42.735042735042732</v>
      </c>
    </row>
    <row r="899" spans="1:9" ht="21.95" customHeight="1">
      <c r="A899" s="234" t="s">
        <v>13</v>
      </c>
      <c r="B899" s="329" t="s">
        <v>621</v>
      </c>
      <c r="C899" s="67" t="s">
        <v>179</v>
      </c>
      <c r="D899" s="66" t="s">
        <v>0</v>
      </c>
      <c r="E899" s="66">
        <v>36</v>
      </c>
      <c r="F899" s="66">
        <v>0.08</v>
      </c>
      <c r="G899" s="235">
        <f>VLOOKUP(B899,'[2]DUNG CU'!$B$3:$E$270,4,0)</f>
        <v>250000</v>
      </c>
      <c r="H899" s="236">
        <f t="shared" si="27"/>
        <v>267.09401709401709</v>
      </c>
      <c r="I899" s="236">
        <f t="shared" si="28"/>
        <v>21.367521367521366</v>
      </c>
    </row>
    <row r="900" spans="1:9" ht="21.95" customHeight="1">
      <c r="A900" s="234" t="s">
        <v>13</v>
      </c>
      <c r="B900" s="329" t="s">
        <v>622</v>
      </c>
      <c r="C900" s="67" t="s">
        <v>180</v>
      </c>
      <c r="D900" s="66" t="s">
        <v>0</v>
      </c>
      <c r="E900" s="66">
        <v>60</v>
      </c>
      <c r="F900" s="66">
        <v>4.0000000000000001E-3</v>
      </c>
      <c r="G900" s="235">
        <f>VLOOKUP(B900,'[2]DUNG CU'!$B$3:$E$270,4,0)</f>
        <v>3000000</v>
      </c>
      <c r="H900" s="236">
        <f t="shared" si="27"/>
        <v>1923.0769230769231</v>
      </c>
      <c r="I900" s="236">
        <f t="shared" si="28"/>
        <v>7.6923076923076925</v>
      </c>
    </row>
    <row r="901" spans="1:9" ht="21.95" customHeight="1">
      <c r="A901" s="234" t="s">
        <v>13</v>
      </c>
      <c r="B901" s="329" t="s">
        <v>623</v>
      </c>
      <c r="C901" s="67" t="s">
        <v>181</v>
      </c>
      <c r="D901" s="66" t="s">
        <v>0</v>
      </c>
      <c r="E901" s="66">
        <v>36</v>
      </c>
      <c r="F901" s="66">
        <v>0.03</v>
      </c>
      <c r="G901" s="235">
        <f>VLOOKUP(B901,'[2]DUNG CU'!$B$3:$E$270,4,0)</f>
        <v>1500000</v>
      </c>
      <c r="H901" s="236">
        <f t="shared" ref="H901:H964" si="29">G901/(E901*26)</f>
        <v>1602.5641025641025</v>
      </c>
      <c r="I901" s="236">
        <f t="shared" ref="I901:I964" si="30">F901*H901</f>
        <v>48.076923076923073</v>
      </c>
    </row>
    <row r="902" spans="1:9" ht="21.95" customHeight="1">
      <c r="A902" s="234" t="s">
        <v>13</v>
      </c>
      <c r="B902" s="329" t="s">
        <v>624</v>
      </c>
      <c r="C902" s="67" t="s">
        <v>182</v>
      </c>
      <c r="D902" s="66" t="s">
        <v>2</v>
      </c>
      <c r="E902" s="66">
        <v>24</v>
      </c>
      <c r="F902" s="66">
        <v>0.4</v>
      </c>
      <c r="G902" s="235">
        <f>VLOOKUP(B902,'[2]DUNG CU'!$B$3:$E$270,4,0)</f>
        <v>40000</v>
      </c>
      <c r="H902" s="236">
        <f t="shared" si="29"/>
        <v>64.102564102564102</v>
      </c>
      <c r="I902" s="236">
        <f t="shared" si="30"/>
        <v>25.641025641025642</v>
      </c>
    </row>
    <row r="903" spans="1:9" ht="21.95" customHeight="1">
      <c r="A903" s="234" t="s">
        <v>13</v>
      </c>
      <c r="B903" s="329" t="s">
        <v>625</v>
      </c>
      <c r="C903" s="67" t="s">
        <v>183</v>
      </c>
      <c r="D903" s="66" t="s">
        <v>0</v>
      </c>
      <c r="E903" s="66">
        <v>72</v>
      </c>
      <c r="F903" s="66">
        <v>0.12</v>
      </c>
      <c r="G903" s="235">
        <f>VLOOKUP(B903,'[2]DUNG CU'!$B$3:$E$270,4,0)</f>
        <v>3800000</v>
      </c>
      <c r="H903" s="236">
        <f t="shared" si="29"/>
        <v>2029.91452991453</v>
      </c>
      <c r="I903" s="236">
        <f t="shared" si="30"/>
        <v>243.58974358974359</v>
      </c>
    </row>
    <row r="904" spans="1:9" ht="21.95" customHeight="1">
      <c r="A904" s="234" t="s">
        <v>13</v>
      </c>
      <c r="B904" s="329" t="s">
        <v>626</v>
      </c>
      <c r="C904" s="67" t="s">
        <v>184</v>
      </c>
      <c r="D904" s="66" t="s">
        <v>0</v>
      </c>
      <c r="E904" s="66">
        <v>72</v>
      </c>
      <c r="F904" s="66">
        <v>0.4</v>
      </c>
      <c r="G904" s="235">
        <f>VLOOKUP(B904,'[2]DUNG CU'!$B$3:$E$270,4,0)</f>
        <v>2850000</v>
      </c>
      <c r="H904" s="236">
        <f t="shared" si="29"/>
        <v>1522.4358974358975</v>
      </c>
      <c r="I904" s="236">
        <f t="shared" si="30"/>
        <v>608.97435897435901</v>
      </c>
    </row>
    <row r="905" spans="1:9" ht="21.95" customHeight="1">
      <c r="A905" s="234" t="s">
        <v>13</v>
      </c>
      <c r="B905" s="329" t="s">
        <v>627</v>
      </c>
      <c r="C905" s="67" t="s">
        <v>185</v>
      </c>
      <c r="D905" s="66" t="s">
        <v>0</v>
      </c>
      <c r="E905" s="66">
        <v>72</v>
      </c>
      <c r="F905" s="66">
        <v>0.4</v>
      </c>
      <c r="G905" s="235">
        <f>VLOOKUP(B905,'[2]DUNG CU'!$B$3:$E$270,4,0)</f>
        <v>80000</v>
      </c>
      <c r="H905" s="236">
        <f t="shared" si="29"/>
        <v>42.735042735042732</v>
      </c>
      <c r="I905" s="236">
        <f t="shared" si="30"/>
        <v>17.094017094017094</v>
      </c>
    </row>
    <row r="906" spans="1:9" ht="21.95" customHeight="1">
      <c r="A906" s="234" t="s">
        <v>13</v>
      </c>
      <c r="B906" s="329" t="s">
        <v>628</v>
      </c>
      <c r="C906" s="67" t="s">
        <v>186</v>
      </c>
      <c r="D906" s="66" t="s">
        <v>1</v>
      </c>
      <c r="E906" s="66" t="s">
        <v>13</v>
      </c>
      <c r="F906" s="66">
        <v>0.76900000000000002</v>
      </c>
      <c r="G906" s="235">
        <f>VLOOKUP(B906,'[2]DUNG CU'!$B$3:$E$270,4,0)</f>
        <v>1755</v>
      </c>
      <c r="H906" s="236"/>
      <c r="I906" s="236">
        <f>F906*G906</f>
        <v>1349.595</v>
      </c>
    </row>
    <row r="907" spans="1:9" ht="21.95" customHeight="1">
      <c r="A907" s="234"/>
      <c r="B907" s="329"/>
      <c r="C907" s="239" t="s">
        <v>915</v>
      </c>
      <c r="D907" s="240"/>
      <c r="E907" s="240"/>
      <c r="F907" s="241">
        <v>0.1</v>
      </c>
      <c r="G907" s="235"/>
      <c r="H907" s="236"/>
      <c r="I907" s="236">
        <f>SUM(I877:I905)*F907</f>
        <v>4973.7606837606836</v>
      </c>
    </row>
    <row r="908" spans="1:9" ht="21.95" customHeight="1">
      <c r="A908" s="234">
        <v>47</v>
      </c>
      <c r="B908" s="243" t="s">
        <v>1180</v>
      </c>
      <c r="C908" s="495" t="s">
        <v>238</v>
      </c>
      <c r="D908" s="495"/>
      <c r="E908" s="494" t="s">
        <v>13</v>
      </c>
      <c r="F908" s="494"/>
      <c r="G908" s="235"/>
      <c r="H908" s="236"/>
      <c r="I908" s="237">
        <f>ROUND(SUM(I909:I941),0)</f>
        <v>176567</v>
      </c>
    </row>
    <row r="909" spans="1:9" ht="21.95" customHeight="1">
      <c r="A909" s="234" t="s">
        <v>13</v>
      </c>
      <c r="B909" s="329" t="s">
        <v>594</v>
      </c>
      <c r="C909" s="67" t="s">
        <v>159</v>
      </c>
      <c r="D909" s="66" t="s">
        <v>0</v>
      </c>
      <c r="E909" s="66">
        <v>6</v>
      </c>
      <c r="F909" s="66">
        <v>0.6</v>
      </c>
      <c r="G909" s="235">
        <f>VLOOKUP(B909,'[2]DUNG CU'!$B$3:$E$270,4,0)</f>
        <v>55000</v>
      </c>
      <c r="H909" s="236">
        <f t="shared" si="29"/>
        <v>352.56410256410254</v>
      </c>
      <c r="I909" s="236">
        <f t="shared" si="30"/>
        <v>211.53846153846152</v>
      </c>
    </row>
    <row r="910" spans="1:9" ht="21.95" customHeight="1">
      <c r="A910" s="234"/>
      <c r="B910" s="329" t="s">
        <v>640</v>
      </c>
      <c r="C910" s="67" t="s">
        <v>203</v>
      </c>
      <c r="D910" s="66" t="s">
        <v>0</v>
      </c>
      <c r="E910" s="66">
        <v>6</v>
      </c>
      <c r="F910" s="66">
        <v>0.6</v>
      </c>
      <c r="G910" s="235">
        <f>VLOOKUP(B910,'[2]DUNG CU'!$B$3:$E$270,4,0)</f>
        <v>70000</v>
      </c>
      <c r="H910" s="236">
        <f t="shared" si="29"/>
        <v>448.71794871794873</v>
      </c>
      <c r="I910" s="236">
        <f t="shared" si="30"/>
        <v>269.23076923076923</v>
      </c>
    </row>
    <row r="911" spans="1:9" ht="21.95" customHeight="1">
      <c r="A911" s="234" t="s">
        <v>13</v>
      </c>
      <c r="B911" s="329" t="s">
        <v>636</v>
      </c>
      <c r="C911" s="67" t="s">
        <v>195</v>
      </c>
      <c r="D911" s="66" t="s">
        <v>0</v>
      </c>
      <c r="E911" s="66">
        <v>6</v>
      </c>
      <c r="F911" s="66">
        <v>0.6</v>
      </c>
      <c r="G911" s="235">
        <f>VLOOKUP(B911,'[2]DUNG CU'!$B$3:$E$270,4,0)</f>
        <v>4600000</v>
      </c>
      <c r="H911" s="236">
        <f t="shared" si="29"/>
        <v>29487.179487179488</v>
      </c>
      <c r="I911" s="236">
        <f t="shared" si="30"/>
        <v>17692.307692307691</v>
      </c>
    </row>
    <row r="912" spans="1:9" ht="21.95" customHeight="1">
      <c r="A912" s="234" t="s">
        <v>13</v>
      </c>
      <c r="B912" s="329" t="s">
        <v>631</v>
      </c>
      <c r="C912" s="67" t="s">
        <v>189</v>
      </c>
      <c r="D912" s="66" t="s">
        <v>0</v>
      </c>
      <c r="E912" s="66">
        <v>1</v>
      </c>
      <c r="F912" s="66">
        <v>0.6</v>
      </c>
      <c r="G912" s="235">
        <f>VLOOKUP(B912,'[2]DUNG CU'!$B$3:$E$270,4,0)</f>
        <v>3000</v>
      </c>
      <c r="H912" s="236">
        <f t="shared" si="29"/>
        <v>115.38461538461539</v>
      </c>
      <c r="I912" s="236">
        <f t="shared" si="30"/>
        <v>69.230769230769226</v>
      </c>
    </row>
    <row r="913" spans="1:9" ht="21.95" customHeight="1">
      <c r="A913" s="234" t="s">
        <v>13</v>
      </c>
      <c r="B913" s="329" t="s">
        <v>574</v>
      </c>
      <c r="C913" s="67" t="s">
        <v>33</v>
      </c>
      <c r="D913" s="66" t="s">
        <v>0</v>
      </c>
      <c r="E913" s="66">
        <v>6</v>
      </c>
      <c r="F913" s="66">
        <v>0.6</v>
      </c>
      <c r="G913" s="235">
        <f>VLOOKUP(B913,'[2]DUNG CU'!$B$3:$E$270,4,0)</f>
        <v>110000</v>
      </c>
      <c r="H913" s="236">
        <f t="shared" si="29"/>
        <v>705.12820512820508</v>
      </c>
      <c r="I913" s="236">
        <f t="shared" si="30"/>
        <v>423.07692307692304</v>
      </c>
    </row>
    <row r="914" spans="1:9" ht="21.95" customHeight="1">
      <c r="A914" s="234" t="s">
        <v>13</v>
      </c>
      <c r="B914" s="329" t="s">
        <v>645</v>
      </c>
      <c r="C914" s="67" t="s">
        <v>210</v>
      </c>
      <c r="D914" s="66" t="s">
        <v>0</v>
      </c>
      <c r="E914" s="66">
        <v>6</v>
      </c>
      <c r="F914" s="66">
        <v>0.6</v>
      </c>
      <c r="G914" s="235">
        <f>VLOOKUP(B914,'[2]DUNG CU'!$B$3:$E$270,4,0)</f>
        <v>170000</v>
      </c>
      <c r="H914" s="236">
        <f t="shared" si="29"/>
        <v>1089.7435897435898</v>
      </c>
      <c r="I914" s="236">
        <f t="shared" si="30"/>
        <v>653.84615384615392</v>
      </c>
    </row>
    <row r="915" spans="1:9" ht="21.95" customHeight="1">
      <c r="A915" s="234" t="s">
        <v>13</v>
      </c>
      <c r="B915" s="329" t="s">
        <v>637</v>
      </c>
      <c r="C915" s="67" t="s">
        <v>198</v>
      </c>
      <c r="D915" s="66" t="s">
        <v>0</v>
      </c>
      <c r="E915" s="66">
        <v>6</v>
      </c>
      <c r="F915" s="66">
        <v>0.6</v>
      </c>
      <c r="G915" s="235">
        <f>VLOOKUP(B915,'[2]DUNG CU'!$B$3:$E$270,4,0)</f>
        <v>85000</v>
      </c>
      <c r="H915" s="236">
        <f t="shared" si="29"/>
        <v>544.87179487179492</v>
      </c>
      <c r="I915" s="236">
        <f t="shared" si="30"/>
        <v>326.92307692307696</v>
      </c>
    </row>
    <row r="916" spans="1:9" ht="21.95" customHeight="1">
      <c r="A916" s="234" t="s">
        <v>13</v>
      </c>
      <c r="B916" s="329" t="s">
        <v>639</v>
      </c>
      <c r="C916" s="67" t="s">
        <v>200</v>
      </c>
      <c r="D916" s="66" t="s">
        <v>0</v>
      </c>
      <c r="E916" s="66">
        <v>6</v>
      </c>
      <c r="F916" s="66">
        <v>0.6</v>
      </c>
      <c r="G916" s="235">
        <f>VLOOKUP(B916,'[2]DUNG CU'!$B$3:$E$270,4,0)</f>
        <v>150000</v>
      </c>
      <c r="H916" s="236">
        <f t="shared" si="29"/>
        <v>961.53846153846155</v>
      </c>
      <c r="I916" s="236">
        <f t="shared" si="30"/>
        <v>576.92307692307691</v>
      </c>
    </row>
    <row r="917" spans="1:9" ht="21.95" customHeight="1">
      <c r="A917" s="234" t="s">
        <v>13</v>
      </c>
      <c r="B917" s="329" t="s">
        <v>598</v>
      </c>
      <c r="C917" s="67" t="s">
        <v>197</v>
      </c>
      <c r="D917" s="66" t="s">
        <v>0</v>
      </c>
      <c r="E917" s="66">
        <v>6</v>
      </c>
      <c r="F917" s="66">
        <v>0.6</v>
      </c>
      <c r="G917" s="235">
        <f>VLOOKUP(B917,'[2]DUNG CU'!$B$3:$E$270,4,0)</f>
        <v>70000</v>
      </c>
      <c r="H917" s="236">
        <f t="shared" si="29"/>
        <v>448.71794871794873</v>
      </c>
      <c r="I917" s="236">
        <f t="shared" si="30"/>
        <v>269.23076923076923</v>
      </c>
    </row>
    <row r="918" spans="1:9" ht="21.95" customHeight="1">
      <c r="A918" s="234" t="s">
        <v>13</v>
      </c>
      <c r="B918" s="329" t="s">
        <v>635</v>
      </c>
      <c r="C918" s="67" t="s">
        <v>193</v>
      </c>
      <c r="D918" s="66" t="s">
        <v>0</v>
      </c>
      <c r="E918" s="66">
        <v>6</v>
      </c>
      <c r="F918" s="66">
        <v>0.6</v>
      </c>
      <c r="G918" s="235">
        <f>VLOOKUP(B918,'[2]DUNG CU'!$B$3:$E$270,4,0)</f>
        <v>15000</v>
      </c>
      <c r="H918" s="236">
        <f t="shared" si="29"/>
        <v>96.15384615384616</v>
      </c>
      <c r="I918" s="236">
        <f t="shared" si="30"/>
        <v>57.692307692307693</v>
      </c>
    </row>
    <row r="919" spans="1:9" ht="21.95" customHeight="1">
      <c r="A919" s="234" t="s">
        <v>13</v>
      </c>
      <c r="B919" s="329" t="s">
        <v>609</v>
      </c>
      <c r="C919" s="67" t="s">
        <v>165</v>
      </c>
      <c r="D919" s="66" t="s">
        <v>0</v>
      </c>
      <c r="E919" s="66">
        <v>6</v>
      </c>
      <c r="F919" s="66">
        <v>0.6</v>
      </c>
      <c r="G919" s="235">
        <f>VLOOKUP(B919,'[2]DUNG CU'!$B$3:$E$270,4,0)</f>
        <v>44000</v>
      </c>
      <c r="H919" s="236">
        <f t="shared" si="29"/>
        <v>282.05128205128204</v>
      </c>
      <c r="I919" s="236">
        <f t="shared" si="30"/>
        <v>169.23076923076923</v>
      </c>
    </row>
    <row r="920" spans="1:9" ht="21.95" customHeight="1">
      <c r="A920" s="234" t="s">
        <v>13</v>
      </c>
      <c r="B920" s="329" t="s">
        <v>602</v>
      </c>
      <c r="C920" s="67" t="s">
        <v>239</v>
      </c>
      <c r="D920" s="66" t="s">
        <v>0</v>
      </c>
      <c r="E920" s="66">
        <v>1</v>
      </c>
      <c r="F920" s="66">
        <v>0.3</v>
      </c>
      <c r="G920" s="235">
        <f>VLOOKUP(B920,'[2]DUNG CU'!$B$3:$E$270,4,0)</f>
        <v>5000000</v>
      </c>
      <c r="H920" s="236">
        <f t="shared" si="29"/>
        <v>192307.69230769231</v>
      </c>
      <c r="I920" s="236">
        <f t="shared" si="30"/>
        <v>57692.307692307695</v>
      </c>
    </row>
    <row r="921" spans="1:9" ht="21.95" customHeight="1">
      <c r="A921" s="234" t="s">
        <v>13</v>
      </c>
      <c r="B921" s="329" t="s">
        <v>613</v>
      </c>
      <c r="C921" s="67" t="s">
        <v>170</v>
      </c>
      <c r="D921" s="66" t="s">
        <v>0</v>
      </c>
      <c r="E921" s="66">
        <v>24</v>
      </c>
      <c r="F921" s="66">
        <v>0.6</v>
      </c>
      <c r="G921" s="235">
        <f>VLOOKUP(B921,'[2]DUNG CU'!$B$3:$E$270,4,0)</f>
        <v>15000000</v>
      </c>
      <c r="H921" s="236">
        <f t="shared" si="29"/>
        <v>24038.461538461539</v>
      </c>
      <c r="I921" s="236">
        <f t="shared" si="30"/>
        <v>14423.076923076924</v>
      </c>
    </row>
    <row r="922" spans="1:9" ht="21.95" customHeight="1">
      <c r="A922" s="234" t="s">
        <v>13</v>
      </c>
      <c r="B922" s="329" t="s">
        <v>614</v>
      </c>
      <c r="C922" s="67" t="s">
        <v>171</v>
      </c>
      <c r="D922" s="66" t="s">
        <v>0</v>
      </c>
      <c r="E922" s="66">
        <v>24</v>
      </c>
      <c r="F922" s="66">
        <v>0.6</v>
      </c>
      <c r="G922" s="235">
        <f>VLOOKUP(B922,'[2]DUNG CU'!$B$3:$E$270,4,0)</f>
        <v>4500000</v>
      </c>
      <c r="H922" s="236">
        <f t="shared" si="29"/>
        <v>7211.5384615384619</v>
      </c>
      <c r="I922" s="236">
        <f t="shared" si="30"/>
        <v>4326.9230769230771</v>
      </c>
    </row>
    <row r="923" spans="1:9" ht="21.95" customHeight="1">
      <c r="A923" s="234" t="s">
        <v>13</v>
      </c>
      <c r="B923" s="329" t="s">
        <v>663</v>
      </c>
      <c r="C923" s="67" t="s">
        <v>240</v>
      </c>
      <c r="D923" s="66" t="s">
        <v>0</v>
      </c>
      <c r="E923" s="66">
        <v>24</v>
      </c>
      <c r="F923" s="66">
        <v>0.6</v>
      </c>
      <c r="G923" s="235">
        <f>VLOOKUP(B923,'[2]DUNG CU'!$B$3:$E$270,4,0)</f>
        <v>19000000</v>
      </c>
      <c r="H923" s="236">
        <f t="shared" si="29"/>
        <v>30448.717948717949</v>
      </c>
      <c r="I923" s="236">
        <f t="shared" si="30"/>
        <v>18269.23076923077</v>
      </c>
    </row>
    <row r="924" spans="1:9" ht="21.95" customHeight="1">
      <c r="A924" s="234" t="s">
        <v>13</v>
      </c>
      <c r="B924" s="329" t="s">
        <v>615</v>
      </c>
      <c r="C924" s="67" t="s">
        <v>172</v>
      </c>
      <c r="D924" s="66" t="s">
        <v>0</v>
      </c>
      <c r="E924" s="66">
        <v>6</v>
      </c>
      <c r="F924" s="66">
        <v>0.6</v>
      </c>
      <c r="G924" s="235">
        <f>VLOOKUP(B924,'[2]DUNG CU'!$B$3:$E$270,4,0)</f>
        <v>340000</v>
      </c>
      <c r="H924" s="236">
        <f t="shared" si="29"/>
        <v>2179.4871794871797</v>
      </c>
      <c r="I924" s="236">
        <f t="shared" si="30"/>
        <v>1307.6923076923078</v>
      </c>
    </row>
    <row r="925" spans="1:9" ht="21.95" customHeight="1">
      <c r="A925" s="234" t="s">
        <v>13</v>
      </c>
      <c r="B925" s="329" t="s">
        <v>616</v>
      </c>
      <c r="C925" s="67" t="s">
        <v>173</v>
      </c>
      <c r="D925" s="66" t="s">
        <v>0</v>
      </c>
      <c r="E925" s="66">
        <v>6</v>
      </c>
      <c r="F925" s="66">
        <v>0.6</v>
      </c>
      <c r="G925" s="235">
        <f>VLOOKUP(B925,'[2]DUNG CU'!$B$3:$E$270,4,0)</f>
        <v>700000</v>
      </c>
      <c r="H925" s="236">
        <f t="shared" si="29"/>
        <v>4487.1794871794873</v>
      </c>
      <c r="I925" s="236">
        <f t="shared" si="30"/>
        <v>2692.3076923076924</v>
      </c>
    </row>
    <row r="926" spans="1:9" ht="21.95" customHeight="1">
      <c r="A926" s="234" t="s">
        <v>13</v>
      </c>
      <c r="B926" s="329" t="s">
        <v>662</v>
      </c>
      <c r="C926" s="67" t="s">
        <v>241</v>
      </c>
      <c r="D926" s="66" t="s">
        <v>0</v>
      </c>
      <c r="E926" s="66">
        <v>6</v>
      </c>
      <c r="F926" s="66">
        <v>0.6</v>
      </c>
      <c r="G926" s="235">
        <f>VLOOKUP(B926,'[2]DUNG CU'!$B$3:$E$270,4,0)</f>
        <v>150000</v>
      </c>
      <c r="H926" s="236">
        <f t="shared" si="29"/>
        <v>961.53846153846155</v>
      </c>
      <c r="I926" s="236">
        <f t="shared" si="30"/>
        <v>576.92307692307691</v>
      </c>
    </row>
    <row r="927" spans="1:9" ht="21.95" customHeight="1">
      <c r="A927" s="234" t="s">
        <v>13</v>
      </c>
      <c r="B927" s="329" t="s">
        <v>617</v>
      </c>
      <c r="C927" s="67" t="s">
        <v>174</v>
      </c>
      <c r="D927" s="66" t="s">
        <v>0</v>
      </c>
      <c r="E927" s="66">
        <v>12</v>
      </c>
      <c r="F927" s="66">
        <v>0.6</v>
      </c>
      <c r="G927" s="235">
        <f>VLOOKUP(B927,'[2]DUNG CU'!$B$3:$E$270,4,0)</f>
        <v>30000</v>
      </c>
      <c r="H927" s="236">
        <f t="shared" si="29"/>
        <v>96.15384615384616</v>
      </c>
      <c r="I927" s="236">
        <f t="shared" si="30"/>
        <v>57.692307692307693</v>
      </c>
    </row>
    <row r="928" spans="1:9" ht="21.95" customHeight="1">
      <c r="A928" s="234" t="s">
        <v>13</v>
      </c>
      <c r="B928" s="329" t="s">
        <v>618</v>
      </c>
      <c r="C928" s="67" t="s">
        <v>175</v>
      </c>
      <c r="D928" s="66" t="s">
        <v>176</v>
      </c>
      <c r="E928" s="66">
        <v>0.3</v>
      </c>
      <c r="F928" s="66">
        <v>0.2</v>
      </c>
      <c r="G928" s="235">
        <f>VLOOKUP(B928,'[2]DUNG CU'!$B$3:$E$270,4,0)</f>
        <v>400000</v>
      </c>
      <c r="H928" s="236">
        <f t="shared" si="29"/>
        <v>51282.051282051281</v>
      </c>
      <c r="I928" s="236">
        <f t="shared" si="30"/>
        <v>10256.410256410258</v>
      </c>
    </row>
    <row r="929" spans="1:9" ht="21.95" customHeight="1">
      <c r="A929" s="234" t="s">
        <v>13</v>
      </c>
      <c r="B929" s="329" t="s">
        <v>619</v>
      </c>
      <c r="C929" s="67" t="s">
        <v>177</v>
      </c>
      <c r="D929" s="66" t="s">
        <v>176</v>
      </c>
      <c r="E929" s="66">
        <v>0.3</v>
      </c>
      <c r="F929" s="66">
        <v>0.2</v>
      </c>
      <c r="G929" s="235">
        <f>VLOOKUP(B929,'[2]DUNG CU'!$B$3:$E$270,4,0)</f>
        <v>400000</v>
      </c>
      <c r="H929" s="236">
        <f t="shared" si="29"/>
        <v>51282.051282051281</v>
      </c>
      <c r="I929" s="236">
        <f t="shared" si="30"/>
        <v>10256.410256410258</v>
      </c>
    </row>
    <row r="930" spans="1:9" ht="21.95" customHeight="1">
      <c r="A930" s="234" t="s">
        <v>13</v>
      </c>
      <c r="B930" s="329" t="s">
        <v>664</v>
      </c>
      <c r="C930" s="67" t="s">
        <v>242</v>
      </c>
      <c r="D930" s="66" t="s">
        <v>0</v>
      </c>
      <c r="E930" s="66">
        <v>6</v>
      </c>
      <c r="F930" s="66">
        <v>0.6</v>
      </c>
      <c r="G930" s="235">
        <f>VLOOKUP(B930,'[2]DUNG CU'!$B$3:$E$270,4,0)</f>
        <v>700000</v>
      </c>
      <c r="H930" s="236">
        <f t="shared" si="29"/>
        <v>4487.1794871794873</v>
      </c>
      <c r="I930" s="236">
        <f t="shared" si="30"/>
        <v>2692.3076923076924</v>
      </c>
    </row>
    <row r="931" spans="1:9" ht="21.95" customHeight="1">
      <c r="A931" s="234" t="s">
        <v>13</v>
      </c>
      <c r="B931" s="329" t="s">
        <v>665</v>
      </c>
      <c r="C931" s="67" t="s">
        <v>243</v>
      </c>
      <c r="D931" s="66" t="s">
        <v>0</v>
      </c>
      <c r="E931" s="66">
        <v>6</v>
      </c>
      <c r="F931" s="66">
        <v>1.6</v>
      </c>
      <c r="G931" s="235">
        <f>VLOOKUP(B931,'[2]DUNG CU'!$B$3:$E$270,4,0)</f>
        <v>1250000</v>
      </c>
      <c r="H931" s="236">
        <f t="shared" si="29"/>
        <v>8012.8205128205127</v>
      </c>
      <c r="I931" s="236">
        <f t="shared" si="30"/>
        <v>12820.51282051282</v>
      </c>
    </row>
    <row r="932" spans="1:9" ht="21.95" customHeight="1">
      <c r="A932" s="234" t="s">
        <v>13</v>
      </c>
      <c r="B932" s="329" t="s">
        <v>620</v>
      </c>
      <c r="C932" s="67" t="s">
        <v>178</v>
      </c>
      <c r="D932" s="66" t="s">
        <v>0</v>
      </c>
      <c r="E932" s="66">
        <v>36</v>
      </c>
      <c r="F932" s="66">
        <v>0.13300000000000001</v>
      </c>
      <c r="G932" s="235">
        <f>VLOOKUP(B932,'[2]DUNG CU'!$B$3:$E$270,4,0)</f>
        <v>500000</v>
      </c>
      <c r="H932" s="236">
        <f t="shared" si="29"/>
        <v>534.18803418803418</v>
      </c>
      <c r="I932" s="236">
        <f t="shared" si="30"/>
        <v>71.047008547008545</v>
      </c>
    </row>
    <row r="933" spans="1:9" ht="21.95" customHeight="1">
      <c r="A933" s="234" t="s">
        <v>13</v>
      </c>
      <c r="B933" s="329" t="s">
        <v>621</v>
      </c>
      <c r="C933" s="67" t="s">
        <v>179</v>
      </c>
      <c r="D933" s="66" t="s">
        <v>0</v>
      </c>
      <c r="E933" s="66">
        <v>36</v>
      </c>
      <c r="F933" s="66">
        <v>0.13300000000000001</v>
      </c>
      <c r="G933" s="235">
        <f>VLOOKUP(B933,'[2]DUNG CU'!$B$3:$E$270,4,0)</f>
        <v>250000</v>
      </c>
      <c r="H933" s="236">
        <f t="shared" si="29"/>
        <v>267.09401709401709</v>
      </c>
      <c r="I933" s="236">
        <f t="shared" si="30"/>
        <v>35.523504273504273</v>
      </c>
    </row>
    <row r="934" spans="1:9" ht="21.95" customHeight="1">
      <c r="A934" s="234" t="s">
        <v>13</v>
      </c>
      <c r="B934" s="329" t="s">
        <v>622</v>
      </c>
      <c r="C934" s="67" t="s">
        <v>180</v>
      </c>
      <c r="D934" s="66" t="s">
        <v>0</v>
      </c>
      <c r="E934" s="66">
        <v>60</v>
      </c>
      <c r="F934" s="66">
        <v>6.0000000000000001E-3</v>
      </c>
      <c r="G934" s="235">
        <f>VLOOKUP(B934,'[2]DUNG CU'!$B$3:$E$270,4,0)</f>
        <v>3000000</v>
      </c>
      <c r="H934" s="236">
        <f t="shared" si="29"/>
        <v>1923.0769230769231</v>
      </c>
      <c r="I934" s="236">
        <f t="shared" si="30"/>
        <v>11.538461538461538</v>
      </c>
    </row>
    <row r="935" spans="1:9" ht="21.95" customHeight="1">
      <c r="A935" s="234" t="s">
        <v>13</v>
      </c>
      <c r="B935" s="329" t="s">
        <v>623</v>
      </c>
      <c r="C935" s="67" t="s">
        <v>181</v>
      </c>
      <c r="D935" s="66" t="s">
        <v>0</v>
      </c>
      <c r="E935" s="66">
        <v>36</v>
      </c>
      <c r="F935" s="66">
        <v>0.05</v>
      </c>
      <c r="G935" s="235">
        <f>VLOOKUP(B935,'[2]DUNG CU'!$B$3:$E$270,4,0)</f>
        <v>1500000</v>
      </c>
      <c r="H935" s="236">
        <f t="shared" si="29"/>
        <v>1602.5641025641025</v>
      </c>
      <c r="I935" s="236">
        <f t="shared" si="30"/>
        <v>80.128205128205138</v>
      </c>
    </row>
    <row r="936" spans="1:9" ht="21.95" customHeight="1">
      <c r="A936" s="234" t="s">
        <v>13</v>
      </c>
      <c r="B936" s="329" t="s">
        <v>624</v>
      </c>
      <c r="C936" s="67" t="s">
        <v>182</v>
      </c>
      <c r="D936" s="66" t="s">
        <v>2</v>
      </c>
      <c r="E936" s="66">
        <v>24</v>
      </c>
      <c r="F936" s="66">
        <v>0.6</v>
      </c>
      <c r="G936" s="235">
        <f>VLOOKUP(B936,'[2]DUNG CU'!$B$3:$E$270,4,0)</f>
        <v>40000</v>
      </c>
      <c r="H936" s="236">
        <f t="shared" si="29"/>
        <v>64.102564102564102</v>
      </c>
      <c r="I936" s="236">
        <f t="shared" si="30"/>
        <v>38.46153846153846</v>
      </c>
    </row>
    <row r="937" spans="1:9" ht="21.95" customHeight="1">
      <c r="A937" s="234" t="s">
        <v>13</v>
      </c>
      <c r="B937" s="329" t="s">
        <v>625</v>
      </c>
      <c r="C937" s="67" t="s">
        <v>183</v>
      </c>
      <c r="D937" s="66" t="s">
        <v>0</v>
      </c>
      <c r="E937" s="66">
        <v>72</v>
      </c>
      <c r="F937" s="66">
        <v>0.6</v>
      </c>
      <c r="G937" s="235">
        <f>VLOOKUP(B937,'[2]DUNG CU'!$B$3:$E$270,4,0)</f>
        <v>3800000</v>
      </c>
      <c r="H937" s="236">
        <f t="shared" si="29"/>
        <v>2029.91452991453</v>
      </c>
      <c r="I937" s="236">
        <f t="shared" si="30"/>
        <v>1217.948717948718</v>
      </c>
    </row>
    <row r="938" spans="1:9" ht="21.95" customHeight="1">
      <c r="A938" s="234" t="s">
        <v>13</v>
      </c>
      <c r="B938" s="329" t="s">
        <v>626</v>
      </c>
      <c r="C938" s="67" t="s">
        <v>184</v>
      </c>
      <c r="D938" s="66" t="s">
        <v>0</v>
      </c>
      <c r="E938" s="66">
        <v>72</v>
      </c>
      <c r="F938" s="66">
        <v>0.6</v>
      </c>
      <c r="G938" s="235">
        <f>VLOOKUP(B938,'[2]DUNG CU'!$B$3:$E$270,4,0)</f>
        <v>2850000</v>
      </c>
      <c r="H938" s="236">
        <f t="shared" si="29"/>
        <v>1522.4358974358975</v>
      </c>
      <c r="I938" s="236">
        <f t="shared" si="30"/>
        <v>913.46153846153845</v>
      </c>
    </row>
    <row r="939" spans="1:9" ht="21.95" customHeight="1">
      <c r="A939" s="234" t="s">
        <v>13</v>
      </c>
      <c r="B939" s="329" t="s">
        <v>627</v>
      </c>
      <c r="C939" s="67" t="s">
        <v>185</v>
      </c>
      <c r="D939" s="66" t="s">
        <v>0</v>
      </c>
      <c r="E939" s="66">
        <v>72</v>
      </c>
      <c r="F939" s="66">
        <v>0.6</v>
      </c>
      <c r="G939" s="235">
        <f>VLOOKUP(B939,'[2]DUNG CU'!$B$3:$E$270,4,0)</f>
        <v>80000</v>
      </c>
      <c r="H939" s="236">
        <f t="shared" si="29"/>
        <v>42.735042735042732</v>
      </c>
      <c r="I939" s="236">
        <f t="shared" si="30"/>
        <v>25.641025641025639</v>
      </c>
    </row>
    <row r="940" spans="1:9" ht="21.95" customHeight="1">
      <c r="A940" s="234" t="s">
        <v>13</v>
      </c>
      <c r="B940" s="329" t="s">
        <v>628</v>
      </c>
      <c r="C940" s="67" t="s">
        <v>186</v>
      </c>
      <c r="D940" s="66" t="s">
        <v>1</v>
      </c>
      <c r="E940" s="66" t="s">
        <v>13</v>
      </c>
      <c r="F940" s="66">
        <v>1.157</v>
      </c>
      <c r="G940" s="235">
        <f>VLOOKUP(B940,'[2]DUNG CU'!$B$3:$E$270,4,0)</f>
        <v>1755</v>
      </c>
      <c r="H940" s="236"/>
      <c r="I940" s="236">
        <f>F940*G940</f>
        <v>2030.5350000000001</v>
      </c>
    </row>
    <row r="941" spans="1:9" ht="21.95" customHeight="1">
      <c r="A941" s="234"/>
      <c r="B941" s="329"/>
      <c r="C941" s="239" t="s">
        <v>915</v>
      </c>
      <c r="D941" s="240"/>
      <c r="E941" s="240"/>
      <c r="F941" s="241">
        <v>0.1</v>
      </c>
      <c r="G941" s="235"/>
      <c r="H941" s="236"/>
      <c r="I941" s="236">
        <f>SUM(I909:I940)*F941</f>
        <v>16051.531064102564</v>
      </c>
    </row>
    <row r="942" spans="1:9" ht="21.95" customHeight="1">
      <c r="A942" s="234">
        <v>48</v>
      </c>
      <c r="B942" s="243" t="s">
        <v>1181</v>
      </c>
      <c r="C942" s="495" t="s">
        <v>271</v>
      </c>
      <c r="D942" s="495"/>
      <c r="E942" s="499" t="s">
        <v>272</v>
      </c>
      <c r="F942" s="500"/>
      <c r="G942" s="501"/>
      <c r="H942" s="236"/>
      <c r="I942" s="237">
        <f>I908</f>
        <v>176567</v>
      </c>
    </row>
    <row r="943" spans="1:9" ht="21.95" customHeight="1">
      <c r="A943" s="234">
        <v>49</v>
      </c>
      <c r="B943" s="243" t="s">
        <v>1182</v>
      </c>
      <c r="C943" s="495" t="s">
        <v>273</v>
      </c>
      <c r="D943" s="495"/>
      <c r="E943" s="494" t="s">
        <v>13</v>
      </c>
      <c r="F943" s="494"/>
      <c r="G943" s="235"/>
      <c r="H943" s="236"/>
      <c r="I943" s="237">
        <f>ROUND(SUM(I944:I975),0)</f>
        <v>176719</v>
      </c>
    </row>
    <row r="944" spans="1:9" ht="21.95" customHeight="1">
      <c r="A944" s="234" t="s">
        <v>13</v>
      </c>
      <c r="B944" s="329" t="s">
        <v>594</v>
      </c>
      <c r="C944" s="67" t="s">
        <v>159</v>
      </c>
      <c r="D944" s="66" t="s">
        <v>0</v>
      </c>
      <c r="E944" s="66">
        <v>6</v>
      </c>
      <c r="F944" s="66">
        <v>0.7</v>
      </c>
      <c r="G944" s="235">
        <f>VLOOKUP(B944,'[2]DUNG CU'!$B$3:$E$270,4,0)</f>
        <v>55000</v>
      </c>
      <c r="H944" s="236">
        <f t="shared" si="29"/>
        <v>352.56410256410254</v>
      </c>
      <c r="I944" s="236">
        <f t="shared" si="30"/>
        <v>246.79487179487177</v>
      </c>
    </row>
    <row r="945" spans="1:9" ht="21.95" customHeight="1">
      <c r="A945" s="234" t="s">
        <v>13</v>
      </c>
      <c r="B945" s="329" t="s">
        <v>640</v>
      </c>
      <c r="C945" s="67" t="s">
        <v>203</v>
      </c>
      <c r="D945" s="66" t="s">
        <v>0</v>
      </c>
      <c r="E945" s="66">
        <v>6</v>
      </c>
      <c r="F945" s="66">
        <v>0.7</v>
      </c>
      <c r="G945" s="235">
        <f>VLOOKUP(B945,'[2]DUNG CU'!$B$3:$E$270,4,0)</f>
        <v>70000</v>
      </c>
      <c r="H945" s="236">
        <f t="shared" si="29"/>
        <v>448.71794871794873</v>
      </c>
      <c r="I945" s="236">
        <f t="shared" si="30"/>
        <v>314.10256410256409</v>
      </c>
    </row>
    <row r="946" spans="1:9" ht="21.95" customHeight="1">
      <c r="A946" s="234" t="s">
        <v>13</v>
      </c>
      <c r="B946" s="329" t="s">
        <v>636</v>
      </c>
      <c r="C946" s="67" t="s">
        <v>195</v>
      </c>
      <c r="D946" s="66" t="s">
        <v>0</v>
      </c>
      <c r="E946" s="66">
        <v>6</v>
      </c>
      <c r="F946" s="66">
        <v>0.7</v>
      </c>
      <c r="G946" s="235">
        <f>VLOOKUP(B946,'[2]DUNG CU'!$B$3:$E$270,4,0)</f>
        <v>4600000</v>
      </c>
      <c r="H946" s="236">
        <f t="shared" si="29"/>
        <v>29487.179487179488</v>
      </c>
      <c r="I946" s="236">
        <f t="shared" si="30"/>
        <v>20641.025641025641</v>
      </c>
    </row>
    <row r="947" spans="1:9" ht="21.95" customHeight="1">
      <c r="A947" s="234"/>
      <c r="B947" s="329" t="s">
        <v>631</v>
      </c>
      <c r="C947" s="67" t="s">
        <v>189</v>
      </c>
      <c r="D947" s="66" t="s">
        <v>0</v>
      </c>
      <c r="E947" s="66">
        <v>1</v>
      </c>
      <c r="F947" s="66">
        <v>0.7</v>
      </c>
      <c r="G947" s="235">
        <f>VLOOKUP(B947,'[2]DUNG CU'!$B$3:$E$270,4,0)</f>
        <v>3000</v>
      </c>
      <c r="H947" s="236">
        <f t="shared" si="29"/>
        <v>115.38461538461539</v>
      </c>
      <c r="I947" s="236">
        <f t="shared" si="30"/>
        <v>80.769230769230759</v>
      </c>
    </row>
    <row r="948" spans="1:9" ht="21.95" customHeight="1">
      <c r="A948" s="234" t="s">
        <v>13</v>
      </c>
      <c r="B948" s="329" t="s">
        <v>574</v>
      </c>
      <c r="C948" s="67" t="s">
        <v>33</v>
      </c>
      <c r="D948" s="66" t="s">
        <v>0</v>
      </c>
      <c r="E948" s="66">
        <v>6</v>
      </c>
      <c r="F948" s="66">
        <v>0.7</v>
      </c>
      <c r="G948" s="235">
        <f>VLOOKUP(B948,'[2]DUNG CU'!$B$3:$E$270,4,0)</f>
        <v>110000</v>
      </c>
      <c r="H948" s="236">
        <f t="shared" si="29"/>
        <v>705.12820512820508</v>
      </c>
      <c r="I948" s="236">
        <f t="shared" si="30"/>
        <v>493.58974358974353</v>
      </c>
    </row>
    <row r="949" spans="1:9" ht="21.95" customHeight="1">
      <c r="A949" s="234" t="s">
        <v>13</v>
      </c>
      <c r="B949" s="329" t="s">
        <v>645</v>
      </c>
      <c r="C949" s="67" t="s">
        <v>210</v>
      </c>
      <c r="D949" s="66" t="s">
        <v>0</v>
      </c>
      <c r="E949" s="66">
        <v>6</v>
      </c>
      <c r="F949" s="66">
        <v>0.7</v>
      </c>
      <c r="G949" s="235">
        <f>VLOOKUP(B949,'[2]DUNG CU'!$B$3:$E$270,4,0)</f>
        <v>170000</v>
      </c>
      <c r="H949" s="236">
        <f t="shared" si="29"/>
        <v>1089.7435897435898</v>
      </c>
      <c r="I949" s="236">
        <f t="shared" si="30"/>
        <v>762.82051282051282</v>
      </c>
    </row>
    <row r="950" spans="1:9" ht="21.95" customHeight="1">
      <c r="A950" s="234" t="s">
        <v>13</v>
      </c>
      <c r="B950" s="329" t="s">
        <v>637</v>
      </c>
      <c r="C950" s="67" t="s">
        <v>198</v>
      </c>
      <c r="D950" s="66" t="s">
        <v>0</v>
      </c>
      <c r="E950" s="66">
        <v>6</v>
      </c>
      <c r="F950" s="66">
        <v>0.7</v>
      </c>
      <c r="G950" s="235">
        <f>VLOOKUP(B950,'[2]DUNG CU'!$B$3:$E$270,4,0)</f>
        <v>85000</v>
      </c>
      <c r="H950" s="236">
        <f t="shared" si="29"/>
        <v>544.87179487179492</v>
      </c>
      <c r="I950" s="236">
        <f t="shared" si="30"/>
        <v>381.41025641025641</v>
      </c>
    </row>
    <row r="951" spans="1:9" ht="21.95" customHeight="1">
      <c r="A951" s="234" t="s">
        <v>13</v>
      </c>
      <c r="B951" s="329" t="s">
        <v>639</v>
      </c>
      <c r="C951" s="67" t="s">
        <v>200</v>
      </c>
      <c r="D951" s="66" t="s">
        <v>0</v>
      </c>
      <c r="E951" s="66">
        <v>6</v>
      </c>
      <c r="F951" s="66">
        <v>0.7</v>
      </c>
      <c r="G951" s="235">
        <f>VLOOKUP(B951,'[2]DUNG CU'!$B$3:$E$270,4,0)</f>
        <v>150000</v>
      </c>
      <c r="H951" s="236">
        <f t="shared" si="29"/>
        <v>961.53846153846155</v>
      </c>
      <c r="I951" s="236">
        <f t="shared" si="30"/>
        <v>673.07692307692309</v>
      </c>
    </row>
    <row r="952" spans="1:9" ht="21.95" customHeight="1">
      <c r="A952" s="234" t="s">
        <v>13</v>
      </c>
      <c r="B952" s="329" t="s">
        <v>598</v>
      </c>
      <c r="C952" s="67" t="s">
        <v>197</v>
      </c>
      <c r="D952" s="66" t="s">
        <v>0</v>
      </c>
      <c r="E952" s="66">
        <v>6</v>
      </c>
      <c r="F952" s="66">
        <v>0.7</v>
      </c>
      <c r="G952" s="235">
        <f>VLOOKUP(B952,'[2]DUNG CU'!$B$3:$E$270,4,0)</f>
        <v>70000</v>
      </c>
      <c r="H952" s="236">
        <f t="shared" si="29"/>
        <v>448.71794871794873</v>
      </c>
      <c r="I952" s="236">
        <f t="shared" si="30"/>
        <v>314.10256410256409</v>
      </c>
    </row>
    <row r="953" spans="1:9" ht="21.95" customHeight="1">
      <c r="A953" s="234" t="s">
        <v>13</v>
      </c>
      <c r="B953" s="329" t="s">
        <v>635</v>
      </c>
      <c r="C953" s="67" t="s">
        <v>193</v>
      </c>
      <c r="D953" s="66" t="s">
        <v>0</v>
      </c>
      <c r="E953" s="66">
        <v>6</v>
      </c>
      <c r="F953" s="66">
        <v>0.7</v>
      </c>
      <c r="G953" s="235">
        <f>VLOOKUP(B953,'[2]DUNG CU'!$B$3:$E$270,4,0)</f>
        <v>15000</v>
      </c>
      <c r="H953" s="236">
        <f t="shared" si="29"/>
        <v>96.15384615384616</v>
      </c>
      <c r="I953" s="236">
        <f t="shared" si="30"/>
        <v>67.307692307692307</v>
      </c>
    </row>
    <row r="954" spans="1:9" ht="21.95" customHeight="1">
      <c r="A954" s="234" t="s">
        <v>13</v>
      </c>
      <c r="B954" s="329" t="s">
        <v>609</v>
      </c>
      <c r="C954" s="67" t="s">
        <v>165</v>
      </c>
      <c r="D954" s="66" t="s">
        <v>0</v>
      </c>
      <c r="E954" s="66">
        <v>6</v>
      </c>
      <c r="F954" s="66">
        <v>0.7</v>
      </c>
      <c r="G954" s="235">
        <f>VLOOKUP(B954,'[2]DUNG CU'!$B$3:$E$270,4,0)</f>
        <v>44000</v>
      </c>
      <c r="H954" s="236">
        <f t="shared" si="29"/>
        <v>282.05128205128204</v>
      </c>
      <c r="I954" s="236">
        <f t="shared" si="30"/>
        <v>197.43589743589743</v>
      </c>
    </row>
    <row r="955" spans="1:9" ht="21.95" customHeight="1">
      <c r="A955" s="234" t="s">
        <v>13</v>
      </c>
      <c r="B955" s="329" t="s">
        <v>603</v>
      </c>
      <c r="C955" s="67" t="s">
        <v>246</v>
      </c>
      <c r="D955" s="66" t="s">
        <v>0</v>
      </c>
      <c r="E955" s="66">
        <v>12</v>
      </c>
      <c r="F955" s="66">
        <v>0.7</v>
      </c>
      <c r="G955" s="235">
        <f>VLOOKUP(B955,'[2]DUNG CU'!$B$3:$E$270,4,0)</f>
        <v>22727270</v>
      </c>
      <c r="H955" s="236">
        <f t="shared" si="29"/>
        <v>72843.814102564109</v>
      </c>
      <c r="I955" s="236">
        <f t="shared" si="30"/>
        <v>50990.669871794875</v>
      </c>
    </row>
    <row r="956" spans="1:9" ht="21.95" customHeight="1">
      <c r="A956" s="234" t="s">
        <v>13</v>
      </c>
      <c r="B956" s="329" t="s">
        <v>666</v>
      </c>
      <c r="C956" s="67" t="s">
        <v>247</v>
      </c>
      <c r="D956" s="66" t="s">
        <v>0</v>
      </c>
      <c r="E956" s="66">
        <v>2</v>
      </c>
      <c r="F956" s="66">
        <v>0.6</v>
      </c>
      <c r="G956" s="235">
        <f>VLOOKUP(B956,'[2]DUNG CU'!$B$3:$E$270,4,0)</f>
        <v>1450000</v>
      </c>
      <c r="H956" s="236">
        <f t="shared" si="29"/>
        <v>27884.615384615383</v>
      </c>
      <c r="I956" s="236">
        <f t="shared" si="30"/>
        <v>16730.76923076923</v>
      </c>
    </row>
    <row r="957" spans="1:9" ht="21.95" customHeight="1">
      <c r="A957" s="234" t="s">
        <v>13</v>
      </c>
      <c r="B957" s="329" t="s">
        <v>613</v>
      </c>
      <c r="C957" s="67" t="s">
        <v>170</v>
      </c>
      <c r="D957" s="66" t="s">
        <v>0</v>
      </c>
      <c r="E957" s="66">
        <v>24</v>
      </c>
      <c r="F957" s="66">
        <v>0.7</v>
      </c>
      <c r="G957" s="235">
        <f>VLOOKUP(B957,'[2]DUNG CU'!$B$3:$E$270,4,0)</f>
        <v>15000000</v>
      </c>
      <c r="H957" s="236">
        <f t="shared" si="29"/>
        <v>24038.461538461539</v>
      </c>
      <c r="I957" s="236">
        <f t="shared" si="30"/>
        <v>16826.923076923078</v>
      </c>
    </row>
    <row r="958" spans="1:9" ht="21.95" customHeight="1">
      <c r="A958" s="234" t="s">
        <v>13</v>
      </c>
      <c r="B958" s="329" t="s">
        <v>614</v>
      </c>
      <c r="C958" s="67" t="s">
        <v>171</v>
      </c>
      <c r="D958" s="66" t="s">
        <v>0</v>
      </c>
      <c r="E958" s="66">
        <v>24</v>
      </c>
      <c r="F958" s="66">
        <v>0.7</v>
      </c>
      <c r="G958" s="235">
        <f>VLOOKUP(B958,'[2]DUNG CU'!$B$3:$E$270,4,0)</f>
        <v>4500000</v>
      </c>
      <c r="H958" s="236">
        <f t="shared" si="29"/>
        <v>7211.5384615384619</v>
      </c>
      <c r="I958" s="236">
        <f t="shared" si="30"/>
        <v>5048.0769230769229</v>
      </c>
    </row>
    <row r="959" spans="1:9" ht="21.95" customHeight="1">
      <c r="A959" s="234" t="s">
        <v>13</v>
      </c>
      <c r="B959" s="329" t="s">
        <v>667</v>
      </c>
      <c r="C959" s="67" t="s">
        <v>248</v>
      </c>
      <c r="D959" s="66" t="s">
        <v>0</v>
      </c>
      <c r="E959" s="66">
        <v>24</v>
      </c>
      <c r="F959" s="66">
        <v>0.7</v>
      </c>
      <c r="G959" s="235">
        <f>VLOOKUP(B959,'[2]DUNG CU'!$B$3:$E$270,4,0)</f>
        <v>14000000</v>
      </c>
      <c r="H959" s="236">
        <f t="shared" si="29"/>
        <v>22435.897435897437</v>
      </c>
      <c r="I959" s="236">
        <f t="shared" si="30"/>
        <v>15705.128205128205</v>
      </c>
    </row>
    <row r="960" spans="1:9" ht="21.95" customHeight="1">
      <c r="A960" s="234" t="s">
        <v>13</v>
      </c>
      <c r="B960" s="329" t="s">
        <v>615</v>
      </c>
      <c r="C960" s="67" t="s">
        <v>172</v>
      </c>
      <c r="D960" s="66" t="s">
        <v>0</v>
      </c>
      <c r="E960" s="66">
        <v>6</v>
      </c>
      <c r="F960" s="66">
        <v>0.7</v>
      </c>
      <c r="G960" s="235">
        <f>VLOOKUP(B960,'[2]DUNG CU'!$B$3:$E$270,4,0)</f>
        <v>340000</v>
      </c>
      <c r="H960" s="236">
        <f t="shared" si="29"/>
        <v>2179.4871794871797</v>
      </c>
      <c r="I960" s="236">
        <f t="shared" si="30"/>
        <v>1525.6410256410256</v>
      </c>
    </row>
    <row r="961" spans="1:9" ht="21.95" customHeight="1">
      <c r="A961" s="234" t="s">
        <v>13</v>
      </c>
      <c r="B961" s="329" t="s">
        <v>616</v>
      </c>
      <c r="C961" s="67" t="s">
        <v>173</v>
      </c>
      <c r="D961" s="66" t="s">
        <v>0</v>
      </c>
      <c r="E961" s="66">
        <v>6</v>
      </c>
      <c r="F961" s="66">
        <v>0.7</v>
      </c>
      <c r="G961" s="235">
        <f>VLOOKUP(B961,'[2]DUNG CU'!$B$3:$E$270,4,0)</f>
        <v>700000</v>
      </c>
      <c r="H961" s="236">
        <f t="shared" si="29"/>
        <v>4487.1794871794873</v>
      </c>
      <c r="I961" s="236">
        <f t="shared" si="30"/>
        <v>3141.0256410256411</v>
      </c>
    </row>
    <row r="962" spans="1:9" ht="21.95" customHeight="1">
      <c r="A962" s="234" t="s">
        <v>13</v>
      </c>
      <c r="B962" s="329" t="s">
        <v>662</v>
      </c>
      <c r="C962" s="67" t="s">
        <v>241</v>
      </c>
      <c r="D962" s="66" t="s">
        <v>0</v>
      </c>
      <c r="E962" s="66">
        <v>6</v>
      </c>
      <c r="F962" s="66">
        <v>0.7</v>
      </c>
      <c r="G962" s="235">
        <f>VLOOKUP(B962,'[2]DUNG CU'!$B$3:$E$270,4,0)</f>
        <v>150000</v>
      </c>
      <c r="H962" s="236">
        <f t="shared" si="29"/>
        <v>961.53846153846155</v>
      </c>
      <c r="I962" s="236">
        <f t="shared" si="30"/>
        <v>673.07692307692309</v>
      </c>
    </row>
    <row r="963" spans="1:9" ht="21.95" customHeight="1">
      <c r="A963" s="234" t="s">
        <v>13</v>
      </c>
      <c r="B963" s="329" t="s">
        <v>617</v>
      </c>
      <c r="C963" s="67" t="s">
        <v>174</v>
      </c>
      <c r="D963" s="66" t="s">
        <v>0</v>
      </c>
      <c r="E963" s="66">
        <v>12</v>
      </c>
      <c r="F963" s="66">
        <v>0.7</v>
      </c>
      <c r="G963" s="235">
        <f>VLOOKUP(B963,'[2]DUNG CU'!$B$3:$E$270,4,0)</f>
        <v>30000</v>
      </c>
      <c r="H963" s="236">
        <f t="shared" si="29"/>
        <v>96.15384615384616</v>
      </c>
      <c r="I963" s="236">
        <f t="shared" si="30"/>
        <v>67.307692307692307</v>
      </c>
    </row>
    <row r="964" spans="1:9" ht="21.95" customHeight="1">
      <c r="A964" s="234" t="s">
        <v>13</v>
      </c>
      <c r="B964" s="329" t="s">
        <v>618</v>
      </c>
      <c r="C964" s="67" t="s">
        <v>175</v>
      </c>
      <c r="D964" s="66" t="s">
        <v>176</v>
      </c>
      <c r="E964" s="66">
        <v>0.3</v>
      </c>
      <c r="F964" s="66">
        <v>0.2</v>
      </c>
      <c r="G964" s="235">
        <f>VLOOKUP(B964,'[2]DUNG CU'!$B$3:$E$270,4,0)</f>
        <v>400000</v>
      </c>
      <c r="H964" s="236">
        <f t="shared" si="29"/>
        <v>51282.051282051281</v>
      </c>
      <c r="I964" s="236">
        <f t="shared" si="30"/>
        <v>10256.410256410258</v>
      </c>
    </row>
    <row r="965" spans="1:9" ht="21.95" customHeight="1">
      <c r="A965" s="234" t="s">
        <v>13</v>
      </c>
      <c r="B965" s="329" t="s">
        <v>619</v>
      </c>
      <c r="C965" s="67" t="s">
        <v>177</v>
      </c>
      <c r="D965" s="66" t="s">
        <v>176</v>
      </c>
      <c r="E965" s="66">
        <v>0.3</v>
      </c>
      <c r="F965" s="66">
        <v>0.2</v>
      </c>
      <c r="G965" s="235">
        <f>VLOOKUP(B965,'[2]DUNG CU'!$B$3:$E$270,4,0)</f>
        <v>400000</v>
      </c>
      <c r="H965" s="236">
        <f t="shared" ref="H965:H1028" si="31">G965/(E965*26)</f>
        <v>51282.051282051281</v>
      </c>
      <c r="I965" s="236">
        <f t="shared" ref="I965:I1028" si="32">F965*H965</f>
        <v>10256.410256410258</v>
      </c>
    </row>
    <row r="966" spans="1:9" ht="21.95" customHeight="1">
      <c r="A966" s="234" t="s">
        <v>13</v>
      </c>
      <c r="B966" s="329" t="s">
        <v>620</v>
      </c>
      <c r="C966" s="67" t="s">
        <v>178</v>
      </c>
      <c r="D966" s="66" t="s">
        <v>0</v>
      </c>
      <c r="E966" s="66">
        <v>36</v>
      </c>
      <c r="F966" s="66">
        <v>0.16</v>
      </c>
      <c r="G966" s="235">
        <f>VLOOKUP(B966,'[2]DUNG CU'!$B$3:$E$270,4,0)</f>
        <v>500000</v>
      </c>
      <c r="H966" s="236">
        <f t="shared" si="31"/>
        <v>534.18803418803418</v>
      </c>
      <c r="I966" s="236">
        <f t="shared" si="32"/>
        <v>85.470085470085465</v>
      </c>
    </row>
    <row r="967" spans="1:9" ht="21.95" customHeight="1">
      <c r="A967" s="234" t="s">
        <v>13</v>
      </c>
      <c r="B967" s="329" t="s">
        <v>621</v>
      </c>
      <c r="C967" s="67" t="s">
        <v>179</v>
      </c>
      <c r="D967" s="66" t="s">
        <v>0</v>
      </c>
      <c r="E967" s="66">
        <v>36</v>
      </c>
      <c r="F967" s="66">
        <v>0.16</v>
      </c>
      <c r="G967" s="235">
        <f>VLOOKUP(B967,'[2]DUNG CU'!$B$3:$E$270,4,0)</f>
        <v>250000</v>
      </c>
      <c r="H967" s="236">
        <f t="shared" si="31"/>
        <v>267.09401709401709</v>
      </c>
      <c r="I967" s="236">
        <f t="shared" si="32"/>
        <v>42.735042735042732</v>
      </c>
    </row>
    <row r="968" spans="1:9" ht="21.95" customHeight="1">
      <c r="A968" s="234" t="s">
        <v>13</v>
      </c>
      <c r="B968" s="329" t="s">
        <v>622</v>
      </c>
      <c r="C968" s="67" t="s">
        <v>180</v>
      </c>
      <c r="D968" s="66" t="s">
        <v>0</v>
      </c>
      <c r="E968" s="66">
        <v>60</v>
      </c>
      <c r="F968" s="66">
        <v>8.0000000000000002E-3</v>
      </c>
      <c r="G968" s="235">
        <f>VLOOKUP(B968,'[2]DUNG CU'!$B$3:$E$270,4,0)</f>
        <v>3000000</v>
      </c>
      <c r="H968" s="236">
        <f t="shared" si="31"/>
        <v>1923.0769230769231</v>
      </c>
      <c r="I968" s="236">
        <f t="shared" si="32"/>
        <v>15.384615384615385</v>
      </c>
    </row>
    <row r="969" spans="1:9" ht="21.95" customHeight="1">
      <c r="A969" s="234" t="s">
        <v>13</v>
      </c>
      <c r="B969" s="329" t="s">
        <v>623</v>
      </c>
      <c r="C969" s="67" t="s">
        <v>181</v>
      </c>
      <c r="D969" s="66" t="s">
        <v>0</v>
      </c>
      <c r="E969" s="66">
        <v>36</v>
      </c>
      <c r="F969" s="66">
        <v>0.06</v>
      </c>
      <c r="G969" s="235">
        <f>VLOOKUP(B969,'[2]DUNG CU'!$B$3:$E$270,4,0)</f>
        <v>1500000</v>
      </c>
      <c r="H969" s="236">
        <f t="shared" si="31"/>
        <v>1602.5641025641025</v>
      </c>
      <c r="I969" s="236">
        <f t="shared" si="32"/>
        <v>96.153846153846146</v>
      </c>
    </row>
    <row r="970" spans="1:9" ht="21.95" customHeight="1">
      <c r="A970" s="234" t="s">
        <v>13</v>
      </c>
      <c r="B970" s="329" t="s">
        <v>624</v>
      </c>
      <c r="C970" s="67" t="s">
        <v>182</v>
      </c>
      <c r="D970" s="66" t="s">
        <v>2</v>
      </c>
      <c r="E970" s="66">
        <v>24</v>
      </c>
      <c r="F970" s="66">
        <v>0.7</v>
      </c>
      <c r="G970" s="235">
        <f>VLOOKUP(B970,'[2]DUNG CU'!$B$3:$E$270,4,0)</f>
        <v>40000</v>
      </c>
      <c r="H970" s="236">
        <f t="shared" si="31"/>
        <v>64.102564102564102</v>
      </c>
      <c r="I970" s="236">
        <f t="shared" si="32"/>
        <v>44.871794871794869</v>
      </c>
    </row>
    <row r="971" spans="1:9" ht="21.95" customHeight="1">
      <c r="A971" s="234" t="s">
        <v>13</v>
      </c>
      <c r="B971" s="329" t="s">
        <v>625</v>
      </c>
      <c r="C971" s="67" t="s">
        <v>183</v>
      </c>
      <c r="D971" s="66" t="s">
        <v>0</v>
      </c>
      <c r="E971" s="66">
        <v>72</v>
      </c>
      <c r="F971" s="66">
        <v>0.7</v>
      </c>
      <c r="G971" s="235">
        <f>VLOOKUP(B971,'[2]DUNG CU'!$B$3:$E$270,4,0)</f>
        <v>3800000</v>
      </c>
      <c r="H971" s="236">
        <f t="shared" si="31"/>
        <v>2029.91452991453</v>
      </c>
      <c r="I971" s="236">
        <f t="shared" si="32"/>
        <v>1420.9401709401709</v>
      </c>
    </row>
    <row r="972" spans="1:9" ht="21.95" customHeight="1">
      <c r="A972" s="234" t="s">
        <v>13</v>
      </c>
      <c r="B972" s="329" t="s">
        <v>626</v>
      </c>
      <c r="C972" s="67" t="s">
        <v>184</v>
      </c>
      <c r="D972" s="66" t="s">
        <v>0</v>
      </c>
      <c r="E972" s="66">
        <v>72</v>
      </c>
      <c r="F972" s="66">
        <v>0.7</v>
      </c>
      <c r="G972" s="235">
        <f>VLOOKUP(B972,'[2]DUNG CU'!$B$3:$E$270,4,0)</f>
        <v>2850000</v>
      </c>
      <c r="H972" s="236">
        <f t="shared" si="31"/>
        <v>1522.4358974358975</v>
      </c>
      <c r="I972" s="236">
        <f t="shared" si="32"/>
        <v>1065.7051282051282</v>
      </c>
    </row>
    <row r="973" spans="1:9" ht="21.95" customHeight="1">
      <c r="A973" s="234" t="s">
        <v>13</v>
      </c>
      <c r="B973" s="329" t="s">
        <v>627</v>
      </c>
      <c r="C973" s="67" t="s">
        <v>185</v>
      </c>
      <c r="D973" s="66" t="s">
        <v>0</v>
      </c>
      <c r="E973" s="66">
        <v>72</v>
      </c>
      <c r="F973" s="66">
        <v>0.7</v>
      </c>
      <c r="G973" s="235">
        <f>VLOOKUP(B973,'[2]DUNG CU'!$B$3:$E$270,4,0)</f>
        <v>80000</v>
      </c>
      <c r="H973" s="236">
        <f t="shared" si="31"/>
        <v>42.735042735042732</v>
      </c>
      <c r="I973" s="236">
        <f t="shared" si="32"/>
        <v>29.914529914529911</v>
      </c>
    </row>
    <row r="974" spans="1:9" ht="21.95" customHeight="1">
      <c r="A974" s="234" t="s">
        <v>13</v>
      </c>
      <c r="B974" s="329" t="s">
        <v>628</v>
      </c>
      <c r="C974" s="67" t="s">
        <v>186</v>
      </c>
      <c r="D974" s="66" t="s">
        <v>1</v>
      </c>
      <c r="E974" s="66" t="s">
        <v>13</v>
      </c>
      <c r="F974" s="66">
        <v>1.401</v>
      </c>
      <c r="G974" s="235">
        <f>VLOOKUP(B974,'[2]DUNG CU'!$B$3:$E$270,4,0)</f>
        <v>1755</v>
      </c>
      <c r="H974" s="236"/>
      <c r="I974" s="236">
        <f>F974*G974</f>
        <v>2458.7550000000001</v>
      </c>
    </row>
    <row r="975" spans="1:9" ht="21.95" customHeight="1">
      <c r="A975" s="234"/>
      <c r="B975" s="329"/>
      <c r="C975" s="239" t="s">
        <v>915</v>
      </c>
      <c r="D975" s="240"/>
      <c r="E975" s="240"/>
      <c r="F975" s="241">
        <v>0.1</v>
      </c>
      <c r="G975" s="235"/>
      <c r="H975" s="236"/>
      <c r="I975" s="236">
        <f>SUM(I944:I974)*F975</f>
        <v>16065.38052136752</v>
      </c>
    </row>
    <row r="976" spans="1:9" ht="21.95" customHeight="1">
      <c r="A976" s="234">
        <v>50</v>
      </c>
      <c r="B976" s="243" t="s">
        <v>1183</v>
      </c>
      <c r="C976" s="495" t="s">
        <v>249</v>
      </c>
      <c r="D976" s="495"/>
      <c r="E976" s="499" t="s">
        <v>274</v>
      </c>
      <c r="F976" s="500"/>
      <c r="G976" s="501"/>
      <c r="H976" s="236"/>
      <c r="I976" s="237">
        <f>I943</f>
        <v>176719</v>
      </c>
    </row>
    <row r="977" spans="1:9" ht="21.95" customHeight="1">
      <c r="A977" s="234">
        <v>51</v>
      </c>
      <c r="B977" s="243" t="s">
        <v>1184</v>
      </c>
      <c r="C977" s="495" t="s">
        <v>251</v>
      </c>
      <c r="D977" s="495"/>
      <c r="E977" s="494" t="s">
        <v>13</v>
      </c>
      <c r="F977" s="494"/>
      <c r="G977" s="235"/>
      <c r="H977" s="236"/>
      <c r="I977" s="237">
        <f>ROUND(SUM(I978:I1009),0)</f>
        <v>100275</v>
      </c>
    </row>
    <row r="978" spans="1:9" ht="21.95" customHeight="1">
      <c r="A978" s="234" t="s">
        <v>13</v>
      </c>
      <c r="B978" s="329" t="s">
        <v>594</v>
      </c>
      <c r="C978" s="67" t="s">
        <v>159</v>
      </c>
      <c r="D978" s="66" t="s">
        <v>0</v>
      </c>
      <c r="E978" s="66">
        <v>6</v>
      </c>
      <c r="F978" s="66">
        <v>0.5</v>
      </c>
      <c r="G978" s="235">
        <f>VLOOKUP(B978,'[2]DUNG CU'!$B$3:$E$270,4,0)</f>
        <v>55000</v>
      </c>
      <c r="H978" s="236">
        <f t="shared" si="31"/>
        <v>352.56410256410254</v>
      </c>
      <c r="I978" s="236">
        <f t="shared" si="32"/>
        <v>176.28205128205127</v>
      </c>
    </row>
    <row r="979" spans="1:9" ht="21.95" customHeight="1">
      <c r="A979" s="234" t="s">
        <v>13</v>
      </c>
      <c r="B979" s="329" t="s">
        <v>640</v>
      </c>
      <c r="C979" s="67" t="s">
        <v>203</v>
      </c>
      <c r="D979" s="66" t="s">
        <v>0</v>
      </c>
      <c r="E979" s="66">
        <v>6</v>
      </c>
      <c r="F979" s="66">
        <v>0.5</v>
      </c>
      <c r="G979" s="235">
        <f>VLOOKUP(B979,'[2]DUNG CU'!$B$3:$E$270,4,0)</f>
        <v>70000</v>
      </c>
      <c r="H979" s="236">
        <f t="shared" si="31"/>
        <v>448.71794871794873</v>
      </c>
      <c r="I979" s="236">
        <f t="shared" si="32"/>
        <v>224.35897435897436</v>
      </c>
    </row>
    <row r="980" spans="1:9" ht="21.95" customHeight="1">
      <c r="A980" s="234" t="s">
        <v>13</v>
      </c>
      <c r="B980" s="329" t="s">
        <v>636</v>
      </c>
      <c r="C980" s="67" t="s">
        <v>195</v>
      </c>
      <c r="D980" s="66" t="s">
        <v>0</v>
      </c>
      <c r="E980" s="66">
        <v>6</v>
      </c>
      <c r="F980" s="66">
        <v>0.5</v>
      </c>
      <c r="G980" s="235">
        <f>VLOOKUP(B980,'[2]DUNG CU'!$B$3:$E$270,4,0)</f>
        <v>4600000</v>
      </c>
      <c r="H980" s="236">
        <f t="shared" si="31"/>
        <v>29487.179487179488</v>
      </c>
      <c r="I980" s="236">
        <f t="shared" si="32"/>
        <v>14743.589743589744</v>
      </c>
    </row>
    <row r="981" spans="1:9" ht="21.95" customHeight="1">
      <c r="A981" s="234" t="s">
        <v>13</v>
      </c>
      <c r="B981" s="329" t="s">
        <v>631</v>
      </c>
      <c r="C981" s="67" t="s">
        <v>189</v>
      </c>
      <c r="D981" s="66" t="s">
        <v>0</v>
      </c>
      <c r="E981" s="66">
        <v>1</v>
      </c>
      <c r="F981" s="66">
        <v>0.5</v>
      </c>
      <c r="G981" s="235">
        <f>VLOOKUP(B981,'[2]DUNG CU'!$B$3:$E$270,4,0)</f>
        <v>3000</v>
      </c>
      <c r="H981" s="236">
        <f t="shared" si="31"/>
        <v>115.38461538461539</v>
      </c>
      <c r="I981" s="236">
        <f t="shared" si="32"/>
        <v>57.692307692307693</v>
      </c>
    </row>
    <row r="982" spans="1:9" ht="21.95" customHeight="1">
      <c r="A982" s="234" t="s">
        <v>13</v>
      </c>
      <c r="B982" s="329" t="s">
        <v>574</v>
      </c>
      <c r="C982" s="67" t="s">
        <v>33</v>
      </c>
      <c r="D982" s="66" t="s">
        <v>0</v>
      </c>
      <c r="E982" s="66">
        <v>6</v>
      </c>
      <c r="F982" s="66">
        <v>0.5</v>
      </c>
      <c r="G982" s="235">
        <f>VLOOKUP(B982,'[2]DUNG CU'!$B$3:$E$270,4,0)</f>
        <v>110000</v>
      </c>
      <c r="H982" s="236">
        <f t="shared" si="31"/>
        <v>705.12820512820508</v>
      </c>
      <c r="I982" s="236">
        <f t="shared" si="32"/>
        <v>352.56410256410254</v>
      </c>
    </row>
    <row r="983" spans="1:9" ht="21.95" customHeight="1">
      <c r="A983" s="234" t="s">
        <v>13</v>
      </c>
      <c r="B983" s="329" t="s">
        <v>645</v>
      </c>
      <c r="C983" s="67" t="s">
        <v>210</v>
      </c>
      <c r="D983" s="66" t="s">
        <v>0</v>
      </c>
      <c r="E983" s="66">
        <v>6</v>
      </c>
      <c r="F983" s="66">
        <v>0.5</v>
      </c>
      <c r="G983" s="235">
        <f>VLOOKUP(B983,'[2]DUNG CU'!$B$3:$E$270,4,0)</f>
        <v>170000</v>
      </c>
      <c r="H983" s="236">
        <f t="shared" si="31"/>
        <v>1089.7435897435898</v>
      </c>
      <c r="I983" s="236">
        <f t="shared" si="32"/>
        <v>544.87179487179492</v>
      </c>
    </row>
    <row r="984" spans="1:9" ht="21.95" customHeight="1">
      <c r="A984" s="234"/>
      <c r="B984" s="329" t="s">
        <v>637</v>
      </c>
      <c r="C984" s="67" t="s">
        <v>198</v>
      </c>
      <c r="D984" s="66" t="s">
        <v>0</v>
      </c>
      <c r="E984" s="66">
        <v>6</v>
      </c>
      <c r="F984" s="66">
        <v>0.5</v>
      </c>
      <c r="G984" s="235">
        <f>VLOOKUP(B984,'[2]DUNG CU'!$B$3:$E$270,4,0)</f>
        <v>85000</v>
      </c>
      <c r="H984" s="236">
        <f t="shared" si="31"/>
        <v>544.87179487179492</v>
      </c>
      <c r="I984" s="236">
        <f t="shared" si="32"/>
        <v>272.43589743589746</v>
      </c>
    </row>
    <row r="985" spans="1:9" ht="21.95" customHeight="1">
      <c r="A985" s="234" t="s">
        <v>13</v>
      </c>
      <c r="B985" s="329" t="s">
        <v>639</v>
      </c>
      <c r="C985" s="67" t="s">
        <v>200</v>
      </c>
      <c r="D985" s="66" t="s">
        <v>0</v>
      </c>
      <c r="E985" s="66">
        <v>6</v>
      </c>
      <c r="F985" s="66">
        <v>0.5</v>
      </c>
      <c r="G985" s="235">
        <f>VLOOKUP(B985,'[2]DUNG CU'!$B$3:$E$270,4,0)</f>
        <v>150000</v>
      </c>
      <c r="H985" s="236">
        <f t="shared" si="31"/>
        <v>961.53846153846155</v>
      </c>
      <c r="I985" s="236">
        <f t="shared" si="32"/>
        <v>480.76923076923077</v>
      </c>
    </row>
    <row r="986" spans="1:9" ht="21.95" customHeight="1">
      <c r="A986" s="234" t="s">
        <v>13</v>
      </c>
      <c r="B986" s="329" t="s">
        <v>598</v>
      </c>
      <c r="C986" s="67" t="s">
        <v>197</v>
      </c>
      <c r="D986" s="66" t="s">
        <v>0</v>
      </c>
      <c r="E986" s="66">
        <v>6</v>
      </c>
      <c r="F986" s="66">
        <v>0.5</v>
      </c>
      <c r="G986" s="235">
        <f>VLOOKUP(B986,'[2]DUNG CU'!$B$3:$E$270,4,0)</f>
        <v>70000</v>
      </c>
      <c r="H986" s="236">
        <f t="shared" si="31"/>
        <v>448.71794871794873</v>
      </c>
      <c r="I986" s="236">
        <f t="shared" si="32"/>
        <v>224.35897435897436</v>
      </c>
    </row>
    <row r="987" spans="1:9" ht="21.95" customHeight="1">
      <c r="A987" s="234" t="s">
        <v>13</v>
      </c>
      <c r="B987" s="329" t="s">
        <v>635</v>
      </c>
      <c r="C987" s="67" t="s">
        <v>193</v>
      </c>
      <c r="D987" s="66" t="s">
        <v>0</v>
      </c>
      <c r="E987" s="66">
        <v>6</v>
      </c>
      <c r="F987" s="66">
        <v>0.5</v>
      </c>
      <c r="G987" s="235">
        <f>VLOOKUP(B987,'[2]DUNG CU'!$B$3:$E$270,4,0)</f>
        <v>15000</v>
      </c>
      <c r="H987" s="236">
        <f t="shared" si="31"/>
        <v>96.15384615384616</v>
      </c>
      <c r="I987" s="236">
        <f t="shared" si="32"/>
        <v>48.07692307692308</v>
      </c>
    </row>
    <row r="988" spans="1:9" ht="21.95" customHeight="1">
      <c r="A988" s="234" t="s">
        <v>13</v>
      </c>
      <c r="B988" s="329" t="s">
        <v>609</v>
      </c>
      <c r="C988" s="67" t="s">
        <v>165</v>
      </c>
      <c r="D988" s="66" t="s">
        <v>0</v>
      </c>
      <c r="E988" s="66">
        <v>6</v>
      </c>
      <c r="F988" s="66">
        <v>0.5</v>
      </c>
      <c r="G988" s="235">
        <f>VLOOKUP(B988,'[2]DUNG CU'!$B$3:$E$270,4,0)</f>
        <v>44000</v>
      </c>
      <c r="H988" s="236">
        <f t="shared" si="31"/>
        <v>282.05128205128204</v>
      </c>
      <c r="I988" s="236">
        <f t="shared" si="32"/>
        <v>141.02564102564102</v>
      </c>
    </row>
    <row r="989" spans="1:9" ht="21.95" customHeight="1">
      <c r="A989" s="234" t="s">
        <v>13</v>
      </c>
      <c r="B989" s="329" t="s">
        <v>613</v>
      </c>
      <c r="C989" s="67" t="s">
        <v>170</v>
      </c>
      <c r="D989" s="66" t="s">
        <v>0</v>
      </c>
      <c r="E989" s="66">
        <v>24</v>
      </c>
      <c r="F989" s="66">
        <v>0.5</v>
      </c>
      <c r="G989" s="235">
        <f>VLOOKUP(B989,'[2]DUNG CU'!$B$3:$E$270,4,0)</f>
        <v>15000000</v>
      </c>
      <c r="H989" s="236">
        <f t="shared" si="31"/>
        <v>24038.461538461539</v>
      </c>
      <c r="I989" s="236">
        <f t="shared" si="32"/>
        <v>12019.23076923077</v>
      </c>
    </row>
    <row r="990" spans="1:9" ht="21.95" customHeight="1">
      <c r="A990" s="234" t="s">
        <v>13</v>
      </c>
      <c r="B990" s="329" t="s">
        <v>614</v>
      </c>
      <c r="C990" s="67" t="s">
        <v>171</v>
      </c>
      <c r="D990" s="66" t="s">
        <v>0</v>
      </c>
      <c r="E990" s="66">
        <v>24</v>
      </c>
      <c r="F990" s="66">
        <v>0.5</v>
      </c>
      <c r="G990" s="235">
        <f>VLOOKUP(B990,'[2]DUNG CU'!$B$3:$E$270,4,0)</f>
        <v>4500000</v>
      </c>
      <c r="H990" s="236">
        <f t="shared" si="31"/>
        <v>7211.5384615384619</v>
      </c>
      <c r="I990" s="236">
        <f t="shared" si="32"/>
        <v>3605.7692307692309</v>
      </c>
    </row>
    <row r="991" spans="1:9" ht="21.95" customHeight="1">
      <c r="A991" s="234" t="s">
        <v>13</v>
      </c>
      <c r="B991" s="329" t="s">
        <v>663</v>
      </c>
      <c r="C991" s="67" t="s">
        <v>240</v>
      </c>
      <c r="D991" s="66" t="s">
        <v>0</v>
      </c>
      <c r="E991" s="66">
        <v>24</v>
      </c>
      <c r="F991" s="66">
        <v>0.5</v>
      </c>
      <c r="G991" s="235">
        <f>VLOOKUP(B991,'[2]DUNG CU'!$B$3:$E$270,4,0)</f>
        <v>19000000</v>
      </c>
      <c r="H991" s="236">
        <f t="shared" si="31"/>
        <v>30448.717948717949</v>
      </c>
      <c r="I991" s="236">
        <f t="shared" si="32"/>
        <v>15224.358974358975</v>
      </c>
    </row>
    <row r="992" spans="1:9" ht="21.95" customHeight="1">
      <c r="A992" s="234" t="s">
        <v>13</v>
      </c>
      <c r="B992" s="329" t="s">
        <v>615</v>
      </c>
      <c r="C992" s="67" t="s">
        <v>172</v>
      </c>
      <c r="D992" s="66" t="s">
        <v>0</v>
      </c>
      <c r="E992" s="66">
        <v>6</v>
      </c>
      <c r="F992" s="66">
        <v>0.5</v>
      </c>
      <c r="G992" s="235">
        <f>VLOOKUP(B992,'[2]DUNG CU'!$B$3:$E$270,4,0)</f>
        <v>340000</v>
      </c>
      <c r="H992" s="236">
        <f t="shared" si="31"/>
        <v>2179.4871794871797</v>
      </c>
      <c r="I992" s="236">
        <f t="shared" si="32"/>
        <v>1089.7435897435898</v>
      </c>
    </row>
    <row r="993" spans="1:9" ht="21.95" customHeight="1">
      <c r="A993" s="234" t="s">
        <v>13</v>
      </c>
      <c r="B993" s="329" t="s">
        <v>664</v>
      </c>
      <c r="C993" s="67" t="s">
        <v>242</v>
      </c>
      <c r="D993" s="66" t="s">
        <v>0</v>
      </c>
      <c r="E993" s="66">
        <v>6</v>
      </c>
      <c r="F993" s="66">
        <v>0.6</v>
      </c>
      <c r="G993" s="235">
        <f>VLOOKUP(B993,'[2]DUNG CU'!$B$3:$E$270,4,0)</f>
        <v>700000</v>
      </c>
      <c r="H993" s="236">
        <f t="shared" si="31"/>
        <v>4487.1794871794873</v>
      </c>
      <c r="I993" s="236">
        <f t="shared" si="32"/>
        <v>2692.3076923076924</v>
      </c>
    </row>
    <row r="994" spans="1:9" ht="21.95" customHeight="1">
      <c r="A994" s="234" t="s">
        <v>13</v>
      </c>
      <c r="B994" s="329" t="s">
        <v>665</v>
      </c>
      <c r="C994" s="67" t="s">
        <v>243</v>
      </c>
      <c r="D994" s="66" t="s">
        <v>0</v>
      </c>
      <c r="E994" s="66">
        <v>6</v>
      </c>
      <c r="F994" s="66">
        <v>1.6</v>
      </c>
      <c r="G994" s="235">
        <f>VLOOKUP(B994,'[2]DUNG CU'!$B$3:$E$270,4,0)</f>
        <v>1250000</v>
      </c>
      <c r="H994" s="236">
        <f t="shared" si="31"/>
        <v>8012.8205128205127</v>
      </c>
      <c r="I994" s="236">
        <f t="shared" si="32"/>
        <v>12820.51282051282</v>
      </c>
    </row>
    <row r="995" spans="1:9" ht="21.95" customHeight="1">
      <c r="A995" s="234" t="s">
        <v>13</v>
      </c>
      <c r="B995" s="329" t="s">
        <v>616</v>
      </c>
      <c r="C995" s="67" t="s">
        <v>173</v>
      </c>
      <c r="D995" s="66" t="s">
        <v>0</v>
      </c>
      <c r="E995" s="66">
        <v>6</v>
      </c>
      <c r="F995" s="66">
        <v>0.5</v>
      </c>
      <c r="G995" s="235">
        <f>VLOOKUP(B995,'[2]DUNG CU'!$B$3:$E$270,4,0)</f>
        <v>700000</v>
      </c>
      <c r="H995" s="236">
        <f t="shared" si="31"/>
        <v>4487.1794871794873</v>
      </c>
      <c r="I995" s="236">
        <f t="shared" si="32"/>
        <v>2243.5897435897436</v>
      </c>
    </row>
    <row r="996" spans="1:9" ht="21.95" customHeight="1">
      <c r="A996" s="234" t="s">
        <v>13</v>
      </c>
      <c r="B996" s="329" t="s">
        <v>662</v>
      </c>
      <c r="C996" s="67" t="s">
        <v>241</v>
      </c>
      <c r="D996" s="66" t="s">
        <v>0</v>
      </c>
      <c r="E996" s="66">
        <v>6</v>
      </c>
      <c r="F996" s="66">
        <v>0.5</v>
      </c>
      <c r="G996" s="235">
        <f>VLOOKUP(B996,'[2]DUNG CU'!$B$3:$E$270,4,0)</f>
        <v>150000</v>
      </c>
      <c r="H996" s="236">
        <f t="shared" si="31"/>
        <v>961.53846153846155</v>
      </c>
      <c r="I996" s="236">
        <f t="shared" si="32"/>
        <v>480.76923076923077</v>
      </c>
    </row>
    <row r="997" spans="1:9" ht="21.95" customHeight="1">
      <c r="A997" s="234" t="s">
        <v>13</v>
      </c>
      <c r="B997" s="329" t="s">
        <v>617</v>
      </c>
      <c r="C997" s="67" t="s">
        <v>174</v>
      </c>
      <c r="D997" s="66" t="s">
        <v>0</v>
      </c>
      <c r="E997" s="66">
        <v>12</v>
      </c>
      <c r="F997" s="66">
        <v>0.5</v>
      </c>
      <c r="G997" s="235">
        <f>VLOOKUP(B997,'[2]DUNG CU'!$B$3:$E$270,4,0)</f>
        <v>30000</v>
      </c>
      <c r="H997" s="236">
        <f t="shared" si="31"/>
        <v>96.15384615384616</v>
      </c>
      <c r="I997" s="236">
        <f t="shared" si="32"/>
        <v>48.07692307692308</v>
      </c>
    </row>
    <row r="998" spans="1:9" ht="21.95" customHeight="1">
      <c r="A998" s="234" t="s">
        <v>13</v>
      </c>
      <c r="B998" s="329" t="s">
        <v>618</v>
      </c>
      <c r="C998" s="67" t="s">
        <v>175</v>
      </c>
      <c r="D998" s="66" t="s">
        <v>176</v>
      </c>
      <c r="E998" s="66">
        <v>0.3</v>
      </c>
      <c r="F998" s="66">
        <v>0.2</v>
      </c>
      <c r="G998" s="235">
        <f>VLOOKUP(B998,'[2]DUNG CU'!$B$3:$E$270,4,0)</f>
        <v>400000</v>
      </c>
      <c r="H998" s="236">
        <f t="shared" si="31"/>
        <v>51282.051282051281</v>
      </c>
      <c r="I998" s="236">
        <f t="shared" si="32"/>
        <v>10256.410256410258</v>
      </c>
    </row>
    <row r="999" spans="1:9" ht="21.95" customHeight="1">
      <c r="A999" s="234" t="s">
        <v>13</v>
      </c>
      <c r="B999" s="329" t="s">
        <v>619</v>
      </c>
      <c r="C999" s="67" t="s">
        <v>177</v>
      </c>
      <c r="D999" s="66" t="s">
        <v>176</v>
      </c>
      <c r="E999" s="66">
        <v>0.3</v>
      </c>
      <c r="F999" s="66">
        <v>0.2</v>
      </c>
      <c r="G999" s="235">
        <f>VLOOKUP(B999,'[2]DUNG CU'!$B$3:$E$270,4,0)</f>
        <v>400000</v>
      </c>
      <c r="H999" s="236">
        <f t="shared" si="31"/>
        <v>51282.051282051281</v>
      </c>
      <c r="I999" s="236">
        <f t="shared" si="32"/>
        <v>10256.410256410258</v>
      </c>
    </row>
    <row r="1000" spans="1:9" ht="21.95" customHeight="1">
      <c r="A1000" s="234" t="s">
        <v>13</v>
      </c>
      <c r="B1000" s="329" t="s">
        <v>620</v>
      </c>
      <c r="C1000" s="67" t="s">
        <v>178</v>
      </c>
      <c r="D1000" s="66" t="s">
        <v>0</v>
      </c>
      <c r="E1000" s="66">
        <v>36</v>
      </c>
      <c r="F1000" s="66">
        <v>0.107</v>
      </c>
      <c r="G1000" s="235">
        <f>VLOOKUP(B1000,'[2]DUNG CU'!$B$3:$E$270,4,0)</f>
        <v>500000</v>
      </c>
      <c r="H1000" s="236">
        <f t="shared" si="31"/>
        <v>534.18803418803418</v>
      </c>
      <c r="I1000" s="236">
        <f t="shared" si="32"/>
        <v>57.158119658119659</v>
      </c>
    </row>
    <row r="1001" spans="1:9" ht="21.95" customHeight="1">
      <c r="A1001" s="234" t="s">
        <v>13</v>
      </c>
      <c r="B1001" s="329" t="s">
        <v>621</v>
      </c>
      <c r="C1001" s="67" t="s">
        <v>179</v>
      </c>
      <c r="D1001" s="66" t="s">
        <v>0</v>
      </c>
      <c r="E1001" s="66">
        <v>36</v>
      </c>
      <c r="F1001" s="66">
        <v>0.107</v>
      </c>
      <c r="G1001" s="235">
        <f>VLOOKUP(B1001,'[2]DUNG CU'!$B$3:$E$270,4,0)</f>
        <v>250000</v>
      </c>
      <c r="H1001" s="236">
        <f t="shared" si="31"/>
        <v>267.09401709401709</v>
      </c>
      <c r="I1001" s="236">
        <f t="shared" si="32"/>
        <v>28.57905982905983</v>
      </c>
    </row>
    <row r="1002" spans="1:9" ht="21.95" customHeight="1">
      <c r="A1002" s="234" t="s">
        <v>13</v>
      </c>
      <c r="B1002" s="329" t="s">
        <v>622</v>
      </c>
      <c r="C1002" s="67" t="s">
        <v>180</v>
      </c>
      <c r="D1002" s="66" t="s">
        <v>0</v>
      </c>
      <c r="E1002" s="66">
        <v>60</v>
      </c>
      <c r="F1002" s="66">
        <v>5.0000000000000001E-3</v>
      </c>
      <c r="G1002" s="235">
        <f>VLOOKUP(B1002,'[2]DUNG CU'!$B$3:$E$270,4,0)</f>
        <v>3000000</v>
      </c>
      <c r="H1002" s="236">
        <f t="shared" si="31"/>
        <v>1923.0769230769231</v>
      </c>
      <c r="I1002" s="236">
        <f t="shared" si="32"/>
        <v>9.615384615384615</v>
      </c>
    </row>
    <row r="1003" spans="1:9" ht="21.95" customHeight="1">
      <c r="A1003" s="234" t="s">
        <v>13</v>
      </c>
      <c r="B1003" s="329" t="s">
        <v>623</v>
      </c>
      <c r="C1003" s="67" t="s">
        <v>181</v>
      </c>
      <c r="D1003" s="66" t="s">
        <v>0</v>
      </c>
      <c r="E1003" s="66">
        <v>36</v>
      </c>
      <c r="F1003" s="66">
        <v>0.04</v>
      </c>
      <c r="G1003" s="235">
        <f>VLOOKUP(B1003,'[2]DUNG CU'!$B$3:$E$270,4,0)</f>
        <v>1500000</v>
      </c>
      <c r="H1003" s="236">
        <f t="shared" si="31"/>
        <v>1602.5641025641025</v>
      </c>
      <c r="I1003" s="236">
        <f t="shared" si="32"/>
        <v>64.102564102564102</v>
      </c>
    </row>
    <row r="1004" spans="1:9" ht="21.95" customHeight="1">
      <c r="A1004" s="234" t="s">
        <v>13</v>
      </c>
      <c r="B1004" s="329" t="s">
        <v>624</v>
      </c>
      <c r="C1004" s="67" t="s">
        <v>182</v>
      </c>
      <c r="D1004" s="66" t="s">
        <v>2</v>
      </c>
      <c r="E1004" s="66">
        <v>24</v>
      </c>
      <c r="F1004" s="66">
        <v>0.64</v>
      </c>
      <c r="G1004" s="235">
        <f>VLOOKUP(B1004,'[2]DUNG CU'!$B$3:$E$270,4,0)</f>
        <v>40000</v>
      </c>
      <c r="H1004" s="236">
        <f t="shared" si="31"/>
        <v>64.102564102564102</v>
      </c>
      <c r="I1004" s="236">
        <f t="shared" si="32"/>
        <v>41.025641025641029</v>
      </c>
    </row>
    <row r="1005" spans="1:9" ht="21.95" customHeight="1">
      <c r="A1005" s="234" t="s">
        <v>13</v>
      </c>
      <c r="B1005" s="329" t="s">
        <v>625</v>
      </c>
      <c r="C1005" s="67" t="s">
        <v>183</v>
      </c>
      <c r="D1005" s="66" t="s">
        <v>0</v>
      </c>
      <c r="E1005" s="66">
        <v>72</v>
      </c>
      <c r="F1005" s="66">
        <v>0.16</v>
      </c>
      <c r="G1005" s="235">
        <f>VLOOKUP(B1005,'[2]DUNG CU'!$B$3:$E$270,4,0)</f>
        <v>3800000</v>
      </c>
      <c r="H1005" s="236">
        <f t="shared" si="31"/>
        <v>2029.91452991453</v>
      </c>
      <c r="I1005" s="236">
        <f t="shared" si="32"/>
        <v>324.78632478632483</v>
      </c>
    </row>
    <row r="1006" spans="1:9" ht="21.95" customHeight="1">
      <c r="A1006" s="234" t="s">
        <v>13</v>
      </c>
      <c r="B1006" s="329" t="s">
        <v>626</v>
      </c>
      <c r="C1006" s="67" t="s">
        <v>184</v>
      </c>
      <c r="D1006" s="66" t="s">
        <v>0</v>
      </c>
      <c r="E1006" s="66">
        <v>72</v>
      </c>
      <c r="F1006" s="66">
        <v>0.64</v>
      </c>
      <c r="G1006" s="235">
        <f>VLOOKUP(B1006,'[2]DUNG CU'!$B$3:$E$270,4,0)</f>
        <v>2850000</v>
      </c>
      <c r="H1006" s="236">
        <f t="shared" si="31"/>
        <v>1522.4358974358975</v>
      </c>
      <c r="I1006" s="236">
        <f t="shared" si="32"/>
        <v>974.35897435897436</v>
      </c>
    </row>
    <row r="1007" spans="1:9" ht="21.95" customHeight="1">
      <c r="A1007" s="234" t="s">
        <v>13</v>
      </c>
      <c r="B1007" s="329" t="s">
        <v>627</v>
      </c>
      <c r="C1007" s="67" t="s">
        <v>185</v>
      </c>
      <c r="D1007" s="66" t="s">
        <v>0</v>
      </c>
      <c r="E1007" s="66">
        <v>72</v>
      </c>
      <c r="F1007" s="66">
        <v>0.64</v>
      </c>
      <c r="G1007" s="235">
        <f>VLOOKUP(B1007,'[2]DUNG CU'!$B$3:$E$270,4,0)</f>
        <v>80000</v>
      </c>
      <c r="H1007" s="236">
        <f t="shared" si="31"/>
        <v>42.735042735042732</v>
      </c>
      <c r="I1007" s="236">
        <f t="shared" si="32"/>
        <v>27.350427350427349</v>
      </c>
    </row>
    <row r="1008" spans="1:9" ht="21.95" customHeight="1">
      <c r="A1008" s="234" t="s">
        <v>13</v>
      </c>
      <c r="B1008" s="329" t="s">
        <v>628</v>
      </c>
      <c r="C1008" s="67" t="s">
        <v>186</v>
      </c>
      <c r="D1008" s="66" t="s">
        <v>1</v>
      </c>
      <c r="E1008" s="66" t="s">
        <v>13</v>
      </c>
      <c r="F1008" s="66">
        <v>0.92800000000000005</v>
      </c>
      <c r="G1008" s="235">
        <f>VLOOKUP(B1008,'[2]DUNG CU'!$B$3:$E$270,4,0)</f>
        <v>1755</v>
      </c>
      <c r="H1008" s="236"/>
      <c r="I1008" s="236">
        <f>F1008*G1008</f>
        <v>1628.64</v>
      </c>
    </row>
    <row r="1009" spans="1:9" ht="21.95" customHeight="1">
      <c r="A1009" s="234"/>
      <c r="B1009" s="329"/>
      <c r="C1009" s="239" t="s">
        <v>915</v>
      </c>
      <c r="D1009" s="240"/>
      <c r="E1009" s="240"/>
      <c r="F1009" s="241">
        <v>0.1</v>
      </c>
      <c r="G1009" s="235"/>
      <c r="H1009" s="236"/>
      <c r="I1009" s="236">
        <f>SUM(I978:I1008)*F1009</f>
        <v>9115.8821623931635</v>
      </c>
    </row>
    <row r="1010" spans="1:9" ht="21.95" customHeight="1">
      <c r="A1010" s="234">
        <v>52</v>
      </c>
      <c r="B1010" s="243" t="s">
        <v>1185</v>
      </c>
      <c r="C1010" s="495" t="s">
        <v>254</v>
      </c>
      <c r="D1010" s="495"/>
      <c r="E1010" s="499" t="s">
        <v>275</v>
      </c>
      <c r="F1010" s="500"/>
      <c r="G1010" s="501"/>
      <c r="H1010" s="236"/>
      <c r="I1010" s="237">
        <f>I977</f>
        <v>100275</v>
      </c>
    </row>
    <row r="1011" spans="1:9" ht="21.95" customHeight="1">
      <c r="A1011" s="234">
        <v>53</v>
      </c>
      <c r="B1011" s="243" t="s">
        <v>1186</v>
      </c>
      <c r="C1011" s="495" t="s">
        <v>1295</v>
      </c>
      <c r="D1011" s="495"/>
      <c r="E1011" s="493" t="s">
        <v>13</v>
      </c>
      <c r="F1011" s="493"/>
      <c r="G1011" s="235"/>
      <c r="H1011" s="236"/>
      <c r="I1011" s="237">
        <f>ROUND(SUM(I1012:I1038),0)</f>
        <v>75402</v>
      </c>
    </row>
    <row r="1012" spans="1:9" ht="21.95" customHeight="1">
      <c r="A1012" s="234" t="s">
        <v>13</v>
      </c>
      <c r="B1012" s="329" t="s">
        <v>594</v>
      </c>
      <c r="C1012" s="67" t="s">
        <v>159</v>
      </c>
      <c r="D1012" s="66" t="s">
        <v>202</v>
      </c>
      <c r="E1012" s="66">
        <v>6</v>
      </c>
      <c r="F1012" s="66">
        <v>0.64</v>
      </c>
      <c r="G1012" s="235">
        <f>VLOOKUP(B1012,'[2]DUNG CU'!$B$3:$E$270,4,0)</f>
        <v>55000</v>
      </c>
      <c r="H1012" s="236">
        <f t="shared" si="31"/>
        <v>352.56410256410254</v>
      </c>
      <c r="I1012" s="236">
        <f t="shared" si="32"/>
        <v>225.64102564102564</v>
      </c>
    </row>
    <row r="1013" spans="1:9" ht="21.95" customHeight="1">
      <c r="A1013" s="234" t="s">
        <v>13</v>
      </c>
      <c r="B1013" s="329" t="s">
        <v>629</v>
      </c>
      <c r="C1013" s="67" t="s">
        <v>187</v>
      </c>
      <c r="D1013" s="66" t="s">
        <v>202</v>
      </c>
      <c r="E1013" s="66">
        <v>6</v>
      </c>
      <c r="F1013" s="66">
        <v>0.64</v>
      </c>
      <c r="G1013" s="235">
        <f>VLOOKUP(B1013,'[2]DUNG CU'!$B$3:$E$270,4,0)</f>
        <v>3500000</v>
      </c>
      <c r="H1013" s="236">
        <f t="shared" si="31"/>
        <v>22435.897435897437</v>
      </c>
      <c r="I1013" s="236">
        <f t="shared" si="32"/>
        <v>14358.974358974359</v>
      </c>
    </row>
    <row r="1014" spans="1:9" ht="21.95" customHeight="1">
      <c r="A1014" s="234" t="s">
        <v>13</v>
      </c>
      <c r="B1014" s="329" t="s">
        <v>640</v>
      </c>
      <c r="C1014" s="67" t="s">
        <v>203</v>
      </c>
      <c r="D1014" s="66" t="s">
        <v>202</v>
      </c>
      <c r="E1014" s="66">
        <v>6</v>
      </c>
      <c r="F1014" s="66">
        <v>0.64</v>
      </c>
      <c r="G1014" s="235">
        <f>VLOOKUP(B1014,'[2]DUNG CU'!$B$3:$E$270,4,0)</f>
        <v>70000</v>
      </c>
      <c r="H1014" s="236">
        <f t="shared" si="31"/>
        <v>448.71794871794873</v>
      </c>
      <c r="I1014" s="236">
        <f t="shared" si="32"/>
        <v>287.17948717948718</v>
      </c>
    </row>
    <row r="1015" spans="1:9" ht="21.95" customHeight="1">
      <c r="A1015" s="234" t="s">
        <v>13</v>
      </c>
      <c r="B1015" s="329" t="s">
        <v>630</v>
      </c>
      <c r="C1015" s="67" t="s">
        <v>188</v>
      </c>
      <c r="D1015" s="66" t="s">
        <v>202</v>
      </c>
      <c r="E1015" s="66">
        <v>1</v>
      </c>
      <c r="F1015" s="66">
        <v>0.64</v>
      </c>
      <c r="G1015" s="235">
        <f>VLOOKUP(B1015,'[2]DUNG CU'!$B$3:$E$270,4,0)</f>
        <v>3000</v>
      </c>
      <c r="H1015" s="236">
        <f t="shared" si="31"/>
        <v>115.38461538461539</v>
      </c>
      <c r="I1015" s="236">
        <f t="shared" si="32"/>
        <v>73.846153846153854</v>
      </c>
    </row>
    <row r="1016" spans="1:9" ht="21.95" customHeight="1">
      <c r="A1016" s="234" t="s">
        <v>13</v>
      </c>
      <c r="B1016" s="329" t="s">
        <v>574</v>
      </c>
      <c r="C1016" s="67" t="s">
        <v>33</v>
      </c>
      <c r="D1016" s="66" t="s">
        <v>202</v>
      </c>
      <c r="E1016" s="66">
        <v>6</v>
      </c>
      <c r="F1016" s="66">
        <v>0.64</v>
      </c>
      <c r="G1016" s="235">
        <f>VLOOKUP(B1016,'[2]DUNG CU'!$B$3:$E$270,4,0)</f>
        <v>110000</v>
      </c>
      <c r="H1016" s="236">
        <f t="shared" si="31"/>
        <v>705.12820512820508</v>
      </c>
      <c r="I1016" s="236">
        <f t="shared" si="32"/>
        <v>451.28205128205127</v>
      </c>
    </row>
    <row r="1017" spans="1:9" ht="21.95" customHeight="1">
      <c r="A1017" s="234" t="s">
        <v>13</v>
      </c>
      <c r="B1017" s="329" t="s">
        <v>661</v>
      </c>
      <c r="C1017" s="67" t="s">
        <v>236</v>
      </c>
      <c r="D1017" s="66" t="s">
        <v>202</v>
      </c>
      <c r="E1017" s="66">
        <v>12</v>
      </c>
      <c r="F1017" s="66">
        <v>0.64</v>
      </c>
      <c r="G1017" s="235">
        <f>VLOOKUP(B1017,'[2]DUNG CU'!$B$3:$E$270,4,0)</f>
        <v>4900000</v>
      </c>
      <c r="H1017" s="236">
        <f t="shared" si="31"/>
        <v>15705.128205128205</v>
      </c>
      <c r="I1017" s="236">
        <f t="shared" si="32"/>
        <v>10051.282051282051</v>
      </c>
    </row>
    <row r="1018" spans="1:9" ht="21.95" customHeight="1">
      <c r="A1018" s="234" t="s">
        <v>13</v>
      </c>
      <c r="B1018" s="329" t="s">
        <v>637</v>
      </c>
      <c r="C1018" s="67" t="s">
        <v>198</v>
      </c>
      <c r="D1018" s="66" t="s">
        <v>202</v>
      </c>
      <c r="E1018" s="66">
        <v>6</v>
      </c>
      <c r="F1018" s="66">
        <v>0.64</v>
      </c>
      <c r="G1018" s="235">
        <f>VLOOKUP(B1018,'[2]DUNG CU'!$B$3:$E$270,4,0)</f>
        <v>85000</v>
      </c>
      <c r="H1018" s="236">
        <f t="shared" si="31"/>
        <v>544.87179487179492</v>
      </c>
      <c r="I1018" s="236">
        <f t="shared" si="32"/>
        <v>348.71794871794873</v>
      </c>
    </row>
    <row r="1019" spans="1:9" ht="21.95" customHeight="1">
      <c r="A1019" s="234" t="s">
        <v>13</v>
      </c>
      <c r="B1019" s="329" t="s">
        <v>638</v>
      </c>
      <c r="C1019" s="67" t="s">
        <v>199</v>
      </c>
      <c r="D1019" s="66" t="s">
        <v>202</v>
      </c>
      <c r="E1019" s="66">
        <v>6</v>
      </c>
      <c r="F1019" s="66">
        <v>0.64</v>
      </c>
      <c r="G1019" s="235">
        <f>VLOOKUP(B1019,'[2]DUNG CU'!$B$3:$E$270,4,0)</f>
        <v>88000</v>
      </c>
      <c r="H1019" s="236">
        <f t="shared" si="31"/>
        <v>564.10256410256409</v>
      </c>
      <c r="I1019" s="236">
        <f t="shared" si="32"/>
        <v>361.02564102564105</v>
      </c>
    </row>
    <row r="1020" spans="1:9" ht="21.95" customHeight="1">
      <c r="A1020" s="234" t="s">
        <v>13</v>
      </c>
      <c r="B1020" s="329" t="s">
        <v>613</v>
      </c>
      <c r="C1020" s="67" t="s">
        <v>170</v>
      </c>
      <c r="D1020" s="66" t="s">
        <v>0</v>
      </c>
      <c r="E1020" s="66">
        <v>24</v>
      </c>
      <c r="F1020" s="66">
        <v>0.4</v>
      </c>
      <c r="G1020" s="235">
        <f>VLOOKUP(B1020,'[2]DUNG CU'!$B$3:$E$270,4,0)</f>
        <v>15000000</v>
      </c>
      <c r="H1020" s="236">
        <f t="shared" si="31"/>
        <v>24038.461538461539</v>
      </c>
      <c r="I1020" s="236">
        <f t="shared" si="32"/>
        <v>9615.3846153846152</v>
      </c>
    </row>
    <row r="1021" spans="1:9" ht="21.95" customHeight="1">
      <c r="A1021" s="234"/>
      <c r="B1021" s="329" t="s">
        <v>614</v>
      </c>
      <c r="C1021" s="67" t="s">
        <v>171</v>
      </c>
      <c r="D1021" s="66" t="s">
        <v>0</v>
      </c>
      <c r="E1021" s="66">
        <v>24</v>
      </c>
      <c r="F1021" s="66">
        <v>0.4</v>
      </c>
      <c r="G1021" s="235">
        <f>VLOOKUP(B1021,'[2]DUNG CU'!$B$3:$E$270,4,0)</f>
        <v>4500000</v>
      </c>
      <c r="H1021" s="236">
        <f t="shared" si="31"/>
        <v>7211.5384615384619</v>
      </c>
      <c r="I1021" s="236">
        <f t="shared" si="32"/>
        <v>2884.6153846153848</v>
      </c>
    </row>
    <row r="1022" spans="1:9" ht="21.95" customHeight="1">
      <c r="A1022" s="234" t="s">
        <v>13</v>
      </c>
      <c r="B1022" s="329" t="s">
        <v>584</v>
      </c>
      <c r="C1022" s="67" t="s">
        <v>102</v>
      </c>
      <c r="D1022" s="66" t="s">
        <v>0</v>
      </c>
      <c r="E1022" s="66">
        <v>12</v>
      </c>
      <c r="F1022" s="66">
        <v>0.4</v>
      </c>
      <c r="G1022" s="235">
        <f>VLOOKUP(B1022,'[2]DUNG CU'!$B$3:$E$270,4,0)</f>
        <v>1600000</v>
      </c>
      <c r="H1022" s="236">
        <f t="shared" si="31"/>
        <v>5128.2051282051279</v>
      </c>
      <c r="I1022" s="236">
        <f t="shared" si="32"/>
        <v>2051.2820512820513</v>
      </c>
    </row>
    <row r="1023" spans="1:9" ht="21.95" customHeight="1">
      <c r="A1023" s="234" t="s">
        <v>13</v>
      </c>
      <c r="B1023" s="329" t="s">
        <v>615</v>
      </c>
      <c r="C1023" s="67" t="s">
        <v>172</v>
      </c>
      <c r="D1023" s="66" t="s">
        <v>202</v>
      </c>
      <c r="E1023" s="66">
        <v>6</v>
      </c>
      <c r="F1023" s="66">
        <v>0.64</v>
      </c>
      <c r="G1023" s="235">
        <f>VLOOKUP(B1023,'[2]DUNG CU'!$B$3:$E$270,4,0)</f>
        <v>340000</v>
      </c>
      <c r="H1023" s="236">
        <f t="shared" si="31"/>
        <v>2179.4871794871797</v>
      </c>
      <c r="I1023" s="236">
        <f t="shared" si="32"/>
        <v>1394.8717948717949</v>
      </c>
    </row>
    <row r="1024" spans="1:9" ht="21.95" customHeight="1">
      <c r="A1024" s="234" t="s">
        <v>13</v>
      </c>
      <c r="B1024" s="329" t="s">
        <v>616</v>
      </c>
      <c r="C1024" s="67" t="s">
        <v>173</v>
      </c>
      <c r="D1024" s="66" t="s">
        <v>202</v>
      </c>
      <c r="E1024" s="66">
        <v>6</v>
      </c>
      <c r="F1024" s="66">
        <v>0.64</v>
      </c>
      <c r="G1024" s="235">
        <f>VLOOKUP(B1024,'[2]DUNG CU'!$B$3:$E$270,4,0)</f>
        <v>700000</v>
      </c>
      <c r="H1024" s="236">
        <f t="shared" si="31"/>
        <v>4487.1794871794873</v>
      </c>
      <c r="I1024" s="236">
        <f t="shared" si="32"/>
        <v>2871.7948717948721</v>
      </c>
    </row>
    <row r="1025" spans="1:9" ht="21.95" customHeight="1">
      <c r="A1025" s="234" t="s">
        <v>13</v>
      </c>
      <c r="B1025" s="329" t="s">
        <v>595</v>
      </c>
      <c r="C1025" s="67" t="s">
        <v>194</v>
      </c>
      <c r="D1025" s="66" t="s">
        <v>202</v>
      </c>
      <c r="E1025" s="66">
        <v>6</v>
      </c>
      <c r="F1025" s="66">
        <v>0.64</v>
      </c>
      <c r="G1025" s="235">
        <f>VLOOKUP(B1025,'[2]DUNG CU'!$B$3:$E$270,4,0)</f>
        <v>1000</v>
      </c>
      <c r="H1025" s="236">
        <f t="shared" si="31"/>
        <v>6.4102564102564106</v>
      </c>
      <c r="I1025" s="236">
        <f t="shared" si="32"/>
        <v>4.1025641025641031</v>
      </c>
    </row>
    <row r="1026" spans="1:9" ht="21.95" customHeight="1">
      <c r="A1026" s="234" t="s">
        <v>13</v>
      </c>
      <c r="B1026" s="329" t="s">
        <v>617</v>
      </c>
      <c r="C1026" s="67" t="s">
        <v>174</v>
      </c>
      <c r="D1026" s="66" t="s">
        <v>202</v>
      </c>
      <c r="E1026" s="66">
        <v>12</v>
      </c>
      <c r="F1026" s="66">
        <v>0.64</v>
      </c>
      <c r="G1026" s="235">
        <f>VLOOKUP(B1026,'[2]DUNG CU'!$B$3:$E$270,4,0)</f>
        <v>30000</v>
      </c>
      <c r="H1026" s="236">
        <f t="shared" si="31"/>
        <v>96.15384615384616</v>
      </c>
      <c r="I1026" s="236">
        <f t="shared" si="32"/>
        <v>61.538461538461547</v>
      </c>
    </row>
    <row r="1027" spans="1:9" ht="21.95" customHeight="1">
      <c r="A1027" s="234" t="s">
        <v>13</v>
      </c>
      <c r="B1027" s="329" t="s">
        <v>618</v>
      </c>
      <c r="C1027" s="67" t="s">
        <v>175</v>
      </c>
      <c r="D1027" s="66" t="s">
        <v>176</v>
      </c>
      <c r="E1027" s="66">
        <v>0.3</v>
      </c>
      <c r="F1027" s="66">
        <v>0.2</v>
      </c>
      <c r="G1027" s="235">
        <f>VLOOKUP(B1027,'[2]DUNG CU'!$B$3:$E$270,4,0)</f>
        <v>400000</v>
      </c>
      <c r="H1027" s="236">
        <f t="shared" si="31"/>
        <v>51282.051282051281</v>
      </c>
      <c r="I1027" s="236">
        <f t="shared" si="32"/>
        <v>10256.410256410258</v>
      </c>
    </row>
    <row r="1028" spans="1:9" ht="21.95" customHeight="1">
      <c r="A1028" s="234" t="s">
        <v>13</v>
      </c>
      <c r="B1028" s="329" t="s">
        <v>619</v>
      </c>
      <c r="C1028" s="67" t="s">
        <v>177</v>
      </c>
      <c r="D1028" s="66" t="s">
        <v>176</v>
      </c>
      <c r="E1028" s="66">
        <v>0.3</v>
      </c>
      <c r="F1028" s="66">
        <v>0.2</v>
      </c>
      <c r="G1028" s="235">
        <f>VLOOKUP(B1028,'[2]DUNG CU'!$B$3:$E$270,4,0)</f>
        <v>400000</v>
      </c>
      <c r="H1028" s="236">
        <f t="shared" si="31"/>
        <v>51282.051282051281</v>
      </c>
      <c r="I1028" s="236">
        <f t="shared" si="32"/>
        <v>10256.410256410258</v>
      </c>
    </row>
    <row r="1029" spans="1:9" ht="21.95" customHeight="1">
      <c r="A1029" s="234" t="s">
        <v>13</v>
      </c>
      <c r="B1029" s="329" t="s">
        <v>620</v>
      </c>
      <c r="C1029" s="67" t="s">
        <v>178</v>
      </c>
      <c r="D1029" s="66" t="s">
        <v>202</v>
      </c>
      <c r="E1029" s="66">
        <v>36</v>
      </c>
      <c r="F1029" s="66">
        <v>0.107</v>
      </c>
      <c r="G1029" s="235">
        <f>VLOOKUP(B1029,'[2]DUNG CU'!$B$3:$E$270,4,0)</f>
        <v>500000</v>
      </c>
      <c r="H1029" s="236">
        <f t="shared" ref="H1029:H1092" si="33">G1029/(E1029*26)</f>
        <v>534.18803418803418</v>
      </c>
      <c r="I1029" s="236">
        <f t="shared" ref="I1029:I1092" si="34">F1029*H1029</f>
        <v>57.158119658119659</v>
      </c>
    </row>
    <row r="1030" spans="1:9" ht="21.95" customHeight="1">
      <c r="A1030" s="234" t="s">
        <v>13</v>
      </c>
      <c r="B1030" s="329" t="s">
        <v>621</v>
      </c>
      <c r="C1030" s="67" t="s">
        <v>179</v>
      </c>
      <c r="D1030" s="66" t="s">
        <v>202</v>
      </c>
      <c r="E1030" s="66">
        <v>36</v>
      </c>
      <c r="F1030" s="66">
        <v>0.107</v>
      </c>
      <c r="G1030" s="235">
        <f>VLOOKUP(B1030,'[2]DUNG CU'!$B$3:$E$270,4,0)</f>
        <v>250000</v>
      </c>
      <c r="H1030" s="236">
        <f t="shared" si="33"/>
        <v>267.09401709401709</v>
      </c>
      <c r="I1030" s="236">
        <f t="shared" si="34"/>
        <v>28.57905982905983</v>
      </c>
    </row>
    <row r="1031" spans="1:9" ht="21.95" customHeight="1">
      <c r="A1031" s="234" t="s">
        <v>13</v>
      </c>
      <c r="B1031" s="329" t="s">
        <v>622</v>
      </c>
      <c r="C1031" s="67" t="s">
        <v>180</v>
      </c>
      <c r="D1031" s="66" t="s">
        <v>202</v>
      </c>
      <c r="E1031" s="66">
        <v>60</v>
      </c>
      <c r="F1031" s="66">
        <v>5.0000000000000001E-3</v>
      </c>
      <c r="G1031" s="235">
        <f>VLOOKUP(B1031,'[2]DUNG CU'!$B$3:$E$270,4,0)</f>
        <v>3000000</v>
      </c>
      <c r="H1031" s="236">
        <f t="shared" si="33"/>
        <v>1923.0769230769231</v>
      </c>
      <c r="I1031" s="236">
        <f t="shared" si="34"/>
        <v>9.615384615384615</v>
      </c>
    </row>
    <row r="1032" spans="1:9" ht="21.95" customHeight="1">
      <c r="A1032" s="234" t="s">
        <v>13</v>
      </c>
      <c r="B1032" s="329" t="s">
        <v>623</v>
      </c>
      <c r="C1032" s="67" t="s">
        <v>181</v>
      </c>
      <c r="D1032" s="66" t="s">
        <v>202</v>
      </c>
      <c r="E1032" s="66">
        <v>36</v>
      </c>
      <c r="F1032" s="66">
        <v>0.04</v>
      </c>
      <c r="G1032" s="235">
        <f>VLOOKUP(B1032,'[2]DUNG CU'!$B$3:$E$270,4,0)</f>
        <v>1500000</v>
      </c>
      <c r="H1032" s="236">
        <f t="shared" si="33"/>
        <v>1602.5641025641025</v>
      </c>
      <c r="I1032" s="236">
        <f t="shared" si="34"/>
        <v>64.102564102564102</v>
      </c>
    </row>
    <row r="1033" spans="1:9" ht="21.95" customHeight="1">
      <c r="A1033" s="234" t="s">
        <v>13</v>
      </c>
      <c r="B1033" s="329" t="s">
        <v>624</v>
      </c>
      <c r="C1033" s="67" t="s">
        <v>182</v>
      </c>
      <c r="D1033" s="66" t="s">
        <v>2</v>
      </c>
      <c r="E1033" s="66">
        <v>24</v>
      </c>
      <c r="F1033" s="66">
        <v>0.64</v>
      </c>
      <c r="G1033" s="235">
        <f>VLOOKUP(B1033,'[2]DUNG CU'!$B$3:$E$270,4,0)</f>
        <v>40000</v>
      </c>
      <c r="H1033" s="236">
        <f t="shared" si="33"/>
        <v>64.102564102564102</v>
      </c>
      <c r="I1033" s="236">
        <f t="shared" si="34"/>
        <v>41.025641025641029</v>
      </c>
    </row>
    <row r="1034" spans="1:9" ht="21.95" customHeight="1">
      <c r="A1034" s="234" t="s">
        <v>13</v>
      </c>
      <c r="B1034" s="329" t="s">
        <v>625</v>
      </c>
      <c r="C1034" s="67" t="s">
        <v>183</v>
      </c>
      <c r="D1034" s="66" t="s">
        <v>202</v>
      </c>
      <c r="E1034" s="66">
        <v>72</v>
      </c>
      <c r="F1034" s="66">
        <v>0.08</v>
      </c>
      <c r="G1034" s="235">
        <f>VLOOKUP(B1034,'[2]DUNG CU'!$B$3:$E$270,4,0)</f>
        <v>3800000</v>
      </c>
      <c r="H1034" s="236">
        <f t="shared" si="33"/>
        <v>2029.91452991453</v>
      </c>
      <c r="I1034" s="236">
        <f t="shared" si="34"/>
        <v>162.39316239316241</v>
      </c>
    </row>
    <row r="1035" spans="1:9" ht="21.95" customHeight="1">
      <c r="A1035" s="234" t="s">
        <v>13</v>
      </c>
      <c r="B1035" s="329" t="s">
        <v>626</v>
      </c>
      <c r="C1035" s="67" t="s">
        <v>184</v>
      </c>
      <c r="D1035" s="66" t="s">
        <v>202</v>
      </c>
      <c r="E1035" s="66">
        <v>72</v>
      </c>
      <c r="F1035" s="66">
        <v>0.64</v>
      </c>
      <c r="G1035" s="235">
        <f>VLOOKUP(B1035,'[2]DUNG CU'!$B$3:$E$270,4,0)</f>
        <v>2850000</v>
      </c>
      <c r="H1035" s="236">
        <f t="shared" si="33"/>
        <v>1522.4358974358975</v>
      </c>
      <c r="I1035" s="236">
        <f t="shared" si="34"/>
        <v>974.35897435897436</v>
      </c>
    </row>
    <row r="1036" spans="1:9" ht="21.95" customHeight="1">
      <c r="A1036" s="234" t="s">
        <v>13</v>
      </c>
      <c r="B1036" s="329" t="s">
        <v>627</v>
      </c>
      <c r="C1036" s="67" t="s">
        <v>185</v>
      </c>
      <c r="D1036" s="66" t="s">
        <v>202</v>
      </c>
      <c r="E1036" s="66">
        <v>72</v>
      </c>
      <c r="F1036" s="66">
        <v>0.64</v>
      </c>
      <c r="G1036" s="235">
        <f>VLOOKUP(B1036,'[2]DUNG CU'!$B$3:$E$270,4,0)</f>
        <v>80000</v>
      </c>
      <c r="H1036" s="236">
        <f t="shared" si="33"/>
        <v>42.735042735042732</v>
      </c>
      <c r="I1036" s="236">
        <f t="shared" si="34"/>
        <v>27.350427350427349</v>
      </c>
    </row>
    <row r="1037" spans="1:9" ht="21.95" customHeight="1">
      <c r="A1037" s="234" t="s">
        <v>13</v>
      </c>
      <c r="B1037" s="329" t="s">
        <v>628</v>
      </c>
      <c r="C1037" s="67" t="s">
        <v>186</v>
      </c>
      <c r="D1037" s="66" t="s">
        <v>237</v>
      </c>
      <c r="E1037" s="66" t="s">
        <v>13</v>
      </c>
      <c r="F1037" s="66">
        <v>0.92800000000000005</v>
      </c>
      <c r="G1037" s="235">
        <f>VLOOKUP(B1037,'[2]DUNG CU'!$B$3:$E$270,4,0)</f>
        <v>1755</v>
      </c>
      <c r="H1037" s="236"/>
      <c r="I1037" s="236">
        <f>F1037*G1037</f>
        <v>1628.64</v>
      </c>
    </row>
    <row r="1038" spans="1:9" ht="21.95" customHeight="1">
      <c r="A1038" s="234"/>
      <c r="B1038" s="329"/>
      <c r="C1038" s="239" t="s">
        <v>915</v>
      </c>
      <c r="D1038" s="240"/>
      <c r="E1038" s="240"/>
      <c r="F1038" s="241">
        <v>0.1</v>
      </c>
      <c r="G1038" s="235"/>
      <c r="H1038" s="236"/>
      <c r="I1038" s="236">
        <f>SUM(I1012:I1037)*F1038</f>
        <v>6854.7582307692301</v>
      </c>
    </row>
    <row r="1039" spans="1:9" ht="21.95" customHeight="1">
      <c r="A1039" s="234">
        <v>54</v>
      </c>
      <c r="B1039" s="243" t="s">
        <v>1187</v>
      </c>
      <c r="C1039" s="495" t="s">
        <v>276</v>
      </c>
      <c r="D1039" s="495"/>
      <c r="E1039" s="494" t="s">
        <v>13</v>
      </c>
      <c r="F1039" s="494"/>
      <c r="G1039" s="235"/>
      <c r="H1039" s="236"/>
      <c r="I1039" s="237">
        <f>ROUND(SUM(I1040:I1054),0)</f>
        <v>9089</v>
      </c>
    </row>
    <row r="1040" spans="1:9" ht="21.95" customHeight="1">
      <c r="A1040" s="234" t="s">
        <v>13</v>
      </c>
      <c r="B1040" s="329" t="s">
        <v>575</v>
      </c>
      <c r="C1040" s="67" t="s">
        <v>34</v>
      </c>
      <c r="D1040" s="66" t="s">
        <v>277</v>
      </c>
      <c r="E1040" s="66">
        <v>5</v>
      </c>
      <c r="F1040" s="66">
        <v>0.24</v>
      </c>
      <c r="G1040" s="235">
        <f>VLOOKUP(B1040,'[2]DUNG CU'!$B$3:$E$270,4,0)</f>
        <v>3500000</v>
      </c>
      <c r="H1040" s="236">
        <f t="shared" si="33"/>
        <v>26923.076923076922</v>
      </c>
      <c r="I1040" s="236">
        <f t="shared" si="34"/>
        <v>6461.538461538461</v>
      </c>
    </row>
    <row r="1041" spans="1:9" ht="21.95" customHeight="1">
      <c r="A1041" s="234" t="s">
        <v>13</v>
      </c>
      <c r="B1041" s="329" t="s">
        <v>566</v>
      </c>
      <c r="C1041" s="67" t="s">
        <v>14</v>
      </c>
      <c r="D1041" s="66" t="s">
        <v>2</v>
      </c>
      <c r="E1041" s="66">
        <v>6</v>
      </c>
      <c r="F1041" s="66">
        <v>0.24</v>
      </c>
      <c r="G1041" s="235">
        <f>VLOOKUP(B1041,'[2]DUNG CU'!$B$3:$E$270,4,0)</f>
        <v>50000</v>
      </c>
      <c r="H1041" s="236">
        <f t="shared" si="33"/>
        <v>320.5128205128205</v>
      </c>
      <c r="I1041" s="236">
        <f t="shared" si="34"/>
        <v>76.92307692307692</v>
      </c>
    </row>
    <row r="1042" spans="1:9" ht="21.95" customHeight="1">
      <c r="A1042" s="234" t="s">
        <v>13</v>
      </c>
      <c r="B1042" s="329" t="s">
        <v>568</v>
      </c>
      <c r="C1042" s="67" t="s">
        <v>15</v>
      </c>
      <c r="D1042" s="66" t="s">
        <v>16</v>
      </c>
      <c r="E1042" s="66">
        <v>12</v>
      </c>
      <c r="F1042" s="66">
        <v>0.24</v>
      </c>
      <c r="G1042" s="235">
        <f>VLOOKUP(B1042,'[2]DUNG CU'!$B$3:$E$270,4,0)</f>
        <v>25000</v>
      </c>
      <c r="H1042" s="236">
        <f t="shared" si="33"/>
        <v>80.128205128205124</v>
      </c>
      <c r="I1042" s="236">
        <f t="shared" si="34"/>
        <v>19.23076923076923</v>
      </c>
    </row>
    <row r="1043" spans="1:9" ht="21.95" customHeight="1">
      <c r="A1043" s="234" t="s">
        <v>13</v>
      </c>
      <c r="B1043" s="329" t="s">
        <v>569</v>
      </c>
      <c r="C1043" s="67" t="s">
        <v>17</v>
      </c>
      <c r="D1043" s="66" t="s">
        <v>0</v>
      </c>
      <c r="E1043" s="66">
        <v>3</v>
      </c>
      <c r="F1043" s="66">
        <v>0.24</v>
      </c>
      <c r="G1043" s="235">
        <f>VLOOKUP(B1043,'[2]DUNG CU'!$B$3:$E$270,4,0)</f>
        <v>20000</v>
      </c>
      <c r="H1043" s="236">
        <f t="shared" si="33"/>
        <v>256.41025641025641</v>
      </c>
      <c r="I1043" s="236">
        <f t="shared" si="34"/>
        <v>61.538461538461533</v>
      </c>
    </row>
    <row r="1044" spans="1:9" ht="21.95" customHeight="1">
      <c r="A1044" s="234" t="s">
        <v>13</v>
      </c>
      <c r="B1044" s="329" t="s">
        <v>570</v>
      </c>
      <c r="C1044" s="67" t="s">
        <v>18</v>
      </c>
      <c r="D1044" s="66" t="s">
        <v>0</v>
      </c>
      <c r="E1044" s="66">
        <v>24</v>
      </c>
      <c r="F1044" s="66">
        <v>0.24</v>
      </c>
      <c r="G1044" s="235">
        <f>VLOOKUP(B1044,'[2]DUNG CU'!$B$3:$E$270,4,0)</f>
        <v>110000</v>
      </c>
      <c r="H1044" s="236">
        <f t="shared" si="33"/>
        <v>176.28205128205127</v>
      </c>
      <c r="I1044" s="236">
        <f t="shared" si="34"/>
        <v>42.307692307692307</v>
      </c>
    </row>
    <row r="1045" spans="1:9" ht="21.95" customHeight="1">
      <c r="A1045" s="234" t="s">
        <v>13</v>
      </c>
      <c r="B1045" s="329" t="s">
        <v>625</v>
      </c>
      <c r="C1045" s="67" t="s">
        <v>183</v>
      </c>
      <c r="D1045" s="66" t="s">
        <v>0</v>
      </c>
      <c r="E1045" s="66">
        <v>72</v>
      </c>
      <c r="F1045" s="66">
        <v>0.24</v>
      </c>
      <c r="G1045" s="235">
        <f>VLOOKUP(B1045,'[2]DUNG CU'!$B$3:$E$270,4,0)</f>
        <v>3800000</v>
      </c>
      <c r="H1045" s="236">
        <f t="shared" si="33"/>
        <v>2029.91452991453</v>
      </c>
      <c r="I1045" s="236">
        <f t="shared" si="34"/>
        <v>487.17948717948718</v>
      </c>
    </row>
    <row r="1046" spans="1:9" ht="21.95" customHeight="1">
      <c r="A1046" s="234" t="s">
        <v>13</v>
      </c>
      <c r="B1046" s="329" t="s">
        <v>626</v>
      </c>
      <c r="C1046" s="67" t="s">
        <v>184</v>
      </c>
      <c r="D1046" s="66" t="s">
        <v>0</v>
      </c>
      <c r="E1046" s="66">
        <v>72</v>
      </c>
      <c r="F1046" s="66">
        <v>0.24</v>
      </c>
      <c r="G1046" s="235">
        <f>VLOOKUP(B1046,'[2]DUNG CU'!$B$3:$E$270,4,0)</f>
        <v>2850000</v>
      </c>
      <c r="H1046" s="236">
        <f t="shared" si="33"/>
        <v>1522.4358974358975</v>
      </c>
      <c r="I1046" s="236">
        <f t="shared" si="34"/>
        <v>365.38461538461536</v>
      </c>
    </row>
    <row r="1047" spans="1:9" ht="21.95" customHeight="1">
      <c r="A1047" s="234" t="s">
        <v>13</v>
      </c>
      <c r="B1047" s="329" t="s">
        <v>627</v>
      </c>
      <c r="C1047" s="67" t="s">
        <v>185</v>
      </c>
      <c r="D1047" s="66" t="s">
        <v>0</v>
      </c>
      <c r="E1047" s="66">
        <v>72</v>
      </c>
      <c r="F1047" s="66">
        <v>0.24</v>
      </c>
      <c r="G1047" s="235">
        <f>VLOOKUP(B1047,'[2]DUNG CU'!$B$3:$E$270,4,0)</f>
        <v>80000</v>
      </c>
      <c r="H1047" s="236">
        <f t="shared" si="33"/>
        <v>42.735042735042732</v>
      </c>
      <c r="I1047" s="236">
        <f t="shared" si="34"/>
        <v>10.256410256410255</v>
      </c>
    </row>
    <row r="1048" spans="1:9" ht="21.95" customHeight="1">
      <c r="A1048" s="234" t="s">
        <v>13</v>
      </c>
      <c r="B1048" s="329" t="s">
        <v>620</v>
      </c>
      <c r="C1048" s="67" t="s">
        <v>178</v>
      </c>
      <c r="D1048" s="66" t="s">
        <v>0</v>
      </c>
      <c r="E1048" s="66">
        <v>36</v>
      </c>
      <c r="F1048" s="66">
        <v>0.09</v>
      </c>
      <c r="G1048" s="235">
        <f>VLOOKUP(B1048,'[2]DUNG CU'!$B$3:$E$270,4,0)</f>
        <v>500000</v>
      </c>
      <c r="H1048" s="236">
        <f t="shared" si="33"/>
        <v>534.18803418803418</v>
      </c>
      <c r="I1048" s="236">
        <f t="shared" si="34"/>
        <v>48.076923076923073</v>
      </c>
    </row>
    <row r="1049" spans="1:9" ht="21.95" customHeight="1">
      <c r="A1049" s="234" t="s">
        <v>13</v>
      </c>
      <c r="B1049" s="329" t="s">
        <v>621</v>
      </c>
      <c r="C1049" s="67" t="s">
        <v>179</v>
      </c>
      <c r="D1049" s="66" t="s">
        <v>0</v>
      </c>
      <c r="E1049" s="66">
        <v>36</v>
      </c>
      <c r="F1049" s="66">
        <v>0.09</v>
      </c>
      <c r="G1049" s="235">
        <f>VLOOKUP(B1049,'[2]DUNG CU'!$B$3:$E$270,4,0)</f>
        <v>250000</v>
      </c>
      <c r="H1049" s="236">
        <f t="shared" si="33"/>
        <v>267.09401709401709</v>
      </c>
      <c r="I1049" s="236">
        <f t="shared" si="34"/>
        <v>24.038461538461537</v>
      </c>
    </row>
    <row r="1050" spans="1:9" ht="21.95" customHeight="1">
      <c r="A1050" s="234" t="s">
        <v>13</v>
      </c>
      <c r="B1050" s="329" t="s">
        <v>624</v>
      </c>
      <c r="C1050" s="67" t="s">
        <v>182</v>
      </c>
      <c r="D1050" s="66" t="s">
        <v>2</v>
      </c>
      <c r="E1050" s="66">
        <v>24</v>
      </c>
      <c r="F1050" s="66">
        <v>0.09</v>
      </c>
      <c r="G1050" s="235">
        <f>VLOOKUP(B1050,'[2]DUNG CU'!$B$3:$E$270,4,0)</f>
        <v>40000</v>
      </c>
      <c r="H1050" s="236">
        <f t="shared" si="33"/>
        <v>64.102564102564102</v>
      </c>
      <c r="I1050" s="236">
        <f t="shared" si="34"/>
        <v>5.7692307692307692</v>
      </c>
    </row>
    <row r="1051" spans="1:9" ht="21.95" customHeight="1">
      <c r="A1051" s="234" t="s">
        <v>13</v>
      </c>
      <c r="B1051" s="329" t="s">
        <v>622</v>
      </c>
      <c r="C1051" s="67" t="s">
        <v>180</v>
      </c>
      <c r="D1051" s="66" t="s">
        <v>0</v>
      </c>
      <c r="E1051" s="66">
        <v>60</v>
      </c>
      <c r="F1051" s="66">
        <v>2E-3</v>
      </c>
      <c r="G1051" s="235">
        <f>VLOOKUP(B1051,'[2]DUNG CU'!$B$3:$E$270,4,0)</f>
        <v>3000000</v>
      </c>
      <c r="H1051" s="236">
        <f t="shared" si="33"/>
        <v>1923.0769230769231</v>
      </c>
      <c r="I1051" s="236">
        <f t="shared" si="34"/>
        <v>3.8461538461538463</v>
      </c>
    </row>
    <row r="1052" spans="1:9" ht="21.95" customHeight="1">
      <c r="A1052" s="234" t="s">
        <v>13</v>
      </c>
      <c r="B1052" s="329" t="s">
        <v>623</v>
      </c>
      <c r="C1052" s="67" t="s">
        <v>181</v>
      </c>
      <c r="D1052" s="66" t="s">
        <v>0</v>
      </c>
      <c r="E1052" s="66">
        <v>36</v>
      </c>
      <c r="F1052" s="66">
        <v>0.02</v>
      </c>
      <c r="G1052" s="235">
        <f>VLOOKUP(B1052,'[2]DUNG CU'!$B$3:$E$270,4,0)</f>
        <v>1500000</v>
      </c>
      <c r="H1052" s="236">
        <f t="shared" si="33"/>
        <v>1602.5641025641025</v>
      </c>
      <c r="I1052" s="236">
        <f t="shared" si="34"/>
        <v>32.051282051282051</v>
      </c>
    </row>
    <row r="1053" spans="1:9" ht="21.95" customHeight="1">
      <c r="A1053" s="234" t="s">
        <v>13</v>
      </c>
      <c r="B1053" s="329" t="s">
        <v>628</v>
      </c>
      <c r="C1053" s="67" t="s">
        <v>186</v>
      </c>
      <c r="D1053" s="66" t="s">
        <v>1</v>
      </c>
      <c r="E1053" s="66" t="s">
        <v>13</v>
      </c>
      <c r="F1053" s="66">
        <v>0.35599999999999998</v>
      </c>
      <c r="G1053" s="235">
        <f>VLOOKUP(B1053,'[2]DUNG CU'!$B$3:$E$270,4,0)</f>
        <v>1755</v>
      </c>
      <c r="H1053" s="236"/>
      <c r="I1053" s="236">
        <f>F1053*G1053</f>
        <v>624.78</v>
      </c>
    </row>
    <row r="1054" spans="1:9" ht="21.95" customHeight="1">
      <c r="A1054" s="234"/>
      <c r="B1054" s="329"/>
      <c r="C1054" s="239" t="s">
        <v>915</v>
      </c>
      <c r="D1054" s="240"/>
      <c r="E1054" s="240"/>
      <c r="F1054" s="241">
        <v>0.1</v>
      </c>
      <c r="G1054" s="235"/>
      <c r="H1054" s="236"/>
      <c r="I1054" s="236">
        <f>SUM(I1040:I1053)*F1054</f>
        <v>826.29210256410261</v>
      </c>
    </row>
    <row r="1055" spans="1:9" ht="21.95" customHeight="1">
      <c r="A1055" s="234">
        <v>55</v>
      </c>
      <c r="B1055" s="243" t="s">
        <v>1188</v>
      </c>
      <c r="C1055" s="495" t="s">
        <v>278</v>
      </c>
      <c r="D1055" s="495"/>
      <c r="E1055" s="494" t="s">
        <v>13</v>
      </c>
      <c r="F1055" s="494"/>
      <c r="G1055" s="235"/>
      <c r="H1055" s="236"/>
      <c r="I1055" s="237">
        <f>ROUND(SUM(I1056:I1070),0)</f>
        <v>9089</v>
      </c>
    </row>
    <row r="1056" spans="1:9" ht="21.95" customHeight="1">
      <c r="A1056" s="234" t="s">
        <v>13</v>
      </c>
      <c r="B1056" s="329" t="s">
        <v>575</v>
      </c>
      <c r="C1056" s="67" t="s">
        <v>34</v>
      </c>
      <c r="D1056" s="66" t="s">
        <v>277</v>
      </c>
      <c r="E1056" s="66">
        <v>5</v>
      </c>
      <c r="F1056" s="66">
        <v>0.24</v>
      </c>
      <c r="G1056" s="235">
        <f>VLOOKUP(B1056,'[2]DUNG CU'!$B$3:$E$270,4,0)</f>
        <v>3500000</v>
      </c>
      <c r="H1056" s="236">
        <f t="shared" si="33"/>
        <v>26923.076923076922</v>
      </c>
      <c r="I1056" s="236">
        <f t="shared" si="34"/>
        <v>6461.538461538461</v>
      </c>
    </row>
    <row r="1057" spans="1:9" ht="21.95" customHeight="1">
      <c r="A1057" s="234" t="s">
        <v>13</v>
      </c>
      <c r="B1057" s="329" t="s">
        <v>566</v>
      </c>
      <c r="C1057" s="67" t="s">
        <v>14</v>
      </c>
      <c r="D1057" s="66" t="s">
        <v>2</v>
      </c>
      <c r="E1057" s="66">
        <v>6</v>
      </c>
      <c r="F1057" s="66">
        <v>0.24</v>
      </c>
      <c r="G1057" s="235">
        <f>VLOOKUP(B1057,'[2]DUNG CU'!$B$3:$E$270,4,0)</f>
        <v>50000</v>
      </c>
      <c r="H1057" s="236">
        <f t="shared" si="33"/>
        <v>320.5128205128205</v>
      </c>
      <c r="I1057" s="236">
        <f t="shared" si="34"/>
        <v>76.92307692307692</v>
      </c>
    </row>
    <row r="1058" spans="1:9" ht="21.95" customHeight="1">
      <c r="A1058" s="234" t="s">
        <v>13</v>
      </c>
      <c r="B1058" s="329" t="s">
        <v>568</v>
      </c>
      <c r="C1058" s="67" t="s">
        <v>15</v>
      </c>
      <c r="D1058" s="66" t="s">
        <v>16</v>
      </c>
      <c r="E1058" s="66">
        <v>12</v>
      </c>
      <c r="F1058" s="66">
        <v>0.24</v>
      </c>
      <c r="G1058" s="235">
        <f>VLOOKUP(B1058,'[2]DUNG CU'!$B$3:$E$270,4,0)</f>
        <v>25000</v>
      </c>
      <c r="H1058" s="236">
        <f t="shared" si="33"/>
        <v>80.128205128205124</v>
      </c>
      <c r="I1058" s="236">
        <f t="shared" si="34"/>
        <v>19.23076923076923</v>
      </c>
    </row>
    <row r="1059" spans="1:9" ht="21.95" customHeight="1">
      <c r="A1059" s="234"/>
      <c r="B1059" s="329" t="s">
        <v>569</v>
      </c>
      <c r="C1059" s="67" t="s">
        <v>17</v>
      </c>
      <c r="D1059" s="66" t="s">
        <v>0</v>
      </c>
      <c r="E1059" s="66">
        <v>3</v>
      </c>
      <c r="F1059" s="66">
        <v>0.24</v>
      </c>
      <c r="G1059" s="235">
        <f>VLOOKUP(B1059,'[2]DUNG CU'!$B$3:$E$270,4,0)</f>
        <v>20000</v>
      </c>
      <c r="H1059" s="236">
        <f t="shared" si="33"/>
        <v>256.41025641025641</v>
      </c>
      <c r="I1059" s="236">
        <f t="shared" si="34"/>
        <v>61.538461538461533</v>
      </c>
    </row>
    <row r="1060" spans="1:9" ht="21.95" customHeight="1">
      <c r="A1060" s="234" t="s">
        <v>13</v>
      </c>
      <c r="B1060" s="329" t="s">
        <v>570</v>
      </c>
      <c r="C1060" s="67" t="s">
        <v>18</v>
      </c>
      <c r="D1060" s="66" t="s">
        <v>0</v>
      </c>
      <c r="E1060" s="66">
        <v>24</v>
      </c>
      <c r="F1060" s="66">
        <v>0.24</v>
      </c>
      <c r="G1060" s="235">
        <f>VLOOKUP(B1060,'[2]DUNG CU'!$B$3:$E$270,4,0)</f>
        <v>110000</v>
      </c>
      <c r="H1060" s="236">
        <f t="shared" si="33"/>
        <v>176.28205128205127</v>
      </c>
      <c r="I1060" s="236">
        <f t="shared" si="34"/>
        <v>42.307692307692307</v>
      </c>
    </row>
    <row r="1061" spans="1:9" ht="21.95" customHeight="1">
      <c r="A1061" s="234" t="s">
        <v>13</v>
      </c>
      <c r="B1061" s="329" t="s">
        <v>625</v>
      </c>
      <c r="C1061" s="67" t="s">
        <v>183</v>
      </c>
      <c r="D1061" s="66" t="s">
        <v>0</v>
      </c>
      <c r="E1061" s="66">
        <v>72</v>
      </c>
      <c r="F1061" s="66">
        <v>0.24</v>
      </c>
      <c r="G1061" s="235">
        <f>VLOOKUP(B1061,'[2]DUNG CU'!$B$3:$E$270,4,0)</f>
        <v>3800000</v>
      </c>
      <c r="H1061" s="236">
        <f t="shared" si="33"/>
        <v>2029.91452991453</v>
      </c>
      <c r="I1061" s="236">
        <f t="shared" si="34"/>
        <v>487.17948717948718</v>
      </c>
    </row>
    <row r="1062" spans="1:9" ht="21.95" customHeight="1">
      <c r="A1062" s="234" t="s">
        <v>13</v>
      </c>
      <c r="B1062" s="329" t="s">
        <v>626</v>
      </c>
      <c r="C1062" s="67" t="s">
        <v>184</v>
      </c>
      <c r="D1062" s="66" t="s">
        <v>0</v>
      </c>
      <c r="E1062" s="66">
        <v>72</v>
      </c>
      <c r="F1062" s="66">
        <v>0.24</v>
      </c>
      <c r="G1062" s="235">
        <f>VLOOKUP(B1062,'[2]DUNG CU'!$B$3:$E$270,4,0)</f>
        <v>2850000</v>
      </c>
      <c r="H1062" s="236">
        <f t="shared" si="33"/>
        <v>1522.4358974358975</v>
      </c>
      <c r="I1062" s="236">
        <f t="shared" si="34"/>
        <v>365.38461538461536</v>
      </c>
    </row>
    <row r="1063" spans="1:9" ht="21.95" customHeight="1">
      <c r="A1063" s="234" t="s">
        <v>13</v>
      </c>
      <c r="B1063" s="329" t="s">
        <v>627</v>
      </c>
      <c r="C1063" s="67" t="s">
        <v>185</v>
      </c>
      <c r="D1063" s="66" t="s">
        <v>0</v>
      </c>
      <c r="E1063" s="66">
        <v>72</v>
      </c>
      <c r="F1063" s="66">
        <v>0.24</v>
      </c>
      <c r="G1063" s="235">
        <f>VLOOKUP(B1063,'[2]DUNG CU'!$B$3:$E$270,4,0)</f>
        <v>80000</v>
      </c>
      <c r="H1063" s="236">
        <f t="shared" si="33"/>
        <v>42.735042735042732</v>
      </c>
      <c r="I1063" s="236">
        <f t="shared" si="34"/>
        <v>10.256410256410255</v>
      </c>
    </row>
    <row r="1064" spans="1:9" ht="21.95" customHeight="1">
      <c r="A1064" s="234" t="s">
        <v>13</v>
      </c>
      <c r="B1064" s="329" t="s">
        <v>620</v>
      </c>
      <c r="C1064" s="67" t="s">
        <v>178</v>
      </c>
      <c r="D1064" s="66" t="s">
        <v>0</v>
      </c>
      <c r="E1064" s="66">
        <v>36</v>
      </c>
      <c r="F1064" s="66">
        <v>0.09</v>
      </c>
      <c r="G1064" s="235">
        <f>VLOOKUP(B1064,'[2]DUNG CU'!$B$3:$E$270,4,0)</f>
        <v>500000</v>
      </c>
      <c r="H1064" s="236">
        <f t="shared" si="33"/>
        <v>534.18803418803418</v>
      </c>
      <c r="I1064" s="236">
        <f t="shared" si="34"/>
        <v>48.076923076923073</v>
      </c>
    </row>
    <row r="1065" spans="1:9" ht="21.95" customHeight="1">
      <c r="A1065" s="234" t="s">
        <v>13</v>
      </c>
      <c r="B1065" s="329" t="s">
        <v>621</v>
      </c>
      <c r="C1065" s="67" t="s">
        <v>179</v>
      </c>
      <c r="D1065" s="66" t="s">
        <v>0</v>
      </c>
      <c r="E1065" s="66">
        <v>36</v>
      </c>
      <c r="F1065" s="66">
        <v>0.09</v>
      </c>
      <c r="G1065" s="235">
        <f>VLOOKUP(B1065,'[2]DUNG CU'!$B$3:$E$270,4,0)</f>
        <v>250000</v>
      </c>
      <c r="H1065" s="236">
        <f t="shared" si="33"/>
        <v>267.09401709401709</v>
      </c>
      <c r="I1065" s="236">
        <f t="shared" si="34"/>
        <v>24.038461538461537</v>
      </c>
    </row>
    <row r="1066" spans="1:9" ht="21.95" customHeight="1">
      <c r="A1066" s="234" t="s">
        <v>13</v>
      </c>
      <c r="B1066" s="329" t="s">
        <v>624</v>
      </c>
      <c r="C1066" s="67" t="s">
        <v>182</v>
      </c>
      <c r="D1066" s="66" t="s">
        <v>2</v>
      </c>
      <c r="E1066" s="66">
        <v>24</v>
      </c>
      <c r="F1066" s="66">
        <v>0.09</v>
      </c>
      <c r="G1066" s="235">
        <f>VLOOKUP(B1066,'[2]DUNG CU'!$B$3:$E$270,4,0)</f>
        <v>40000</v>
      </c>
      <c r="H1066" s="236">
        <f t="shared" si="33"/>
        <v>64.102564102564102</v>
      </c>
      <c r="I1066" s="236">
        <f t="shared" si="34"/>
        <v>5.7692307692307692</v>
      </c>
    </row>
    <row r="1067" spans="1:9" ht="21.95" customHeight="1">
      <c r="A1067" s="234" t="s">
        <v>13</v>
      </c>
      <c r="B1067" s="329" t="s">
        <v>622</v>
      </c>
      <c r="C1067" s="67" t="s">
        <v>180</v>
      </c>
      <c r="D1067" s="66" t="s">
        <v>0</v>
      </c>
      <c r="E1067" s="66">
        <v>60</v>
      </c>
      <c r="F1067" s="66">
        <v>2E-3</v>
      </c>
      <c r="G1067" s="235">
        <f>VLOOKUP(B1067,'[2]DUNG CU'!$B$3:$E$270,4,0)</f>
        <v>3000000</v>
      </c>
      <c r="H1067" s="236">
        <f t="shared" si="33"/>
        <v>1923.0769230769231</v>
      </c>
      <c r="I1067" s="236">
        <f t="shared" si="34"/>
        <v>3.8461538461538463</v>
      </c>
    </row>
    <row r="1068" spans="1:9" ht="21.95" customHeight="1">
      <c r="A1068" s="234" t="s">
        <v>13</v>
      </c>
      <c r="B1068" s="329" t="s">
        <v>623</v>
      </c>
      <c r="C1068" s="67" t="s">
        <v>181</v>
      </c>
      <c r="D1068" s="66" t="s">
        <v>0</v>
      </c>
      <c r="E1068" s="66">
        <v>36</v>
      </c>
      <c r="F1068" s="66">
        <v>0.02</v>
      </c>
      <c r="G1068" s="235">
        <f>VLOOKUP(B1068,'[2]DUNG CU'!$B$3:$E$270,4,0)</f>
        <v>1500000</v>
      </c>
      <c r="H1068" s="236">
        <f t="shared" si="33"/>
        <v>1602.5641025641025</v>
      </c>
      <c r="I1068" s="236">
        <f t="shared" si="34"/>
        <v>32.051282051282051</v>
      </c>
    </row>
    <row r="1069" spans="1:9" ht="21.95" customHeight="1">
      <c r="A1069" s="234" t="s">
        <v>13</v>
      </c>
      <c r="B1069" s="329" t="s">
        <v>628</v>
      </c>
      <c r="C1069" s="67" t="s">
        <v>186</v>
      </c>
      <c r="D1069" s="66" t="s">
        <v>1</v>
      </c>
      <c r="E1069" s="66" t="s">
        <v>13</v>
      </c>
      <c r="F1069" s="66">
        <v>0.35599999999999998</v>
      </c>
      <c r="G1069" s="235">
        <f>VLOOKUP(B1069,'[2]DUNG CU'!$B$3:$E$270,4,0)</f>
        <v>1755</v>
      </c>
      <c r="H1069" s="236"/>
      <c r="I1069" s="236">
        <f>F1069*G1069</f>
        <v>624.78</v>
      </c>
    </row>
    <row r="1070" spans="1:9" ht="19.5" customHeight="1">
      <c r="A1070" s="234"/>
      <c r="B1070" s="329"/>
      <c r="C1070" s="239" t="s">
        <v>915</v>
      </c>
      <c r="D1070" s="240"/>
      <c r="E1070" s="240"/>
      <c r="F1070" s="241">
        <v>0.1</v>
      </c>
      <c r="G1070" s="235"/>
      <c r="H1070" s="236"/>
      <c r="I1070" s="236">
        <f>SUM(I1056:I1069)*F1070</f>
        <v>826.29210256410261</v>
      </c>
    </row>
    <row r="1071" spans="1:9" ht="21.95" customHeight="1">
      <c r="A1071" s="234">
        <v>56</v>
      </c>
      <c r="B1071" s="243" t="s">
        <v>1189</v>
      </c>
      <c r="C1071" s="495" t="s">
        <v>279</v>
      </c>
      <c r="D1071" s="495"/>
      <c r="E1071" s="494" t="s">
        <v>13</v>
      </c>
      <c r="F1071" s="494"/>
      <c r="G1071" s="235"/>
      <c r="H1071" s="236"/>
      <c r="I1071" s="237">
        <f>ROUND(SUM(I1072:I1103),0)</f>
        <v>31224</v>
      </c>
    </row>
    <row r="1072" spans="1:9" ht="21.95" customHeight="1">
      <c r="A1072" s="234" t="s">
        <v>13</v>
      </c>
      <c r="B1072" s="329" t="s">
        <v>594</v>
      </c>
      <c r="C1072" s="67" t="s">
        <v>159</v>
      </c>
      <c r="D1072" s="66" t="s">
        <v>0</v>
      </c>
      <c r="E1072" s="66">
        <v>6</v>
      </c>
      <c r="F1072" s="66">
        <v>0.8</v>
      </c>
      <c r="G1072" s="235">
        <f>VLOOKUP(B1072,'[2]DUNG CU'!$B$3:$E$270,4,0)</f>
        <v>55000</v>
      </c>
      <c r="H1072" s="236">
        <f t="shared" si="33"/>
        <v>352.56410256410254</v>
      </c>
      <c r="I1072" s="236">
        <f t="shared" si="34"/>
        <v>282.05128205128204</v>
      </c>
    </row>
    <row r="1073" spans="1:9" ht="21.95" customHeight="1">
      <c r="A1073" s="234" t="s">
        <v>13</v>
      </c>
      <c r="B1073" s="329" t="s">
        <v>641</v>
      </c>
      <c r="C1073" s="67" t="s">
        <v>206</v>
      </c>
      <c r="D1073" s="66" t="s">
        <v>0</v>
      </c>
      <c r="E1073" s="66">
        <v>6</v>
      </c>
      <c r="F1073" s="66">
        <v>0.04</v>
      </c>
      <c r="G1073" s="235">
        <f>VLOOKUP(B1073,'[2]DUNG CU'!$B$3:$E$270,4,0)</f>
        <v>60000</v>
      </c>
      <c r="H1073" s="236">
        <f t="shared" si="33"/>
        <v>384.61538461538464</v>
      </c>
      <c r="I1073" s="236">
        <f t="shared" si="34"/>
        <v>15.384615384615387</v>
      </c>
    </row>
    <row r="1074" spans="1:9" ht="21.95" customHeight="1">
      <c r="A1074" s="234" t="s">
        <v>13</v>
      </c>
      <c r="B1074" s="329" t="s">
        <v>642</v>
      </c>
      <c r="C1074" s="67" t="s">
        <v>207</v>
      </c>
      <c r="D1074" s="66" t="s">
        <v>0</v>
      </c>
      <c r="E1074" s="66">
        <v>6</v>
      </c>
      <c r="F1074" s="66">
        <v>0.04</v>
      </c>
      <c r="G1074" s="235">
        <f>VLOOKUP(B1074,'[2]DUNG CU'!$B$3:$E$270,4,0)</f>
        <v>120000</v>
      </c>
      <c r="H1074" s="236">
        <f t="shared" si="33"/>
        <v>769.23076923076928</v>
      </c>
      <c r="I1074" s="236">
        <f t="shared" si="34"/>
        <v>30.769230769230774</v>
      </c>
    </row>
    <row r="1075" spans="1:9" ht="21.95" customHeight="1">
      <c r="A1075" s="234" t="s">
        <v>13</v>
      </c>
      <c r="B1075" s="329" t="s">
        <v>643</v>
      </c>
      <c r="C1075" s="67" t="s">
        <v>208</v>
      </c>
      <c r="D1075" s="66" t="s">
        <v>0</v>
      </c>
      <c r="E1075" s="66">
        <v>6</v>
      </c>
      <c r="F1075" s="66">
        <v>0.04</v>
      </c>
      <c r="G1075" s="235">
        <f>VLOOKUP(B1075,'[2]DUNG CU'!$B$3:$E$270,4,0)</f>
        <v>3500000</v>
      </c>
      <c r="H1075" s="236">
        <f t="shared" si="33"/>
        <v>22435.897435897437</v>
      </c>
      <c r="I1075" s="236">
        <f t="shared" si="34"/>
        <v>897.43589743589746</v>
      </c>
    </row>
    <row r="1076" spans="1:9" ht="21.95" customHeight="1">
      <c r="A1076" s="234" t="s">
        <v>13</v>
      </c>
      <c r="B1076" s="329" t="s">
        <v>644</v>
      </c>
      <c r="C1076" s="67" t="s">
        <v>209</v>
      </c>
      <c r="D1076" s="66" t="s">
        <v>0</v>
      </c>
      <c r="E1076" s="66">
        <v>6</v>
      </c>
      <c r="F1076" s="66">
        <v>0.04</v>
      </c>
      <c r="G1076" s="235">
        <f>VLOOKUP(B1076,'[2]DUNG CU'!$B$3:$E$270,4,0)</f>
        <v>25000</v>
      </c>
      <c r="H1076" s="236">
        <f t="shared" si="33"/>
        <v>160.25641025641025</v>
      </c>
      <c r="I1076" s="236">
        <f t="shared" si="34"/>
        <v>6.4102564102564097</v>
      </c>
    </row>
    <row r="1077" spans="1:9" ht="21.95" customHeight="1">
      <c r="A1077" s="234" t="s">
        <v>13</v>
      </c>
      <c r="B1077" s="329" t="s">
        <v>637</v>
      </c>
      <c r="C1077" s="67" t="s">
        <v>198</v>
      </c>
      <c r="D1077" s="66" t="s">
        <v>0</v>
      </c>
      <c r="E1077" s="66">
        <v>6</v>
      </c>
      <c r="F1077" s="66">
        <v>0.04</v>
      </c>
      <c r="G1077" s="235">
        <f>VLOOKUP(B1077,'[2]DUNG CU'!$B$3:$E$270,4,0)</f>
        <v>85000</v>
      </c>
      <c r="H1077" s="236">
        <f t="shared" si="33"/>
        <v>544.87179487179492</v>
      </c>
      <c r="I1077" s="236">
        <f t="shared" si="34"/>
        <v>21.794871794871796</v>
      </c>
    </row>
    <row r="1078" spans="1:9" ht="21.95" customHeight="1">
      <c r="A1078" s="234" t="s">
        <v>13</v>
      </c>
      <c r="B1078" s="329" t="s">
        <v>638</v>
      </c>
      <c r="C1078" s="67" t="s">
        <v>199</v>
      </c>
      <c r="D1078" s="66" t="s">
        <v>0</v>
      </c>
      <c r="E1078" s="66">
        <v>6</v>
      </c>
      <c r="F1078" s="66">
        <v>0.04</v>
      </c>
      <c r="G1078" s="235">
        <f>VLOOKUP(B1078,'[2]DUNG CU'!$B$3:$E$270,4,0)</f>
        <v>88000</v>
      </c>
      <c r="H1078" s="236">
        <f t="shared" si="33"/>
        <v>564.10256410256409</v>
      </c>
      <c r="I1078" s="236">
        <f t="shared" si="34"/>
        <v>22.564102564102566</v>
      </c>
    </row>
    <row r="1079" spans="1:9" ht="21.95" customHeight="1">
      <c r="A1079" s="234" t="s">
        <v>13</v>
      </c>
      <c r="B1079" s="329" t="s">
        <v>645</v>
      </c>
      <c r="C1079" s="67" t="s">
        <v>210</v>
      </c>
      <c r="D1079" s="66" t="s">
        <v>0</v>
      </c>
      <c r="E1079" s="66">
        <v>6</v>
      </c>
      <c r="F1079" s="66">
        <v>0.04</v>
      </c>
      <c r="G1079" s="235">
        <f>VLOOKUP(B1079,'[2]DUNG CU'!$B$3:$E$270,4,0)</f>
        <v>170000</v>
      </c>
      <c r="H1079" s="236">
        <f t="shared" si="33"/>
        <v>1089.7435897435898</v>
      </c>
      <c r="I1079" s="236">
        <f t="shared" si="34"/>
        <v>43.589743589743591</v>
      </c>
    </row>
    <row r="1080" spans="1:9" ht="21.95" customHeight="1">
      <c r="A1080" s="234" t="s">
        <v>13</v>
      </c>
      <c r="B1080" s="329" t="s">
        <v>610</v>
      </c>
      <c r="C1080" s="67" t="s">
        <v>166</v>
      </c>
      <c r="D1080" s="66" t="s">
        <v>0</v>
      </c>
      <c r="E1080" s="66">
        <v>6</v>
      </c>
      <c r="F1080" s="66">
        <v>0.04</v>
      </c>
      <c r="G1080" s="235">
        <f>VLOOKUP(B1080,'[2]DUNG CU'!$B$3:$E$270,4,0)</f>
        <v>143000</v>
      </c>
      <c r="H1080" s="236">
        <f t="shared" si="33"/>
        <v>916.66666666666663</v>
      </c>
      <c r="I1080" s="236">
        <f t="shared" si="34"/>
        <v>36.666666666666664</v>
      </c>
    </row>
    <row r="1081" spans="1:9" ht="21.95" customHeight="1">
      <c r="A1081" s="234" t="s">
        <v>13</v>
      </c>
      <c r="B1081" s="329" t="s">
        <v>630</v>
      </c>
      <c r="C1081" s="67" t="s">
        <v>188</v>
      </c>
      <c r="D1081" s="66" t="s">
        <v>0</v>
      </c>
      <c r="E1081" s="66">
        <v>1</v>
      </c>
      <c r="F1081" s="66">
        <v>0.04</v>
      </c>
      <c r="G1081" s="235">
        <f>VLOOKUP(B1081,'[2]DUNG CU'!$B$3:$E$270,4,0)</f>
        <v>3000</v>
      </c>
      <c r="H1081" s="236">
        <f t="shared" si="33"/>
        <v>115.38461538461539</v>
      </c>
      <c r="I1081" s="236">
        <f t="shared" si="34"/>
        <v>4.6153846153846159</v>
      </c>
    </row>
    <row r="1082" spans="1:9" ht="21.95" customHeight="1">
      <c r="A1082" s="234" t="s">
        <v>13</v>
      </c>
      <c r="B1082" s="329" t="s">
        <v>596</v>
      </c>
      <c r="C1082" s="67" t="s">
        <v>168</v>
      </c>
      <c r="D1082" s="66" t="s">
        <v>0</v>
      </c>
      <c r="E1082" s="66">
        <v>6</v>
      </c>
      <c r="F1082" s="66">
        <v>0.04</v>
      </c>
      <c r="G1082" s="235">
        <f>VLOOKUP(B1082,'[2]DUNG CU'!$B$3:$E$270,4,0)</f>
        <v>75000</v>
      </c>
      <c r="H1082" s="236">
        <f t="shared" si="33"/>
        <v>480.76923076923077</v>
      </c>
      <c r="I1082" s="236">
        <f t="shared" si="34"/>
        <v>19.23076923076923</v>
      </c>
    </row>
    <row r="1083" spans="1:9" ht="21.95" customHeight="1">
      <c r="A1083" s="234" t="s">
        <v>13</v>
      </c>
      <c r="B1083" s="329" t="s">
        <v>635</v>
      </c>
      <c r="C1083" s="67" t="s">
        <v>193</v>
      </c>
      <c r="D1083" s="66" t="s">
        <v>0</v>
      </c>
      <c r="E1083" s="66">
        <v>6</v>
      </c>
      <c r="F1083" s="66">
        <v>0.04</v>
      </c>
      <c r="G1083" s="235">
        <f>VLOOKUP(B1083,'[2]DUNG CU'!$B$3:$E$270,4,0)</f>
        <v>15000</v>
      </c>
      <c r="H1083" s="236">
        <f t="shared" si="33"/>
        <v>96.15384615384616</v>
      </c>
      <c r="I1083" s="236">
        <f t="shared" si="34"/>
        <v>3.8461538461538467</v>
      </c>
    </row>
    <row r="1084" spans="1:9" ht="21.95" customHeight="1">
      <c r="A1084" s="234" t="s">
        <v>13</v>
      </c>
      <c r="B1084" s="329" t="s">
        <v>574</v>
      </c>
      <c r="C1084" s="67" t="s">
        <v>33</v>
      </c>
      <c r="D1084" s="66" t="s">
        <v>0</v>
      </c>
      <c r="E1084" s="66">
        <v>6</v>
      </c>
      <c r="F1084" s="66">
        <v>0.04</v>
      </c>
      <c r="G1084" s="235">
        <f>VLOOKUP(B1084,'[2]DUNG CU'!$B$3:$E$270,4,0)</f>
        <v>110000</v>
      </c>
      <c r="H1084" s="236">
        <f t="shared" si="33"/>
        <v>705.12820512820508</v>
      </c>
      <c r="I1084" s="236">
        <f t="shared" si="34"/>
        <v>28.205128205128204</v>
      </c>
    </row>
    <row r="1085" spans="1:9" ht="21.95" customHeight="1">
      <c r="A1085" s="234" t="s">
        <v>13</v>
      </c>
      <c r="B1085" s="329" t="s">
        <v>659</v>
      </c>
      <c r="C1085" s="67" t="s">
        <v>232</v>
      </c>
      <c r="D1085" s="66" t="s">
        <v>0</v>
      </c>
      <c r="E1085" s="66">
        <v>24</v>
      </c>
      <c r="F1085" s="66">
        <v>0.04</v>
      </c>
      <c r="G1085" s="235">
        <f>VLOOKUP(B1085,'[2]DUNG CU'!$B$3:$E$270,4,0)</f>
        <v>21000000</v>
      </c>
      <c r="H1085" s="236">
        <f t="shared" si="33"/>
        <v>33653.846153846156</v>
      </c>
      <c r="I1085" s="236">
        <f t="shared" si="34"/>
        <v>1346.1538461538462</v>
      </c>
    </row>
    <row r="1086" spans="1:9" ht="21.95" customHeight="1">
      <c r="A1086" s="234" t="s">
        <v>13</v>
      </c>
      <c r="B1086" s="329" t="s">
        <v>660</v>
      </c>
      <c r="C1086" s="67" t="s">
        <v>233</v>
      </c>
      <c r="D1086" s="66" t="s">
        <v>0</v>
      </c>
      <c r="E1086" s="66">
        <v>24</v>
      </c>
      <c r="F1086" s="66">
        <v>0.04</v>
      </c>
      <c r="G1086" s="235">
        <f>VLOOKUP(B1086,'[2]DUNG CU'!$B$3:$E$270,4,0)</f>
        <v>10000000</v>
      </c>
      <c r="H1086" s="236">
        <f t="shared" si="33"/>
        <v>16025.641025641025</v>
      </c>
      <c r="I1086" s="236">
        <f t="shared" si="34"/>
        <v>641.02564102564099</v>
      </c>
    </row>
    <row r="1087" spans="1:9" ht="21.95" customHeight="1">
      <c r="A1087" s="234" t="s">
        <v>13</v>
      </c>
      <c r="B1087" s="329" t="s">
        <v>584</v>
      </c>
      <c r="C1087" s="67" t="s">
        <v>102</v>
      </c>
      <c r="D1087" s="66" t="s">
        <v>0</v>
      </c>
      <c r="E1087" s="66">
        <v>12</v>
      </c>
      <c r="F1087" s="66">
        <v>0.04</v>
      </c>
      <c r="G1087" s="235">
        <f>VLOOKUP(B1087,'[2]DUNG CU'!$B$3:$E$270,4,0)</f>
        <v>1600000</v>
      </c>
      <c r="H1087" s="236">
        <f t="shared" si="33"/>
        <v>5128.2051282051279</v>
      </c>
      <c r="I1087" s="236">
        <f t="shared" si="34"/>
        <v>205.12820512820511</v>
      </c>
    </row>
    <row r="1088" spans="1:9" ht="21.95" customHeight="1">
      <c r="A1088" s="234" t="s">
        <v>13</v>
      </c>
      <c r="B1088" s="329" t="s">
        <v>615</v>
      </c>
      <c r="C1088" s="67" t="s">
        <v>172</v>
      </c>
      <c r="D1088" s="66" t="s">
        <v>0</v>
      </c>
      <c r="E1088" s="66">
        <v>6</v>
      </c>
      <c r="F1088" s="66">
        <v>0.04</v>
      </c>
      <c r="G1088" s="235">
        <f>VLOOKUP(B1088,'[2]DUNG CU'!$B$3:$E$270,4,0)</f>
        <v>340000</v>
      </c>
      <c r="H1088" s="236">
        <f t="shared" si="33"/>
        <v>2179.4871794871797</v>
      </c>
      <c r="I1088" s="236">
        <f t="shared" si="34"/>
        <v>87.179487179487182</v>
      </c>
    </row>
    <row r="1089" spans="1:9" ht="21.95" customHeight="1">
      <c r="A1089" s="234" t="s">
        <v>13</v>
      </c>
      <c r="B1089" s="329" t="s">
        <v>616</v>
      </c>
      <c r="C1089" s="67" t="s">
        <v>173</v>
      </c>
      <c r="D1089" s="66" t="s">
        <v>0</v>
      </c>
      <c r="E1089" s="66">
        <v>6</v>
      </c>
      <c r="F1089" s="66">
        <v>0.04</v>
      </c>
      <c r="G1089" s="235">
        <f>VLOOKUP(B1089,'[2]DUNG CU'!$B$3:$E$270,4,0)</f>
        <v>700000</v>
      </c>
      <c r="H1089" s="236">
        <f t="shared" si="33"/>
        <v>4487.1794871794873</v>
      </c>
      <c r="I1089" s="236">
        <f t="shared" si="34"/>
        <v>179.4871794871795</v>
      </c>
    </row>
    <row r="1090" spans="1:9" ht="21.95" customHeight="1">
      <c r="A1090" s="234" t="s">
        <v>13</v>
      </c>
      <c r="B1090" s="329" t="s">
        <v>595</v>
      </c>
      <c r="C1090" s="67" t="s">
        <v>194</v>
      </c>
      <c r="D1090" s="66" t="s">
        <v>0</v>
      </c>
      <c r="E1090" s="66">
        <v>6</v>
      </c>
      <c r="F1090" s="66">
        <v>0.04</v>
      </c>
      <c r="G1090" s="235">
        <f>VLOOKUP(B1090,'[2]DUNG CU'!$B$3:$E$270,4,0)</f>
        <v>1000</v>
      </c>
      <c r="H1090" s="236">
        <f t="shared" si="33"/>
        <v>6.4102564102564106</v>
      </c>
      <c r="I1090" s="236">
        <f t="shared" si="34"/>
        <v>0.25641025641025644</v>
      </c>
    </row>
    <row r="1091" spans="1:9" ht="21.95" customHeight="1">
      <c r="A1091" s="234" t="s">
        <v>13</v>
      </c>
      <c r="B1091" s="329" t="s">
        <v>617</v>
      </c>
      <c r="C1091" s="67" t="s">
        <v>174</v>
      </c>
      <c r="D1091" s="66" t="s">
        <v>0</v>
      </c>
      <c r="E1091" s="66">
        <v>12</v>
      </c>
      <c r="F1091" s="66">
        <v>0.8</v>
      </c>
      <c r="G1091" s="235">
        <f>VLOOKUP(B1091,'[2]DUNG CU'!$B$3:$E$270,4,0)</f>
        <v>30000</v>
      </c>
      <c r="H1091" s="236">
        <f t="shared" si="33"/>
        <v>96.15384615384616</v>
      </c>
      <c r="I1091" s="236">
        <f t="shared" si="34"/>
        <v>76.923076923076934</v>
      </c>
    </row>
    <row r="1092" spans="1:9" ht="21.95" customHeight="1">
      <c r="A1092" s="234" t="s">
        <v>13</v>
      </c>
      <c r="B1092" s="329" t="s">
        <v>618</v>
      </c>
      <c r="C1092" s="67" t="s">
        <v>175</v>
      </c>
      <c r="D1092" s="66" t="s">
        <v>176</v>
      </c>
      <c r="E1092" s="66">
        <v>0.3</v>
      </c>
      <c r="F1092" s="66">
        <v>0.2</v>
      </c>
      <c r="G1092" s="235">
        <f>VLOOKUP(B1092,'[2]DUNG CU'!$B$3:$E$270,4,0)</f>
        <v>400000</v>
      </c>
      <c r="H1092" s="236">
        <f t="shared" si="33"/>
        <v>51282.051282051281</v>
      </c>
      <c r="I1092" s="236">
        <f t="shared" si="34"/>
        <v>10256.410256410258</v>
      </c>
    </row>
    <row r="1093" spans="1:9" ht="21.95" customHeight="1">
      <c r="A1093" s="234" t="s">
        <v>13</v>
      </c>
      <c r="B1093" s="329" t="s">
        <v>619</v>
      </c>
      <c r="C1093" s="67" t="s">
        <v>177</v>
      </c>
      <c r="D1093" s="66" t="s">
        <v>176</v>
      </c>
      <c r="E1093" s="66">
        <v>0.3</v>
      </c>
      <c r="F1093" s="66">
        <v>0.2</v>
      </c>
      <c r="G1093" s="235">
        <f>VLOOKUP(B1093,'[2]DUNG CU'!$B$3:$E$270,4,0)</f>
        <v>400000</v>
      </c>
      <c r="H1093" s="236">
        <f t="shared" ref="H1093:H1156" si="35">G1093/(E1093*26)</f>
        <v>51282.051282051281</v>
      </c>
      <c r="I1093" s="236">
        <f t="shared" ref="I1093:I1156" si="36">F1093*H1093</f>
        <v>10256.410256410258</v>
      </c>
    </row>
    <row r="1094" spans="1:9" ht="21.95" customHeight="1">
      <c r="A1094" s="234" t="s">
        <v>13</v>
      </c>
      <c r="B1094" s="329" t="s">
        <v>625</v>
      </c>
      <c r="C1094" s="67" t="s">
        <v>183</v>
      </c>
      <c r="D1094" s="66" t="s">
        <v>0</v>
      </c>
      <c r="E1094" s="66">
        <v>72</v>
      </c>
      <c r="F1094" s="66">
        <v>0.2</v>
      </c>
      <c r="G1094" s="235">
        <f>VLOOKUP(B1094,'[2]DUNG CU'!$B$3:$E$270,4,0)</f>
        <v>3800000</v>
      </c>
      <c r="H1094" s="236">
        <f t="shared" si="35"/>
        <v>2029.91452991453</v>
      </c>
      <c r="I1094" s="236">
        <f t="shared" si="36"/>
        <v>405.982905982906</v>
      </c>
    </row>
    <row r="1095" spans="1:9" ht="21.95" customHeight="1">
      <c r="A1095" s="234" t="s">
        <v>13</v>
      </c>
      <c r="B1095" s="329" t="s">
        <v>626</v>
      </c>
      <c r="C1095" s="67" t="s">
        <v>184</v>
      </c>
      <c r="D1095" s="66" t="s">
        <v>0</v>
      </c>
      <c r="E1095" s="66">
        <v>72</v>
      </c>
      <c r="F1095" s="66">
        <v>0.8</v>
      </c>
      <c r="G1095" s="235">
        <f>VLOOKUP(B1095,'[2]DUNG CU'!$B$3:$E$270,4,0)</f>
        <v>2850000</v>
      </c>
      <c r="H1095" s="236">
        <f t="shared" si="35"/>
        <v>1522.4358974358975</v>
      </c>
      <c r="I1095" s="236">
        <f t="shared" si="36"/>
        <v>1217.948717948718</v>
      </c>
    </row>
    <row r="1096" spans="1:9" ht="21.95" customHeight="1">
      <c r="A1096" s="234"/>
      <c r="B1096" s="329" t="s">
        <v>627</v>
      </c>
      <c r="C1096" s="67" t="s">
        <v>185</v>
      </c>
      <c r="D1096" s="66" t="s">
        <v>0</v>
      </c>
      <c r="E1096" s="66">
        <v>72</v>
      </c>
      <c r="F1096" s="66">
        <v>0.8</v>
      </c>
      <c r="G1096" s="235">
        <f>VLOOKUP(B1096,'[2]DUNG CU'!$B$3:$E$270,4,0)</f>
        <v>80000</v>
      </c>
      <c r="H1096" s="236">
        <f t="shared" si="35"/>
        <v>42.735042735042732</v>
      </c>
      <c r="I1096" s="236">
        <f t="shared" si="36"/>
        <v>34.188034188034187</v>
      </c>
    </row>
    <row r="1097" spans="1:9" ht="21.95" customHeight="1">
      <c r="A1097" s="234" t="s">
        <v>13</v>
      </c>
      <c r="B1097" s="329" t="s">
        <v>620</v>
      </c>
      <c r="C1097" s="67" t="s">
        <v>178</v>
      </c>
      <c r="D1097" s="66" t="s">
        <v>0</v>
      </c>
      <c r="E1097" s="66">
        <v>36</v>
      </c>
      <c r="F1097" s="66">
        <v>0.13</v>
      </c>
      <c r="G1097" s="235">
        <f>VLOOKUP(B1097,'[2]DUNG CU'!$B$3:$E$270,4,0)</f>
        <v>500000</v>
      </c>
      <c r="H1097" s="236">
        <f t="shared" si="35"/>
        <v>534.18803418803418</v>
      </c>
      <c r="I1097" s="236">
        <f t="shared" si="36"/>
        <v>69.444444444444443</v>
      </c>
    </row>
    <row r="1098" spans="1:9" ht="21.95" customHeight="1">
      <c r="A1098" s="234" t="s">
        <v>13</v>
      </c>
      <c r="B1098" s="329" t="s">
        <v>621</v>
      </c>
      <c r="C1098" s="67" t="s">
        <v>179</v>
      </c>
      <c r="D1098" s="66" t="s">
        <v>0</v>
      </c>
      <c r="E1098" s="66">
        <v>36</v>
      </c>
      <c r="F1098" s="66">
        <v>0.13</v>
      </c>
      <c r="G1098" s="235">
        <f>VLOOKUP(B1098,'[2]DUNG CU'!$B$3:$E$270,4,0)</f>
        <v>250000</v>
      </c>
      <c r="H1098" s="236">
        <f t="shared" si="35"/>
        <v>267.09401709401709</v>
      </c>
      <c r="I1098" s="236">
        <f t="shared" si="36"/>
        <v>34.722222222222221</v>
      </c>
    </row>
    <row r="1099" spans="1:9" ht="21.95" customHeight="1">
      <c r="A1099" s="234" t="s">
        <v>13</v>
      </c>
      <c r="B1099" s="329" t="s">
        <v>624</v>
      </c>
      <c r="C1099" s="67" t="s">
        <v>182</v>
      </c>
      <c r="D1099" s="66" t="s">
        <v>2</v>
      </c>
      <c r="E1099" s="66">
        <v>24</v>
      </c>
      <c r="F1099" s="66">
        <v>0.8</v>
      </c>
      <c r="G1099" s="235">
        <f>VLOOKUP(B1099,'[2]DUNG CU'!$B$3:$E$270,4,0)</f>
        <v>40000</v>
      </c>
      <c r="H1099" s="236">
        <f t="shared" si="35"/>
        <v>64.102564102564102</v>
      </c>
      <c r="I1099" s="236">
        <f t="shared" si="36"/>
        <v>51.282051282051285</v>
      </c>
    </row>
    <row r="1100" spans="1:9" ht="21.95" customHeight="1">
      <c r="A1100" s="234" t="s">
        <v>13</v>
      </c>
      <c r="B1100" s="329" t="s">
        <v>622</v>
      </c>
      <c r="C1100" s="67" t="s">
        <v>180</v>
      </c>
      <c r="D1100" s="66" t="s">
        <v>0</v>
      </c>
      <c r="E1100" s="66">
        <v>60</v>
      </c>
      <c r="F1100" s="66">
        <v>6.0000000000000001E-3</v>
      </c>
      <c r="G1100" s="235">
        <f>VLOOKUP(B1100,'[2]DUNG CU'!$B$3:$E$270,4,0)</f>
        <v>3000000</v>
      </c>
      <c r="H1100" s="236">
        <f t="shared" si="35"/>
        <v>1923.0769230769231</v>
      </c>
      <c r="I1100" s="236">
        <f t="shared" si="36"/>
        <v>11.538461538461538</v>
      </c>
    </row>
    <row r="1101" spans="1:9" ht="21.95" customHeight="1">
      <c r="A1101" s="234" t="s">
        <v>13</v>
      </c>
      <c r="B1101" s="329" t="s">
        <v>623</v>
      </c>
      <c r="C1101" s="67" t="s">
        <v>181</v>
      </c>
      <c r="D1101" s="66" t="s">
        <v>0</v>
      </c>
      <c r="E1101" s="66">
        <v>36</v>
      </c>
      <c r="F1101" s="66">
        <v>0.05</v>
      </c>
      <c r="G1101" s="235">
        <f>VLOOKUP(B1101,'[2]DUNG CU'!$B$3:$E$270,4,0)</f>
        <v>1500000</v>
      </c>
      <c r="H1101" s="236">
        <f t="shared" si="35"/>
        <v>1602.5641025641025</v>
      </c>
      <c r="I1101" s="236">
        <f t="shared" si="36"/>
        <v>80.128205128205138</v>
      </c>
    </row>
    <row r="1102" spans="1:9" ht="21.95" customHeight="1">
      <c r="A1102" s="234" t="s">
        <v>13</v>
      </c>
      <c r="B1102" s="329" t="s">
        <v>628</v>
      </c>
      <c r="C1102" s="67" t="s">
        <v>186</v>
      </c>
      <c r="D1102" s="66" t="s">
        <v>1</v>
      </c>
      <c r="E1102" s="66" t="s">
        <v>13</v>
      </c>
      <c r="F1102" s="66">
        <v>1.1499999999999999</v>
      </c>
      <c r="G1102" s="235">
        <f>VLOOKUP(B1102,'[2]DUNG CU'!$B$3:$E$270,4,0)</f>
        <v>1755</v>
      </c>
      <c r="H1102" s="236"/>
      <c r="I1102" s="236">
        <f>F1102*G1102</f>
        <v>2018.2499999999998</v>
      </c>
    </row>
    <row r="1103" spans="1:9" ht="18.75" customHeight="1">
      <c r="A1103" s="234"/>
      <c r="B1103" s="329"/>
      <c r="C1103" s="239" t="s">
        <v>915</v>
      </c>
      <c r="D1103" s="240"/>
      <c r="E1103" s="240"/>
      <c r="F1103" s="241">
        <v>0.1</v>
      </c>
      <c r="G1103" s="235"/>
      <c r="H1103" s="236"/>
      <c r="I1103" s="236">
        <f>SUM(I1072:I1102)*F1103</f>
        <v>2838.5023504273513</v>
      </c>
    </row>
    <row r="1104" spans="1:9" ht="21.95" customHeight="1">
      <c r="A1104" s="234">
        <v>57</v>
      </c>
      <c r="B1104" s="243" t="s">
        <v>1190</v>
      </c>
      <c r="C1104" s="495" t="s">
        <v>205</v>
      </c>
      <c r="D1104" s="495"/>
      <c r="E1104" s="494" t="s">
        <v>13</v>
      </c>
      <c r="F1104" s="494"/>
      <c r="G1104" s="235"/>
      <c r="H1104" s="236"/>
      <c r="I1104" s="237">
        <f>ROUND(SUM(I1105:I1136),0)</f>
        <v>81974</v>
      </c>
    </row>
    <row r="1105" spans="1:9" ht="21.95" customHeight="1">
      <c r="A1105" s="234" t="s">
        <v>13</v>
      </c>
      <c r="B1105" s="329" t="s">
        <v>594</v>
      </c>
      <c r="C1105" s="67" t="s">
        <v>159</v>
      </c>
      <c r="D1105" s="66" t="s">
        <v>0</v>
      </c>
      <c r="E1105" s="66">
        <v>6</v>
      </c>
      <c r="F1105" s="66">
        <v>0.7</v>
      </c>
      <c r="G1105" s="235">
        <f>VLOOKUP(B1105,'[2]DUNG CU'!$B$3:$E$270,4,0)</f>
        <v>55000</v>
      </c>
      <c r="H1105" s="236">
        <f t="shared" si="35"/>
        <v>352.56410256410254</v>
      </c>
      <c r="I1105" s="236">
        <f t="shared" si="36"/>
        <v>246.79487179487177</v>
      </c>
    </row>
    <row r="1106" spans="1:9" ht="21.95" customHeight="1">
      <c r="A1106" s="234" t="s">
        <v>13</v>
      </c>
      <c r="B1106" s="329" t="s">
        <v>641</v>
      </c>
      <c r="C1106" s="67" t="s">
        <v>206</v>
      </c>
      <c r="D1106" s="66" t="s">
        <v>0</v>
      </c>
      <c r="E1106" s="66">
        <v>6</v>
      </c>
      <c r="F1106" s="66">
        <v>0.7</v>
      </c>
      <c r="G1106" s="235">
        <f>VLOOKUP(B1106,'[2]DUNG CU'!$B$3:$E$270,4,0)</f>
        <v>60000</v>
      </c>
      <c r="H1106" s="236">
        <f t="shared" si="35"/>
        <v>384.61538461538464</v>
      </c>
      <c r="I1106" s="236">
        <f t="shared" si="36"/>
        <v>269.23076923076923</v>
      </c>
    </row>
    <row r="1107" spans="1:9" ht="21.95" customHeight="1">
      <c r="A1107" s="234" t="s">
        <v>13</v>
      </c>
      <c r="B1107" s="329" t="s">
        <v>642</v>
      </c>
      <c r="C1107" s="67" t="s">
        <v>207</v>
      </c>
      <c r="D1107" s="66" t="s">
        <v>0</v>
      </c>
      <c r="E1107" s="66">
        <v>6</v>
      </c>
      <c r="F1107" s="66">
        <v>0.7</v>
      </c>
      <c r="G1107" s="235">
        <f>VLOOKUP(B1107,'[2]DUNG CU'!$B$3:$E$270,4,0)</f>
        <v>120000</v>
      </c>
      <c r="H1107" s="236">
        <f t="shared" si="35"/>
        <v>769.23076923076928</v>
      </c>
      <c r="I1107" s="236">
        <f t="shared" si="36"/>
        <v>538.46153846153845</v>
      </c>
    </row>
    <row r="1108" spans="1:9" ht="21.95" customHeight="1">
      <c r="A1108" s="234" t="s">
        <v>13</v>
      </c>
      <c r="B1108" s="329" t="s">
        <v>643</v>
      </c>
      <c r="C1108" s="67" t="s">
        <v>208</v>
      </c>
      <c r="D1108" s="66" t="s">
        <v>0</v>
      </c>
      <c r="E1108" s="66">
        <v>6</v>
      </c>
      <c r="F1108" s="66">
        <v>0.7</v>
      </c>
      <c r="G1108" s="235">
        <f>VLOOKUP(B1108,'[2]DUNG CU'!$B$3:$E$270,4,0)</f>
        <v>3500000</v>
      </c>
      <c r="H1108" s="236">
        <f t="shared" si="35"/>
        <v>22435.897435897437</v>
      </c>
      <c r="I1108" s="236">
        <f t="shared" si="36"/>
        <v>15705.128205128205</v>
      </c>
    </row>
    <row r="1109" spans="1:9" ht="21.95" customHeight="1">
      <c r="A1109" s="234" t="s">
        <v>13</v>
      </c>
      <c r="B1109" s="329" t="s">
        <v>644</v>
      </c>
      <c r="C1109" s="67" t="s">
        <v>209</v>
      </c>
      <c r="D1109" s="66" t="s">
        <v>0</v>
      </c>
      <c r="E1109" s="66">
        <v>6</v>
      </c>
      <c r="F1109" s="66">
        <v>0.7</v>
      </c>
      <c r="G1109" s="235">
        <f>VLOOKUP(B1109,'[2]DUNG CU'!$B$3:$E$270,4,0)</f>
        <v>25000</v>
      </c>
      <c r="H1109" s="236">
        <f t="shared" si="35"/>
        <v>160.25641025641025</v>
      </c>
      <c r="I1109" s="236">
        <f t="shared" si="36"/>
        <v>112.17948717948717</v>
      </c>
    </row>
    <row r="1110" spans="1:9" ht="21.95" customHeight="1">
      <c r="A1110" s="234" t="s">
        <v>13</v>
      </c>
      <c r="B1110" s="329" t="s">
        <v>637</v>
      </c>
      <c r="C1110" s="67" t="s">
        <v>198</v>
      </c>
      <c r="D1110" s="66" t="s">
        <v>0</v>
      </c>
      <c r="E1110" s="66">
        <v>6</v>
      </c>
      <c r="F1110" s="66">
        <v>0.7</v>
      </c>
      <c r="G1110" s="235">
        <f>VLOOKUP(B1110,'[2]DUNG CU'!$B$3:$E$270,4,0)</f>
        <v>85000</v>
      </c>
      <c r="H1110" s="236">
        <f t="shared" si="35"/>
        <v>544.87179487179492</v>
      </c>
      <c r="I1110" s="236">
        <f t="shared" si="36"/>
        <v>381.41025641025641</v>
      </c>
    </row>
    <row r="1111" spans="1:9" ht="21.95" customHeight="1">
      <c r="A1111" s="234" t="s">
        <v>13</v>
      </c>
      <c r="B1111" s="329" t="s">
        <v>638</v>
      </c>
      <c r="C1111" s="67" t="s">
        <v>199</v>
      </c>
      <c r="D1111" s="66" t="s">
        <v>0</v>
      </c>
      <c r="E1111" s="66">
        <v>6</v>
      </c>
      <c r="F1111" s="66">
        <v>0.7</v>
      </c>
      <c r="G1111" s="235">
        <f>VLOOKUP(B1111,'[2]DUNG CU'!$B$3:$E$270,4,0)</f>
        <v>88000</v>
      </c>
      <c r="H1111" s="236">
        <f t="shared" si="35"/>
        <v>564.10256410256409</v>
      </c>
      <c r="I1111" s="236">
        <f t="shared" si="36"/>
        <v>394.87179487179486</v>
      </c>
    </row>
    <row r="1112" spans="1:9" ht="21.95" customHeight="1">
      <c r="A1112" s="234" t="s">
        <v>13</v>
      </c>
      <c r="B1112" s="329" t="s">
        <v>645</v>
      </c>
      <c r="C1112" s="67" t="s">
        <v>210</v>
      </c>
      <c r="D1112" s="66" t="s">
        <v>0</v>
      </c>
      <c r="E1112" s="66">
        <v>6</v>
      </c>
      <c r="F1112" s="66">
        <v>0.7</v>
      </c>
      <c r="G1112" s="235">
        <f>VLOOKUP(B1112,'[2]DUNG CU'!$B$3:$E$270,4,0)</f>
        <v>170000</v>
      </c>
      <c r="H1112" s="236">
        <f t="shared" si="35"/>
        <v>1089.7435897435898</v>
      </c>
      <c r="I1112" s="236">
        <f t="shared" si="36"/>
        <v>762.82051282051282</v>
      </c>
    </row>
    <row r="1113" spans="1:9" ht="21.95" customHeight="1">
      <c r="A1113" s="234" t="s">
        <v>13</v>
      </c>
      <c r="B1113" s="329" t="s">
        <v>610</v>
      </c>
      <c r="C1113" s="67" t="s">
        <v>166</v>
      </c>
      <c r="D1113" s="66" t="s">
        <v>0</v>
      </c>
      <c r="E1113" s="66">
        <v>6</v>
      </c>
      <c r="F1113" s="66">
        <v>0.7</v>
      </c>
      <c r="G1113" s="235">
        <f>VLOOKUP(B1113,'[2]DUNG CU'!$B$3:$E$270,4,0)</f>
        <v>143000</v>
      </c>
      <c r="H1113" s="236">
        <f t="shared" si="35"/>
        <v>916.66666666666663</v>
      </c>
      <c r="I1113" s="236">
        <f t="shared" si="36"/>
        <v>641.66666666666663</v>
      </c>
    </row>
    <row r="1114" spans="1:9" ht="21.95" customHeight="1">
      <c r="A1114" s="234" t="s">
        <v>13</v>
      </c>
      <c r="B1114" s="329" t="s">
        <v>630</v>
      </c>
      <c r="C1114" s="67" t="s">
        <v>188</v>
      </c>
      <c r="D1114" s="66" t="s">
        <v>0</v>
      </c>
      <c r="E1114" s="66">
        <v>1</v>
      </c>
      <c r="F1114" s="66">
        <v>0.7</v>
      </c>
      <c r="G1114" s="235">
        <f>VLOOKUP(B1114,'[2]DUNG CU'!$B$3:$E$270,4,0)</f>
        <v>3000</v>
      </c>
      <c r="H1114" s="236">
        <f t="shared" si="35"/>
        <v>115.38461538461539</v>
      </c>
      <c r="I1114" s="236">
        <f t="shared" si="36"/>
        <v>80.769230769230759</v>
      </c>
    </row>
    <row r="1115" spans="1:9" ht="21.95" customHeight="1">
      <c r="A1115" s="234" t="s">
        <v>13</v>
      </c>
      <c r="B1115" s="329" t="s">
        <v>596</v>
      </c>
      <c r="C1115" s="67" t="s">
        <v>168</v>
      </c>
      <c r="D1115" s="66" t="s">
        <v>0</v>
      </c>
      <c r="E1115" s="66">
        <v>6</v>
      </c>
      <c r="F1115" s="66">
        <v>0.7</v>
      </c>
      <c r="G1115" s="235">
        <f>VLOOKUP(B1115,'[2]DUNG CU'!$B$3:$E$270,4,0)</f>
        <v>75000</v>
      </c>
      <c r="H1115" s="236">
        <f t="shared" si="35"/>
        <v>480.76923076923077</v>
      </c>
      <c r="I1115" s="236">
        <f t="shared" si="36"/>
        <v>336.53846153846155</v>
      </c>
    </row>
    <row r="1116" spans="1:9" ht="21.95" customHeight="1">
      <c r="A1116" s="234" t="s">
        <v>13</v>
      </c>
      <c r="B1116" s="329" t="s">
        <v>635</v>
      </c>
      <c r="C1116" s="67" t="s">
        <v>193</v>
      </c>
      <c r="D1116" s="66" t="s">
        <v>0</v>
      </c>
      <c r="E1116" s="66">
        <v>6</v>
      </c>
      <c r="F1116" s="66">
        <v>0.7</v>
      </c>
      <c r="G1116" s="235">
        <f>VLOOKUP(B1116,'[2]DUNG CU'!$B$3:$E$270,4,0)</f>
        <v>15000</v>
      </c>
      <c r="H1116" s="236">
        <f t="shared" si="35"/>
        <v>96.15384615384616</v>
      </c>
      <c r="I1116" s="236">
        <f t="shared" si="36"/>
        <v>67.307692307692307</v>
      </c>
    </row>
    <row r="1117" spans="1:9" ht="21.95" customHeight="1">
      <c r="A1117" s="234" t="s">
        <v>13</v>
      </c>
      <c r="B1117" s="329" t="s">
        <v>574</v>
      </c>
      <c r="C1117" s="67" t="s">
        <v>33</v>
      </c>
      <c r="D1117" s="66" t="s">
        <v>0</v>
      </c>
      <c r="E1117" s="66">
        <v>6</v>
      </c>
      <c r="F1117" s="66">
        <v>0.7</v>
      </c>
      <c r="G1117" s="235">
        <f>VLOOKUP(B1117,'[2]DUNG CU'!$B$3:$E$270,4,0)</f>
        <v>110000</v>
      </c>
      <c r="H1117" s="236">
        <f t="shared" si="35"/>
        <v>705.12820512820508</v>
      </c>
      <c r="I1117" s="236">
        <f t="shared" si="36"/>
        <v>493.58974358974353</v>
      </c>
    </row>
    <row r="1118" spans="1:9" ht="21.95" customHeight="1">
      <c r="A1118" s="234" t="s">
        <v>13</v>
      </c>
      <c r="B1118" s="329" t="s">
        <v>613</v>
      </c>
      <c r="C1118" s="67" t="s">
        <v>170</v>
      </c>
      <c r="D1118" s="66" t="s">
        <v>0</v>
      </c>
      <c r="E1118" s="66">
        <v>24</v>
      </c>
      <c r="F1118" s="66">
        <v>0.7</v>
      </c>
      <c r="G1118" s="235">
        <f>VLOOKUP(B1118,'[2]DUNG CU'!$B$3:$E$270,4,0)</f>
        <v>15000000</v>
      </c>
      <c r="H1118" s="236">
        <f t="shared" si="35"/>
        <v>24038.461538461539</v>
      </c>
      <c r="I1118" s="236">
        <f t="shared" si="36"/>
        <v>16826.923076923078</v>
      </c>
    </row>
    <row r="1119" spans="1:9" ht="21.95" customHeight="1">
      <c r="A1119" s="234" t="s">
        <v>13</v>
      </c>
      <c r="B1119" s="329" t="s">
        <v>614</v>
      </c>
      <c r="C1119" s="67" t="s">
        <v>171</v>
      </c>
      <c r="D1119" s="66" t="s">
        <v>0</v>
      </c>
      <c r="E1119" s="66">
        <v>24</v>
      </c>
      <c r="F1119" s="66">
        <v>0.7</v>
      </c>
      <c r="G1119" s="235">
        <f>VLOOKUP(B1119,'[2]DUNG CU'!$B$3:$E$270,4,0)</f>
        <v>4500000</v>
      </c>
      <c r="H1119" s="236">
        <f t="shared" si="35"/>
        <v>7211.5384615384619</v>
      </c>
      <c r="I1119" s="236">
        <f t="shared" si="36"/>
        <v>5048.0769230769229</v>
      </c>
    </row>
    <row r="1120" spans="1:9" ht="21.95" customHeight="1">
      <c r="A1120" s="234" t="s">
        <v>13</v>
      </c>
      <c r="B1120" s="329" t="s">
        <v>584</v>
      </c>
      <c r="C1120" s="67" t="s">
        <v>102</v>
      </c>
      <c r="D1120" s="66" t="s">
        <v>0</v>
      </c>
      <c r="E1120" s="66">
        <v>12</v>
      </c>
      <c r="F1120" s="66">
        <v>0.7</v>
      </c>
      <c r="G1120" s="235">
        <f>VLOOKUP(B1120,'[2]DUNG CU'!$B$3:$E$270,4,0)</f>
        <v>1600000</v>
      </c>
      <c r="H1120" s="236">
        <f t="shared" si="35"/>
        <v>5128.2051282051279</v>
      </c>
      <c r="I1120" s="236">
        <f t="shared" si="36"/>
        <v>3589.7435897435894</v>
      </c>
    </row>
    <row r="1121" spans="1:9" ht="21.95" customHeight="1">
      <c r="A1121" s="234" t="s">
        <v>13</v>
      </c>
      <c r="B1121" s="329" t="s">
        <v>615</v>
      </c>
      <c r="C1121" s="67" t="s">
        <v>172</v>
      </c>
      <c r="D1121" s="66" t="s">
        <v>0</v>
      </c>
      <c r="E1121" s="66">
        <v>6</v>
      </c>
      <c r="F1121" s="66">
        <v>0.7</v>
      </c>
      <c r="G1121" s="235">
        <f>VLOOKUP(B1121,'[2]DUNG CU'!$B$3:$E$270,4,0)</f>
        <v>340000</v>
      </c>
      <c r="H1121" s="236">
        <f t="shared" si="35"/>
        <v>2179.4871794871797</v>
      </c>
      <c r="I1121" s="236">
        <f t="shared" si="36"/>
        <v>1525.6410256410256</v>
      </c>
    </row>
    <row r="1122" spans="1:9" ht="21.95" customHeight="1">
      <c r="A1122" s="234" t="s">
        <v>13</v>
      </c>
      <c r="B1122" s="329" t="s">
        <v>616</v>
      </c>
      <c r="C1122" s="67" t="s">
        <v>173</v>
      </c>
      <c r="D1122" s="66" t="s">
        <v>0</v>
      </c>
      <c r="E1122" s="66">
        <v>6</v>
      </c>
      <c r="F1122" s="66">
        <v>0.7</v>
      </c>
      <c r="G1122" s="235">
        <f>VLOOKUP(B1122,'[2]DUNG CU'!$B$3:$E$270,4,0)</f>
        <v>700000</v>
      </c>
      <c r="H1122" s="236">
        <f t="shared" si="35"/>
        <v>4487.1794871794873</v>
      </c>
      <c r="I1122" s="236">
        <f t="shared" si="36"/>
        <v>3141.0256410256411</v>
      </c>
    </row>
    <row r="1123" spans="1:9" ht="21.95" customHeight="1">
      <c r="A1123" s="234" t="s">
        <v>13</v>
      </c>
      <c r="B1123" s="329" t="s">
        <v>595</v>
      </c>
      <c r="C1123" s="67" t="s">
        <v>194</v>
      </c>
      <c r="D1123" s="66" t="s">
        <v>0</v>
      </c>
      <c r="E1123" s="66">
        <v>6</v>
      </c>
      <c r="F1123" s="66">
        <v>0.7</v>
      </c>
      <c r="G1123" s="235">
        <f>VLOOKUP(B1123,'[2]DUNG CU'!$B$3:$E$270,4,0)</f>
        <v>1000</v>
      </c>
      <c r="H1123" s="236">
        <f t="shared" si="35"/>
        <v>6.4102564102564106</v>
      </c>
      <c r="I1123" s="236">
        <f t="shared" si="36"/>
        <v>4.4871794871794872</v>
      </c>
    </row>
    <row r="1124" spans="1:9" ht="21.95" customHeight="1">
      <c r="A1124" s="234" t="s">
        <v>13</v>
      </c>
      <c r="B1124" s="329" t="s">
        <v>617</v>
      </c>
      <c r="C1124" s="67" t="s">
        <v>174</v>
      </c>
      <c r="D1124" s="66" t="s">
        <v>0</v>
      </c>
      <c r="E1124" s="66">
        <v>12</v>
      </c>
      <c r="F1124" s="66">
        <v>0.7</v>
      </c>
      <c r="G1124" s="235">
        <f>VLOOKUP(B1124,'[2]DUNG CU'!$B$3:$E$270,4,0)</f>
        <v>30000</v>
      </c>
      <c r="H1124" s="236">
        <f t="shared" si="35"/>
        <v>96.15384615384616</v>
      </c>
      <c r="I1124" s="236">
        <f t="shared" si="36"/>
        <v>67.307692307692307</v>
      </c>
    </row>
    <row r="1125" spans="1:9" ht="21.95" customHeight="1">
      <c r="A1125" s="234" t="s">
        <v>13</v>
      </c>
      <c r="B1125" s="329" t="s">
        <v>618</v>
      </c>
      <c r="C1125" s="67" t="s">
        <v>175</v>
      </c>
      <c r="D1125" s="66" t="s">
        <v>176</v>
      </c>
      <c r="E1125" s="66">
        <v>0.3</v>
      </c>
      <c r="F1125" s="66">
        <v>0.2</v>
      </c>
      <c r="G1125" s="235">
        <f>VLOOKUP(B1125,'[2]DUNG CU'!$B$3:$E$270,4,0)</f>
        <v>400000</v>
      </c>
      <c r="H1125" s="236">
        <f t="shared" si="35"/>
        <v>51282.051282051281</v>
      </c>
      <c r="I1125" s="236">
        <f t="shared" si="36"/>
        <v>10256.410256410258</v>
      </c>
    </row>
    <row r="1126" spans="1:9" ht="21.95" customHeight="1">
      <c r="A1126" s="234" t="s">
        <v>13</v>
      </c>
      <c r="B1126" s="329" t="s">
        <v>619</v>
      </c>
      <c r="C1126" s="67" t="s">
        <v>177</v>
      </c>
      <c r="D1126" s="66" t="s">
        <v>176</v>
      </c>
      <c r="E1126" s="66">
        <v>0.3</v>
      </c>
      <c r="F1126" s="66">
        <v>0.2</v>
      </c>
      <c r="G1126" s="235">
        <f>VLOOKUP(B1126,'[2]DUNG CU'!$B$3:$E$270,4,0)</f>
        <v>400000</v>
      </c>
      <c r="H1126" s="236">
        <f t="shared" si="35"/>
        <v>51282.051282051281</v>
      </c>
      <c r="I1126" s="236">
        <f t="shared" si="36"/>
        <v>10256.410256410258</v>
      </c>
    </row>
    <row r="1127" spans="1:9" ht="21.95" customHeight="1">
      <c r="A1127" s="234" t="s">
        <v>13</v>
      </c>
      <c r="B1127" s="329" t="s">
        <v>620</v>
      </c>
      <c r="C1127" s="67" t="s">
        <v>178</v>
      </c>
      <c r="D1127" s="66" t="s">
        <v>0</v>
      </c>
      <c r="E1127" s="66">
        <v>36</v>
      </c>
      <c r="F1127" s="66">
        <v>0.13300000000000001</v>
      </c>
      <c r="G1127" s="235">
        <f>VLOOKUP(B1127,'[2]DUNG CU'!$B$3:$E$270,4,0)</f>
        <v>500000</v>
      </c>
      <c r="H1127" s="236">
        <f t="shared" si="35"/>
        <v>534.18803418803418</v>
      </c>
      <c r="I1127" s="236">
        <f t="shared" si="36"/>
        <v>71.047008547008545</v>
      </c>
    </row>
    <row r="1128" spans="1:9" ht="21.95" customHeight="1">
      <c r="A1128" s="234" t="s">
        <v>13</v>
      </c>
      <c r="B1128" s="329" t="s">
        <v>621</v>
      </c>
      <c r="C1128" s="67" t="s">
        <v>179</v>
      </c>
      <c r="D1128" s="66" t="s">
        <v>0</v>
      </c>
      <c r="E1128" s="66">
        <v>36</v>
      </c>
      <c r="F1128" s="66">
        <v>0.13300000000000001</v>
      </c>
      <c r="G1128" s="235">
        <f>VLOOKUP(B1128,'[2]DUNG CU'!$B$3:$E$270,4,0)</f>
        <v>250000</v>
      </c>
      <c r="H1128" s="236">
        <f t="shared" si="35"/>
        <v>267.09401709401709</v>
      </c>
      <c r="I1128" s="236">
        <f t="shared" si="36"/>
        <v>35.523504273504273</v>
      </c>
    </row>
    <row r="1129" spans="1:9" ht="21.95" customHeight="1">
      <c r="A1129" s="234" t="s">
        <v>13</v>
      </c>
      <c r="B1129" s="329" t="s">
        <v>622</v>
      </c>
      <c r="C1129" s="67" t="s">
        <v>180</v>
      </c>
      <c r="D1129" s="66" t="s">
        <v>0</v>
      </c>
      <c r="E1129" s="66">
        <v>60</v>
      </c>
      <c r="F1129" s="66">
        <v>6.0000000000000001E-3</v>
      </c>
      <c r="G1129" s="235">
        <f>VLOOKUP(B1129,'[2]DUNG CU'!$B$3:$E$270,4,0)</f>
        <v>3000000</v>
      </c>
      <c r="H1129" s="236">
        <f t="shared" si="35"/>
        <v>1923.0769230769231</v>
      </c>
      <c r="I1129" s="236">
        <f t="shared" si="36"/>
        <v>11.538461538461538</v>
      </c>
    </row>
    <row r="1130" spans="1:9" ht="21.95" customHeight="1">
      <c r="A1130" s="234" t="s">
        <v>13</v>
      </c>
      <c r="B1130" s="329" t="s">
        <v>623</v>
      </c>
      <c r="C1130" s="67" t="s">
        <v>181</v>
      </c>
      <c r="D1130" s="66" t="s">
        <v>0</v>
      </c>
      <c r="E1130" s="66">
        <v>36</v>
      </c>
      <c r="F1130" s="66">
        <v>0.05</v>
      </c>
      <c r="G1130" s="235">
        <f>VLOOKUP(B1130,'[2]DUNG CU'!$B$3:$E$270,4,0)</f>
        <v>1500000</v>
      </c>
      <c r="H1130" s="236">
        <f t="shared" si="35"/>
        <v>1602.5641025641025</v>
      </c>
      <c r="I1130" s="236">
        <f t="shared" si="36"/>
        <v>80.128205128205138</v>
      </c>
    </row>
    <row r="1131" spans="1:9" ht="21.95" customHeight="1">
      <c r="A1131" s="234" t="s">
        <v>13</v>
      </c>
      <c r="B1131" s="329" t="s">
        <v>624</v>
      </c>
      <c r="C1131" s="67" t="s">
        <v>182</v>
      </c>
      <c r="D1131" s="66" t="s">
        <v>2</v>
      </c>
      <c r="E1131" s="66">
        <v>24</v>
      </c>
      <c r="F1131" s="66">
        <v>0.7</v>
      </c>
      <c r="G1131" s="235">
        <f>VLOOKUP(B1131,'[2]DUNG CU'!$B$3:$E$270,4,0)</f>
        <v>40000</v>
      </c>
      <c r="H1131" s="236">
        <f t="shared" si="35"/>
        <v>64.102564102564102</v>
      </c>
      <c r="I1131" s="236">
        <f t="shared" si="36"/>
        <v>44.871794871794869</v>
      </c>
    </row>
    <row r="1132" spans="1:9" ht="21.95" customHeight="1">
      <c r="A1132" s="234" t="s">
        <v>13</v>
      </c>
      <c r="B1132" s="329" t="s">
        <v>625</v>
      </c>
      <c r="C1132" s="67" t="s">
        <v>183</v>
      </c>
      <c r="D1132" s="66" t="s">
        <v>0</v>
      </c>
      <c r="E1132" s="66">
        <v>72</v>
      </c>
      <c r="F1132" s="66">
        <v>0.2</v>
      </c>
      <c r="G1132" s="235">
        <f>VLOOKUP(B1132,'[2]DUNG CU'!$B$3:$E$270,4,0)</f>
        <v>3800000</v>
      </c>
      <c r="H1132" s="236">
        <f t="shared" si="35"/>
        <v>2029.91452991453</v>
      </c>
      <c r="I1132" s="236">
        <f t="shared" si="36"/>
        <v>405.982905982906</v>
      </c>
    </row>
    <row r="1133" spans="1:9" ht="21.95" customHeight="1">
      <c r="A1133" s="234"/>
      <c r="B1133" s="329" t="s">
        <v>626</v>
      </c>
      <c r="C1133" s="67" t="s">
        <v>184</v>
      </c>
      <c r="D1133" s="66" t="s">
        <v>0</v>
      </c>
      <c r="E1133" s="66">
        <v>72</v>
      </c>
      <c r="F1133" s="66">
        <v>0.7</v>
      </c>
      <c r="G1133" s="235">
        <f>VLOOKUP(B1133,'[2]DUNG CU'!$B$3:$E$270,4,0)</f>
        <v>2850000</v>
      </c>
      <c r="H1133" s="236">
        <f t="shared" si="35"/>
        <v>1522.4358974358975</v>
      </c>
      <c r="I1133" s="236">
        <f t="shared" si="36"/>
        <v>1065.7051282051282</v>
      </c>
    </row>
    <row r="1134" spans="1:9" ht="21.95" customHeight="1">
      <c r="A1134" s="234" t="s">
        <v>13</v>
      </c>
      <c r="B1134" s="329" t="s">
        <v>627</v>
      </c>
      <c r="C1134" s="67" t="s">
        <v>185</v>
      </c>
      <c r="D1134" s="66" t="s">
        <v>0</v>
      </c>
      <c r="E1134" s="66">
        <v>72</v>
      </c>
      <c r="F1134" s="66">
        <v>0.7</v>
      </c>
      <c r="G1134" s="235">
        <f>VLOOKUP(B1134,'[2]DUNG CU'!$B$3:$E$270,4,0)</f>
        <v>80000</v>
      </c>
      <c r="H1134" s="236">
        <f t="shared" si="35"/>
        <v>42.735042735042732</v>
      </c>
      <c r="I1134" s="236">
        <f t="shared" si="36"/>
        <v>29.914529914529911</v>
      </c>
    </row>
    <row r="1135" spans="1:9" ht="21.95" customHeight="1">
      <c r="A1135" s="234" t="s">
        <v>13</v>
      </c>
      <c r="B1135" s="329" t="s">
        <v>628</v>
      </c>
      <c r="C1135" s="67" t="s">
        <v>186</v>
      </c>
      <c r="D1135" s="66" t="s">
        <v>1</v>
      </c>
      <c r="E1135" s="66" t="s">
        <v>13</v>
      </c>
      <c r="F1135" s="66">
        <v>1.157</v>
      </c>
      <c r="G1135" s="235">
        <f>VLOOKUP(B1135,'[2]DUNG CU'!$B$3:$E$270,4,0)</f>
        <v>1755</v>
      </c>
      <c r="H1135" s="236"/>
      <c r="I1135" s="236">
        <f>F1135*G1135</f>
        <v>2030.5350000000001</v>
      </c>
    </row>
    <row r="1136" spans="1:9" ht="16.5" customHeight="1">
      <c r="A1136" s="234"/>
      <c r="B1136" s="329"/>
      <c r="C1136" s="239" t="s">
        <v>915</v>
      </c>
      <c r="D1136" s="240"/>
      <c r="E1136" s="240"/>
      <c r="F1136" s="241">
        <v>0.1</v>
      </c>
      <c r="G1136" s="235"/>
      <c r="H1136" s="236"/>
      <c r="I1136" s="236">
        <f>SUM(I1105:I1135)*F1136</f>
        <v>7452.2041410256425</v>
      </c>
    </row>
    <row r="1137" spans="1:9" ht="21.95" customHeight="1">
      <c r="A1137" s="234">
        <v>58</v>
      </c>
      <c r="B1137" s="243" t="s">
        <v>1191</v>
      </c>
      <c r="C1137" s="495" t="s">
        <v>211</v>
      </c>
      <c r="D1137" s="495"/>
      <c r="E1137" s="494" t="s">
        <v>13</v>
      </c>
      <c r="F1137" s="494"/>
      <c r="G1137" s="235"/>
      <c r="H1137" s="236"/>
      <c r="I1137" s="237">
        <f>ROUND(SUM(I1138:I1169),0)</f>
        <v>75358</v>
      </c>
    </row>
    <row r="1138" spans="1:9" ht="21.95" customHeight="1">
      <c r="A1138" s="234" t="s">
        <v>13</v>
      </c>
      <c r="B1138" s="329" t="s">
        <v>594</v>
      </c>
      <c r="C1138" s="67" t="s">
        <v>159</v>
      </c>
      <c r="D1138" s="66" t="s">
        <v>0</v>
      </c>
      <c r="E1138" s="66">
        <v>6</v>
      </c>
      <c r="F1138" s="66">
        <v>0.6</v>
      </c>
      <c r="G1138" s="235">
        <f>VLOOKUP(B1138,'[2]DUNG CU'!$B$3:$E$270,4,0)</f>
        <v>55000</v>
      </c>
      <c r="H1138" s="236">
        <f t="shared" si="35"/>
        <v>352.56410256410254</v>
      </c>
      <c r="I1138" s="236">
        <f t="shared" si="36"/>
        <v>211.53846153846152</v>
      </c>
    </row>
    <row r="1139" spans="1:9" ht="21.95" customHeight="1">
      <c r="A1139" s="234" t="s">
        <v>13</v>
      </c>
      <c r="B1139" s="329" t="s">
        <v>641</v>
      </c>
      <c r="C1139" s="67" t="s">
        <v>206</v>
      </c>
      <c r="D1139" s="66" t="s">
        <v>0</v>
      </c>
      <c r="E1139" s="66">
        <v>6</v>
      </c>
      <c r="F1139" s="66">
        <v>0.6</v>
      </c>
      <c r="G1139" s="235">
        <f>VLOOKUP(B1139,'[2]DUNG CU'!$B$3:$E$270,4,0)</f>
        <v>60000</v>
      </c>
      <c r="H1139" s="236">
        <f t="shared" si="35"/>
        <v>384.61538461538464</v>
      </c>
      <c r="I1139" s="236">
        <f t="shared" si="36"/>
        <v>230.76923076923077</v>
      </c>
    </row>
    <row r="1140" spans="1:9" ht="21.95" customHeight="1">
      <c r="A1140" s="234" t="s">
        <v>13</v>
      </c>
      <c r="B1140" s="329" t="s">
        <v>642</v>
      </c>
      <c r="C1140" s="67" t="s">
        <v>207</v>
      </c>
      <c r="D1140" s="66" t="s">
        <v>0</v>
      </c>
      <c r="E1140" s="66">
        <v>6</v>
      </c>
      <c r="F1140" s="66">
        <v>3</v>
      </c>
      <c r="G1140" s="235">
        <f>VLOOKUP(B1140,'[2]DUNG CU'!$B$3:$E$270,4,0)</f>
        <v>120000</v>
      </c>
      <c r="H1140" s="236">
        <f t="shared" si="35"/>
        <v>769.23076923076928</v>
      </c>
      <c r="I1140" s="236">
        <f t="shared" si="36"/>
        <v>2307.6923076923076</v>
      </c>
    </row>
    <row r="1141" spans="1:9" ht="21.95" customHeight="1">
      <c r="A1141" s="234" t="s">
        <v>13</v>
      </c>
      <c r="B1141" s="329" t="s">
        <v>643</v>
      </c>
      <c r="C1141" s="67" t="s">
        <v>208</v>
      </c>
      <c r="D1141" s="66" t="s">
        <v>0</v>
      </c>
      <c r="E1141" s="66">
        <v>6</v>
      </c>
      <c r="F1141" s="66">
        <v>0.6</v>
      </c>
      <c r="G1141" s="235">
        <f>VLOOKUP(B1141,'[2]DUNG CU'!$B$3:$E$270,4,0)</f>
        <v>3500000</v>
      </c>
      <c r="H1141" s="236">
        <f t="shared" si="35"/>
        <v>22435.897435897437</v>
      </c>
      <c r="I1141" s="236">
        <f t="shared" si="36"/>
        <v>13461.538461538463</v>
      </c>
    </row>
    <row r="1142" spans="1:9" ht="21.95" customHeight="1">
      <c r="A1142" s="234" t="s">
        <v>13</v>
      </c>
      <c r="B1142" s="329" t="s">
        <v>644</v>
      </c>
      <c r="C1142" s="67" t="s">
        <v>209</v>
      </c>
      <c r="D1142" s="66" t="s">
        <v>0</v>
      </c>
      <c r="E1142" s="66">
        <v>6</v>
      </c>
      <c r="F1142" s="66">
        <v>0.6</v>
      </c>
      <c r="G1142" s="235">
        <f>VLOOKUP(B1142,'[2]DUNG CU'!$B$3:$E$270,4,0)</f>
        <v>25000</v>
      </c>
      <c r="H1142" s="236">
        <f t="shared" si="35"/>
        <v>160.25641025641025</v>
      </c>
      <c r="I1142" s="236">
        <f t="shared" si="36"/>
        <v>96.153846153846146</v>
      </c>
    </row>
    <row r="1143" spans="1:9" ht="21.95" customHeight="1">
      <c r="A1143" s="234" t="s">
        <v>13</v>
      </c>
      <c r="B1143" s="329" t="s">
        <v>637</v>
      </c>
      <c r="C1143" s="67" t="s">
        <v>198</v>
      </c>
      <c r="D1143" s="66" t="s">
        <v>0</v>
      </c>
      <c r="E1143" s="66">
        <v>6</v>
      </c>
      <c r="F1143" s="66">
        <v>0.6</v>
      </c>
      <c r="G1143" s="235">
        <f>VLOOKUP(B1143,'[2]DUNG CU'!$B$3:$E$270,4,0)</f>
        <v>85000</v>
      </c>
      <c r="H1143" s="236">
        <f t="shared" si="35"/>
        <v>544.87179487179492</v>
      </c>
      <c r="I1143" s="236">
        <f t="shared" si="36"/>
        <v>326.92307692307696</v>
      </c>
    </row>
    <row r="1144" spans="1:9" ht="21.95" customHeight="1">
      <c r="A1144" s="234" t="s">
        <v>13</v>
      </c>
      <c r="B1144" s="329" t="s">
        <v>638</v>
      </c>
      <c r="C1144" s="67" t="s">
        <v>199</v>
      </c>
      <c r="D1144" s="66" t="s">
        <v>0</v>
      </c>
      <c r="E1144" s="66">
        <v>6</v>
      </c>
      <c r="F1144" s="66">
        <v>0.6</v>
      </c>
      <c r="G1144" s="235">
        <f>VLOOKUP(B1144,'[2]DUNG CU'!$B$3:$E$270,4,0)</f>
        <v>88000</v>
      </c>
      <c r="H1144" s="236">
        <f t="shared" si="35"/>
        <v>564.10256410256409</v>
      </c>
      <c r="I1144" s="236">
        <f t="shared" si="36"/>
        <v>338.46153846153845</v>
      </c>
    </row>
    <row r="1145" spans="1:9" ht="21.95" customHeight="1">
      <c r="A1145" s="234" t="s">
        <v>13</v>
      </c>
      <c r="B1145" s="329" t="s">
        <v>645</v>
      </c>
      <c r="C1145" s="67" t="s">
        <v>210</v>
      </c>
      <c r="D1145" s="66" t="s">
        <v>0</v>
      </c>
      <c r="E1145" s="66">
        <v>6</v>
      </c>
      <c r="F1145" s="66">
        <v>0.6</v>
      </c>
      <c r="G1145" s="235">
        <f>VLOOKUP(B1145,'[2]DUNG CU'!$B$3:$E$270,4,0)</f>
        <v>170000</v>
      </c>
      <c r="H1145" s="236">
        <f t="shared" si="35"/>
        <v>1089.7435897435898</v>
      </c>
      <c r="I1145" s="236">
        <f t="shared" si="36"/>
        <v>653.84615384615392</v>
      </c>
    </row>
    <row r="1146" spans="1:9" ht="21.95" customHeight="1">
      <c r="A1146" s="234" t="s">
        <v>13</v>
      </c>
      <c r="B1146" s="329" t="s">
        <v>610</v>
      </c>
      <c r="C1146" s="67" t="s">
        <v>166</v>
      </c>
      <c r="D1146" s="66" t="s">
        <v>0</v>
      </c>
      <c r="E1146" s="66">
        <v>6</v>
      </c>
      <c r="F1146" s="66">
        <v>0.6</v>
      </c>
      <c r="G1146" s="235">
        <f>VLOOKUP(B1146,'[2]DUNG CU'!$B$3:$E$270,4,0)</f>
        <v>143000</v>
      </c>
      <c r="H1146" s="236">
        <f t="shared" si="35"/>
        <v>916.66666666666663</v>
      </c>
      <c r="I1146" s="236">
        <f t="shared" si="36"/>
        <v>550</v>
      </c>
    </row>
    <row r="1147" spans="1:9" ht="21.95" customHeight="1">
      <c r="A1147" s="234" t="s">
        <v>13</v>
      </c>
      <c r="B1147" s="329" t="s">
        <v>630</v>
      </c>
      <c r="C1147" s="67" t="s">
        <v>188</v>
      </c>
      <c r="D1147" s="66" t="s">
        <v>0</v>
      </c>
      <c r="E1147" s="66">
        <v>1</v>
      </c>
      <c r="F1147" s="66">
        <v>0.6</v>
      </c>
      <c r="G1147" s="235">
        <f>VLOOKUP(B1147,'[2]DUNG CU'!$B$3:$E$270,4,0)</f>
        <v>3000</v>
      </c>
      <c r="H1147" s="236">
        <f t="shared" si="35"/>
        <v>115.38461538461539</v>
      </c>
      <c r="I1147" s="236">
        <f t="shared" si="36"/>
        <v>69.230769230769226</v>
      </c>
    </row>
    <row r="1148" spans="1:9" ht="21.95" customHeight="1">
      <c r="A1148" s="234" t="s">
        <v>13</v>
      </c>
      <c r="B1148" s="329" t="s">
        <v>596</v>
      </c>
      <c r="C1148" s="67" t="s">
        <v>168</v>
      </c>
      <c r="D1148" s="66" t="s">
        <v>0</v>
      </c>
      <c r="E1148" s="66">
        <v>6</v>
      </c>
      <c r="F1148" s="66">
        <v>0.6</v>
      </c>
      <c r="G1148" s="235">
        <f>VLOOKUP(B1148,'[2]DUNG CU'!$B$3:$E$270,4,0)</f>
        <v>75000</v>
      </c>
      <c r="H1148" s="236">
        <f t="shared" si="35"/>
        <v>480.76923076923077</v>
      </c>
      <c r="I1148" s="236">
        <f t="shared" si="36"/>
        <v>288.46153846153845</v>
      </c>
    </row>
    <row r="1149" spans="1:9" ht="21.95" customHeight="1">
      <c r="A1149" s="234" t="s">
        <v>13</v>
      </c>
      <c r="B1149" s="329" t="s">
        <v>635</v>
      </c>
      <c r="C1149" s="67" t="s">
        <v>193</v>
      </c>
      <c r="D1149" s="66" t="s">
        <v>0</v>
      </c>
      <c r="E1149" s="66">
        <v>6</v>
      </c>
      <c r="F1149" s="66">
        <v>0.6</v>
      </c>
      <c r="G1149" s="235">
        <f>VLOOKUP(B1149,'[2]DUNG CU'!$B$3:$E$270,4,0)</f>
        <v>15000</v>
      </c>
      <c r="H1149" s="236">
        <f t="shared" si="35"/>
        <v>96.15384615384616</v>
      </c>
      <c r="I1149" s="236">
        <f t="shared" si="36"/>
        <v>57.692307692307693</v>
      </c>
    </row>
    <row r="1150" spans="1:9" ht="21.95" customHeight="1">
      <c r="A1150" s="234" t="s">
        <v>13</v>
      </c>
      <c r="B1150" s="329" t="s">
        <v>574</v>
      </c>
      <c r="C1150" s="67" t="s">
        <v>33</v>
      </c>
      <c r="D1150" s="66" t="s">
        <v>0</v>
      </c>
      <c r="E1150" s="66">
        <v>6</v>
      </c>
      <c r="F1150" s="66">
        <v>0.6</v>
      </c>
      <c r="G1150" s="235">
        <f>VLOOKUP(B1150,'[2]DUNG CU'!$B$3:$E$270,4,0)</f>
        <v>110000</v>
      </c>
      <c r="H1150" s="236">
        <f t="shared" si="35"/>
        <v>705.12820512820508</v>
      </c>
      <c r="I1150" s="236">
        <f t="shared" si="36"/>
        <v>423.07692307692304</v>
      </c>
    </row>
    <row r="1151" spans="1:9" ht="21.95" customHeight="1">
      <c r="A1151" s="234" t="s">
        <v>13</v>
      </c>
      <c r="B1151" s="329" t="s">
        <v>613</v>
      </c>
      <c r="C1151" s="67" t="s">
        <v>170</v>
      </c>
      <c r="D1151" s="66" t="s">
        <v>0</v>
      </c>
      <c r="E1151" s="66">
        <v>24</v>
      </c>
      <c r="F1151" s="66">
        <v>0.6</v>
      </c>
      <c r="G1151" s="235">
        <f>VLOOKUP(B1151,'[2]DUNG CU'!$B$3:$E$270,4,0)</f>
        <v>15000000</v>
      </c>
      <c r="H1151" s="236">
        <f t="shared" si="35"/>
        <v>24038.461538461539</v>
      </c>
      <c r="I1151" s="236">
        <f t="shared" si="36"/>
        <v>14423.076923076924</v>
      </c>
    </row>
    <row r="1152" spans="1:9" ht="21.95" customHeight="1">
      <c r="A1152" s="234" t="s">
        <v>13</v>
      </c>
      <c r="B1152" s="329" t="s">
        <v>614</v>
      </c>
      <c r="C1152" s="67" t="s">
        <v>171</v>
      </c>
      <c r="D1152" s="66" t="s">
        <v>0</v>
      </c>
      <c r="E1152" s="66">
        <v>24</v>
      </c>
      <c r="F1152" s="66">
        <v>0.6</v>
      </c>
      <c r="G1152" s="235">
        <f>VLOOKUP(B1152,'[2]DUNG CU'!$B$3:$E$270,4,0)</f>
        <v>4500000</v>
      </c>
      <c r="H1152" s="236">
        <f t="shared" si="35"/>
        <v>7211.5384615384619</v>
      </c>
      <c r="I1152" s="236">
        <f t="shared" si="36"/>
        <v>4326.9230769230771</v>
      </c>
    </row>
    <row r="1153" spans="1:9" ht="21.95" customHeight="1">
      <c r="A1153" s="234" t="s">
        <v>13</v>
      </c>
      <c r="B1153" s="329" t="s">
        <v>584</v>
      </c>
      <c r="C1153" s="67" t="s">
        <v>102</v>
      </c>
      <c r="D1153" s="66" t="s">
        <v>0</v>
      </c>
      <c r="E1153" s="66">
        <v>12</v>
      </c>
      <c r="F1153" s="66">
        <v>0.6</v>
      </c>
      <c r="G1153" s="235">
        <f>VLOOKUP(B1153,'[2]DUNG CU'!$B$3:$E$270,4,0)</f>
        <v>1600000</v>
      </c>
      <c r="H1153" s="236">
        <f t="shared" si="35"/>
        <v>5128.2051282051279</v>
      </c>
      <c r="I1153" s="236">
        <f t="shared" si="36"/>
        <v>3076.9230769230767</v>
      </c>
    </row>
    <row r="1154" spans="1:9" ht="21.95" customHeight="1">
      <c r="A1154" s="234" t="s">
        <v>13</v>
      </c>
      <c r="B1154" s="329" t="s">
        <v>615</v>
      </c>
      <c r="C1154" s="67" t="s">
        <v>172</v>
      </c>
      <c r="D1154" s="66" t="s">
        <v>0</v>
      </c>
      <c r="E1154" s="66">
        <v>6</v>
      </c>
      <c r="F1154" s="66">
        <v>0.6</v>
      </c>
      <c r="G1154" s="235">
        <f>VLOOKUP(B1154,'[2]DUNG CU'!$B$3:$E$270,4,0)</f>
        <v>340000</v>
      </c>
      <c r="H1154" s="236">
        <f t="shared" si="35"/>
        <v>2179.4871794871797</v>
      </c>
      <c r="I1154" s="236">
        <f t="shared" si="36"/>
        <v>1307.6923076923078</v>
      </c>
    </row>
    <row r="1155" spans="1:9" ht="21.95" customHeight="1">
      <c r="A1155" s="234" t="s">
        <v>13</v>
      </c>
      <c r="B1155" s="329" t="s">
        <v>616</v>
      </c>
      <c r="C1155" s="67" t="s">
        <v>173</v>
      </c>
      <c r="D1155" s="66" t="s">
        <v>0</v>
      </c>
      <c r="E1155" s="66">
        <v>6</v>
      </c>
      <c r="F1155" s="66">
        <v>0.6</v>
      </c>
      <c r="G1155" s="235">
        <f>VLOOKUP(B1155,'[2]DUNG CU'!$B$3:$E$270,4,0)</f>
        <v>700000</v>
      </c>
      <c r="H1155" s="236">
        <f t="shared" si="35"/>
        <v>4487.1794871794873</v>
      </c>
      <c r="I1155" s="236">
        <f t="shared" si="36"/>
        <v>2692.3076923076924</v>
      </c>
    </row>
    <row r="1156" spans="1:9" ht="21.95" customHeight="1">
      <c r="A1156" s="234" t="s">
        <v>13</v>
      </c>
      <c r="B1156" s="329" t="s">
        <v>595</v>
      </c>
      <c r="C1156" s="67" t="s">
        <v>194</v>
      </c>
      <c r="D1156" s="66" t="s">
        <v>0</v>
      </c>
      <c r="E1156" s="66">
        <v>6</v>
      </c>
      <c r="F1156" s="66">
        <v>0.6</v>
      </c>
      <c r="G1156" s="235">
        <f>VLOOKUP(B1156,'[2]DUNG CU'!$B$3:$E$270,4,0)</f>
        <v>1000</v>
      </c>
      <c r="H1156" s="236">
        <f t="shared" si="35"/>
        <v>6.4102564102564106</v>
      </c>
      <c r="I1156" s="236">
        <f t="shared" si="36"/>
        <v>3.8461538461538463</v>
      </c>
    </row>
    <row r="1157" spans="1:9" ht="21.95" customHeight="1">
      <c r="A1157" s="234" t="s">
        <v>13</v>
      </c>
      <c r="B1157" s="329" t="s">
        <v>617</v>
      </c>
      <c r="C1157" s="67" t="s">
        <v>174</v>
      </c>
      <c r="D1157" s="66" t="s">
        <v>0</v>
      </c>
      <c r="E1157" s="66">
        <v>12</v>
      </c>
      <c r="F1157" s="66">
        <v>0.6</v>
      </c>
      <c r="G1157" s="235">
        <f>VLOOKUP(B1157,'[2]DUNG CU'!$B$3:$E$270,4,0)</f>
        <v>30000</v>
      </c>
      <c r="H1157" s="236">
        <f t="shared" ref="H1157:H1220" si="37">G1157/(E1157*26)</f>
        <v>96.15384615384616</v>
      </c>
      <c r="I1157" s="236">
        <f t="shared" ref="I1157:I1220" si="38">F1157*H1157</f>
        <v>57.692307692307693</v>
      </c>
    </row>
    <row r="1158" spans="1:9" ht="21.95" customHeight="1">
      <c r="A1158" s="234" t="s">
        <v>13</v>
      </c>
      <c r="B1158" s="329" t="s">
        <v>618</v>
      </c>
      <c r="C1158" s="67" t="s">
        <v>175</v>
      </c>
      <c r="D1158" s="66" t="s">
        <v>176</v>
      </c>
      <c r="E1158" s="66">
        <v>0.3</v>
      </c>
      <c r="F1158" s="66">
        <v>0.2</v>
      </c>
      <c r="G1158" s="235">
        <f>VLOOKUP(B1158,'[2]DUNG CU'!$B$3:$E$270,4,0)</f>
        <v>400000</v>
      </c>
      <c r="H1158" s="236">
        <f t="shared" si="37"/>
        <v>51282.051282051281</v>
      </c>
      <c r="I1158" s="236">
        <f t="shared" si="38"/>
        <v>10256.410256410258</v>
      </c>
    </row>
    <row r="1159" spans="1:9" ht="21.95" customHeight="1">
      <c r="A1159" s="234" t="s">
        <v>13</v>
      </c>
      <c r="B1159" s="329" t="s">
        <v>619</v>
      </c>
      <c r="C1159" s="67" t="s">
        <v>177</v>
      </c>
      <c r="D1159" s="66" t="s">
        <v>176</v>
      </c>
      <c r="E1159" s="66">
        <v>0.3</v>
      </c>
      <c r="F1159" s="66">
        <v>0.2</v>
      </c>
      <c r="G1159" s="235">
        <f>VLOOKUP(B1159,'[2]DUNG CU'!$B$3:$E$270,4,0)</f>
        <v>400000</v>
      </c>
      <c r="H1159" s="236">
        <f t="shared" si="37"/>
        <v>51282.051282051281</v>
      </c>
      <c r="I1159" s="236">
        <f t="shared" si="38"/>
        <v>10256.410256410258</v>
      </c>
    </row>
    <row r="1160" spans="1:9" ht="21.95" customHeight="1">
      <c r="A1160" s="234" t="s">
        <v>13</v>
      </c>
      <c r="B1160" s="329" t="s">
        <v>620</v>
      </c>
      <c r="C1160" s="67" t="s">
        <v>178</v>
      </c>
      <c r="D1160" s="66" t="s">
        <v>0</v>
      </c>
      <c r="E1160" s="66">
        <v>36</v>
      </c>
      <c r="F1160" s="66">
        <v>0.107</v>
      </c>
      <c r="G1160" s="235">
        <f>VLOOKUP(B1160,'[2]DUNG CU'!$B$3:$E$270,4,0)</f>
        <v>500000</v>
      </c>
      <c r="H1160" s="236">
        <f t="shared" si="37"/>
        <v>534.18803418803418</v>
      </c>
      <c r="I1160" s="236">
        <f t="shared" si="38"/>
        <v>57.158119658119659</v>
      </c>
    </row>
    <row r="1161" spans="1:9" ht="21.95" customHeight="1">
      <c r="A1161" s="234" t="s">
        <v>13</v>
      </c>
      <c r="B1161" s="329" t="s">
        <v>621</v>
      </c>
      <c r="C1161" s="67" t="s">
        <v>179</v>
      </c>
      <c r="D1161" s="66" t="s">
        <v>0</v>
      </c>
      <c r="E1161" s="66">
        <v>36</v>
      </c>
      <c r="F1161" s="66">
        <v>0.107</v>
      </c>
      <c r="G1161" s="235">
        <f>VLOOKUP(B1161,'[2]DUNG CU'!$B$3:$E$270,4,0)</f>
        <v>250000</v>
      </c>
      <c r="H1161" s="236">
        <f t="shared" si="37"/>
        <v>267.09401709401709</v>
      </c>
      <c r="I1161" s="236">
        <f t="shared" si="38"/>
        <v>28.57905982905983</v>
      </c>
    </row>
    <row r="1162" spans="1:9" ht="21.95" customHeight="1">
      <c r="A1162" s="234" t="s">
        <v>13</v>
      </c>
      <c r="B1162" s="329" t="s">
        <v>622</v>
      </c>
      <c r="C1162" s="67" t="s">
        <v>180</v>
      </c>
      <c r="D1162" s="66" t="s">
        <v>0</v>
      </c>
      <c r="E1162" s="66">
        <v>60</v>
      </c>
      <c r="F1162" s="66">
        <v>5.0000000000000001E-3</v>
      </c>
      <c r="G1162" s="235">
        <f>VLOOKUP(B1162,'[2]DUNG CU'!$B$3:$E$270,4,0)</f>
        <v>3000000</v>
      </c>
      <c r="H1162" s="236">
        <f t="shared" si="37"/>
        <v>1923.0769230769231</v>
      </c>
      <c r="I1162" s="236">
        <f t="shared" si="38"/>
        <v>9.615384615384615</v>
      </c>
    </row>
    <row r="1163" spans="1:9" ht="21.95" customHeight="1">
      <c r="A1163" s="234" t="s">
        <v>13</v>
      </c>
      <c r="B1163" s="329" t="s">
        <v>623</v>
      </c>
      <c r="C1163" s="67" t="s">
        <v>181</v>
      </c>
      <c r="D1163" s="66" t="s">
        <v>0</v>
      </c>
      <c r="E1163" s="66">
        <v>36</v>
      </c>
      <c r="F1163" s="66">
        <v>0.04</v>
      </c>
      <c r="G1163" s="235">
        <f>VLOOKUP(B1163,'[2]DUNG CU'!$B$3:$E$270,4,0)</f>
        <v>1500000</v>
      </c>
      <c r="H1163" s="236">
        <f t="shared" si="37"/>
        <v>1602.5641025641025</v>
      </c>
      <c r="I1163" s="236">
        <f t="shared" si="38"/>
        <v>64.102564102564102</v>
      </c>
    </row>
    <row r="1164" spans="1:9" ht="21.95" customHeight="1">
      <c r="A1164" s="234" t="s">
        <v>13</v>
      </c>
      <c r="B1164" s="329" t="s">
        <v>624</v>
      </c>
      <c r="C1164" s="67" t="s">
        <v>182</v>
      </c>
      <c r="D1164" s="66" t="s">
        <v>2</v>
      </c>
      <c r="E1164" s="66">
        <v>24</v>
      </c>
      <c r="F1164" s="66">
        <v>0.6</v>
      </c>
      <c r="G1164" s="235">
        <f>VLOOKUP(B1164,'[2]DUNG CU'!$B$3:$E$270,4,0)</f>
        <v>40000</v>
      </c>
      <c r="H1164" s="236">
        <f t="shared" si="37"/>
        <v>64.102564102564102</v>
      </c>
      <c r="I1164" s="236">
        <f t="shared" si="38"/>
        <v>38.46153846153846</v>
      </c>
    </row>
    <row r="1165" spans="1:9" ht="21.95" customHeight="1">
      <c r="A1165" s="234" t="s">
        <v>13</v>
      </c>
      <c r="B1165" s="329" t="s">
        <v>625</v>
      </c>
      <c r="C1165" s="67" t="s">
        <v>183</v>
      </c>
      <c r="D1165" s="66" t="s">
        <v>0</v>
      </c>
      <c r="E1165" s="66">
        <v>72</v>
      </c>
      <c r="F1165" s="66">
        <v>0.16</v>
      </c>
      <c r="G1165" s="235">
        <f>VLOOKUP(B1165,'[2]DUNG CU'!$B$3:$E$270,4,0)</f>
        <v>3800000</v>
      </c>
      <c r="H1165" s="236">
        <f t="shared" si="37"/>
        <v>2029.91452991453</v>
      </c>
      <c r="I1165" s="236">
        <f t="shared" si="38"/>
        <v>324.78632478632483</v>
      </c>
    </row>
    <row r="1166" spans="1:9" ht="21.95" customHeight="1">
      <c r="A1166" s="234" t="s">
        <v>13</v>
      </c>
      <c r="B1166" s="329" t="s">
        <v>626</v>
      </c>
      <c r="C1166" s="67" t="s">
        <v>184</v>
      </c>
      <c r="D1166" s="66" t="s">
        <v>0</v>
      </c>
      <c r="E1166" s="66">
        <v>72</v>
      </c>
      <c r="F1166" s="66">
        <v>0.6</v>
      </c>
      <c r="G1166" s="235">
        <f>VLOOKUP(B1166,'[2]DUNG CU'!$B$3:$E$270,4,0)</f>
        <v>2850000</v>
      </c>
      <c r="H1166" s="236">
        <f t="shared" si="37"/>
        <v>1522.4358974358975</v>
      </c>
      <c r="I1166" s="236">
        <f t="shared" si="38"/>
        <v>913.46153846153845</v>
      </c>
    </row>
    <row r="1167" spans="1:9" ht="21.95" customHeight="1">
      <c r="A1167" s="234" t="s">
        <v>13</v>
      </c>
      <c r="B1167" s="329" t="s">
        <v>627</v>
      </c>
      <c r="C1167" s="67" t="s">
        <v>185</v>
      </c>
      <c r="D1167" s="66" t="s">
        <v>0</v>
      </c>
      <c r="E1167" s="66">
        <v>72</v>
      </c>
      <c r="F1167" s="66">
        <v>0.6</v>
      </c>
      <c r="G1167" s="235">
        <f>VLOOKUP(B1167,'[2]DUNG CU'!$B$3:$E$270,4,0)</f>
        <v>80000</v>
      </c>
      <c r="H1167" s="236">
        <f t="shared" si="37"/>
        <v>42.735042735042732</v>
      </c>
      <c r="I1167" s="236">
        <f t="shared" si="38"/>
        <v>25.641025641025639</v>
      </c>
    </row>
    <row r="1168" spans="1:9" ht="21.95" customHeight="1">
      <c r="A1168" s="234" t="s">
        <v>13</v>
      </c>
      <c r="B1168" s="329" t="s">
        <v>628</v>
      </c>
      <c r="C1168" s="67" t="s">
        <v>186</v>
      </c>
      <c r="D1168" s="66" t="s">
        <v>1</v>
      </c>
      <c r="E1168" s="66" t="s">
        <v>13</v>
      </c>
      <c r="F1168" s="66">
        <v>0.92800000000000005</v>
      </c>
      <c r="G1168" s="235">
        <f>VLOOKUP(B1168,'[2]DUNG CU'!$B$3:$E$270,4,0)</f>
        <v>1755</v>
      </c>
      <c r="H1168" s="236"/>
      <c r="I1168" s="236">
        <f>F1168*G1168</f>
        <v>1628.64</v>
      </c>
    </row>
    <row r="1169" spans="1:9" ht="21.95" customHeight="1">
      <c r="A1169" s="234"/>
      <c r="B1169" s="329"/>
      <c r="C1169" s="239" t="s">
        <v>915</v>
      </c>
      <c r="D1169" s="240"/>
      <c r="E1169" s="240"/>
      <c r="F1169" s="241">
        <v>0.1</v>
      </c>
      <c r="G1169" s="235"/>
      <c r="H1169" s="236"/>
      <c r="I1169" s="236">
        <f>SUM(I1138:I1168)*F1169</f>
        <v>6850.7112222222222</v>
      </c>
    </row>
    <row r="1170" spans="1:9" ht="21.95" customHeight="1">
      <c r="A1170" s="234">
        <v>59</v>
      </c>
      <c r="B1170" s="243" t="s">
        <v>1192</v>
      </c>
      <c r="C1170" s="495" t="s">
        <v>74</v>
      </c>
      <c r="D1170" s="495"/>
      <c r="E1170" s="494" t="s">
        <v>13</v>
      </c>
      <c r="F1170" s="494"/>
      <c r="G1170" s="235"/>
      <c r="H1170" s="236"/>
      <c r="I1170" s="237">
        <f>ROUND(SUM(I1171:I1198),0)</f>
        <v>186429</v>
      </c>
    </row>
    <row r="1171" spans="1:9" ht="21.95" customHeight="1">
      <c r="A1171" s="234"/>
      <c r="B1171" s="329" t="s">
        <v>594</v>
      </c>
      <c r="C1171" s="67" t="s">
        <v>159</v>
      </c>
      <c r="D1171" s="66" t="s">
        <v>202</v>
      </c>
      <c r="E1171" s="66">
        <v>6</v>
      </c>
      <c r="F1171" s="66">
        <v>1.2</v>
      </c>
      <c r="G1171" s="235">
        <f>VLOOKUP(B1171,'[2]DUNG CU'!$B$3:$E$270,4,0)</f>
        <v>55000</v>
      </c>
      <c r="H1171" s="236">
        <f t="shared" si="37"/>
        <v>352.56410256410254</v>
      </c>
      <c r="I1171" s="236">
        <f t="shared" si="38"/>
        <v>423.07692307692304</v>
      </c>
    </row>
    <row r="1172" spans="1:9" ht="21.95" customHeight="1">
      <c r="A1172" s="234" t="s">
        <v>13</v>
      </c>
      <c r="B1172" s="329" t="s">
        <v>600</v>
      </c>
      <c r="C1172" s="67" t="s">
        <v>262</v>
      </c>
      <c r="D1172" s="66" t="s">
        <v>202</v>
      </c>
      <c r="E1172" s="66">
        <v>6</v>
      </c>
      <c r="F1172" s="66">
        <v>1.2</v>
      </c>
      <c r="G1172" s="235">
        <f>VLOOKUP(B1172,'[2]DUNG CU'!$B$3:$E$270,4,0)</f>
        <v>1900000</v>
      </c>
      <c r="H1172" s="236">
        <f t="shared" si="37"/>
        <v>12179.48717948718</v>
      </c>
      <c r="I1172" s="236">
        <f t="shared" si="38"/>
        <v>14615.384615384615</v>
      </c>
    </row>
    <row r="1173" spans="1:9" ht="21.95" customHeight="1">
      <c r="A1173" s="234" t="s">
        <v>13</v>
      </c>
      <c r="B1173" s="329" t="s">
        <v>601</v>
      </c>
      <c r="C1173" s="67" t="s">
        <v>263</v>
      </c>
      <c r="D1173" s="66" t="s">
        <v>202</v>
      </c>
      <c r="E1173" s="66">
        <v>12</v>
      </c>
      <c r="F1173" s="66">
        <v>1.2</v>
      </c>
      <c r="G1173" s="235">
        <f>VLOOKUP(B1173,'[2]DUNG CU'!$B$3:$E$270,4,0)</f>
        <v>13636000</v>
      </c>
      <c r="H1173" s="236">
        <f t="shared" si="37"/>
        <v>43705.128205128203</v>
      </c>
      <c r="I1173" s="236">
        <f t="shared" si="38"/>
        <v>52446.153846153844</v>
      </c>
    </row>
    <row r="1174" spans="1:9" ht="21.95" customHeight="1">
      <c r="A1174" s="234" t="s">
        <v>13</v>
      </c>
      <c r="B1174" s="329" t="s">
        <v>672</v>
      </c>
      <c r="C1174" s="67" t="s">
        <v>264</v>
      </c>
      <c r="D1174" s="66" t="s">
        <v>202</v>
      </c>
      <c r="E1174" s="66">
        <v>6</v>
      </c>
      <c r="F1174" s="66">
        <v>1.2</v>
      </c>
      <c r="G1174" s="235">
        <f>VLOOKUP(B1174,'[2]DUNG CU'!$B$3:$E$270,4,0)</f>
        <v>1350000</v>
      </c>
      <c r="H1174" s="236">
        <f t="shared" si="37"/>
        <v>8653.8461538461543</v>
      </c>
      <c r="I1174" s="236">
        <f t="shared" si="38"/>
        <v>10384.615384615385</v>
      </c>
    </row>
    <row r="1175" spans="1:9" ht="21.95" customHeight="1">
      <c r="A1175" s="234" t="s">
        <v>13</v>
      </c>
      <c r="B1175" s="329" t="s">
        <v>669</v>
      </c>
      <c r="C1175" s="67" t="s">
        <v>259</v>
      </c>
      <c r="D1175" s="66" t="s">
        <v>202</v>
      </c>
      <c r="E1175" s="66">
        <v>6</v>
      </c>
      <c r="F1175" s="66">
        <v>1.2</v>
      </c>
      <c r="G1175" s="235">
        <f>VLOOKUP(B1175,'[2]DUNG CU'!$B$3:$E$270,4,0)</f>
        <v>1750000</v>
      </c>
      <c r="H1175" s="236">
        <f t="shared" si="37"/>
        <v>11217.948717948719</v>
      </c>
      <c r="I1175" s="236">
        <f t="shared" si="38"/>
        <v>13461.538461538463</v>
      </c>
    </row>
    <row r="1176" spans="1:9" ht="21.95" customHeight="1">
      <c r="A1176" s="234" t="s">
        <v>13</v>
      </c>
      <c r="B1176" s="329" t="s">
        <v>644</v>
      </c>
      <c r="C1176" s="67" t="s">
        <v>209</v>
      </c>
      <c r="D1176" s="66" t="s">
        <v>202</v>
      </c>
      <c r="E1176" s="66">
        <v>6</v>
      </c>
      <c r="F1176" s="66">
        <v>1.2</v>
      </c>
      <c r="G1176" s="235">
        <f>VLOOKUP(B1176,'[2]DUNG CU'!$B$3:$E$270,4,0)</f>
        <v>25000</v>
      </c>
      <c r="H1176" s="236">
        <f t="shared" si="37"/>
        <v>160.25641025641025</v>
      </c>
      <c r="I1176" s="236">
        <f t="shared" si="38"/>
        <v>192.30769230769229</v>
      </c>
    </row>
    <row r="1177" spans="1:9" ht="21.95" customHeight="1">
      <c r="A1177" s="234" t="s">
        <v>13</v>
      </c>
      <c r="B1177" s="329" t="s">
        <v>629</v>
      </c>
      <c r="C1177" s="67" t="s">
        <v>187</v>
      </c>
      <c r="D1177" s="66" t="s">
        <v>202</v>
      </c>
      <c r="E1177" s="66">
        <v>6</v>
      </c>
      <c r="F1177" s="66">
        <v>1.2</v>
      </c>
      <c r="G1177" s="235">
        <f>VLOOKUP(B1177,'[2]DUNG CU'!$B$3:$E$270,4,0)</f>
        <v>3500000</v>
      </c>
      <c r="H1177" s="236">
        <f t="shared" si="37"/>
        <v>22435.897435897437</v>
      </c>
      <c r="I1177" s="236">
        <f t="shared" si="38"/>
        <v>26923.076923076926</v>
      </c>
    </row>
    <row r="1178" spans="1:9" ht="21.95" customHeight="1">
      <c r="A1178" s="234" t="s">
        <v>13</v>
      </c>
      <c r="B1178" s="329" t="s">
        <v>598</v>
      </c>
      <c r="C1178" s="67" t="s">
        <v>197</v>
      </c>
      <c r="D1178" s="66" t="s">
        <v>202</v>
      </c>
      <c r="E1178" s="66">
        <v>6</v>
      </c>
      <c r="F1178" s="66">
        <v>1.2</v>
      </c>
      <c r="G1178" s="235">
        <f>VLOOKUP(B1178,'[2]DUNG CU'!$B$3:$E$270,4,0)</f>
        <v>70000</v>
      </c>
      <c r="H1178" s="236">
        <f t="shared" si="37"/>
        <v>448.71794871794873</v>
      </c>
      <c r="I1178" s="236">
        <f t="shared" si="38"/>
        <v>538.46153846153845</v>
      </c>
    </row>
    <row r="1179" spans="1:9" ht="21.95" customHeight="1">
      <c r="A1179" s="234" t="s">
        <v>13</v>
      </c>
      <c r="B1179" s="329" t="s">
        <v>637</v>
      </c>
      <c r="C1179" s="67" t="s">
        <v>198</v>
      </c>
      <c r="D1179" s="66" t="s">
        <v>202</v>
      </c>
      <c r="E1179" s="66">
        <v>6</v>
      </c>
      <c r="F1179" s="66">
        <v>1.2</v>
      </c>
      <c r="G1179" s="235">
        <f>VLOOKUP(B1179,'[2]DUNG CU'!$B$3:$E$270,4,0)</f>
        <v>85000</v>
      </c>
      <c r="H1179" s="236">
        <f t="shared" si="37"/>
        <v>544.87179487179492</v>
      </c>
      <c r="I1179" s="236">
        <f t="shared" si="38"/>
        <v>653.84615384615392</v>
      </c>
    </row>
    <row r="1180" spans="1:9" ht="21.95" customHeight="1">
      <c r="A1180" s="234" t="s">
        <v>13</v>
      </c>
      <c r="B1180" s="329" t="s">
        <v>673</v>
      </c>
      <c r="C1180" s="67" t="s">
        <v>265</v>
      </c>
      <c r="D1180" s="66" t="s">
        <v>202</v>
      </c>
      <c r="E1180" s="66">
        <v>6</v>
      </c>
      <c r="F1180" s="66">
        <v>1.2</v>
      </c>
      <c r="G1180" s="235">
        <f>VLOOKUP(B1180,'[2]DUNG CU'!$B$3:$E$270,4,0)</f>
        <v>121000</v>
      </c>
      <c r="H1180" s="236">
        <f t="shared" si="37"/>
        <v>775.64102564102564</v>
      </c>
      <c r="I1180" s="236">
        <f t="shared" si="38"/>
        <v>930.76923076923072</v>
      </c>
    </row>
    <row r="1181" spans="1:9" ht="21.95" customHeight="1">
      <c r="A1181" s="234" t="s">
        <v>13</v>
      </c>
      <c r="B1181" s="329" t="s">
        <v>639</v>
      </c>
      <c r="C1181" s="67" t="s">
        <v>200</v>
      </c>
      <c r="D1181" s="66" t="s">
        <v>202</v>
      </c>
      <c r="E1181" s="66">
        <v>6</v>
      </c>
      <c r="F1181" s="66">
        <v>1.2</v>
      </c>
      <c r="G1181" s="235">
        <f>VLOOKUP(B1181,'[2]DUNG CU'!$B$3:$E$270,4,0)</f>
        <v>150000</v>
      </c>
      <c r="H1181" s="236">
        <f t="shared" si="37"/>
        <v>961.53846153846155</v>
      </c>
      <c r="I1181" s="236">
        <f t="shared" si="38"/>
        <v>1153.8461538461538</v>
      </c>
    </row>
    <row r="1182" spans="1:9" ht="21.95" customHeight="1">
      <c r="A1182" s="234" t="s">
        <v>13</v>
      </c>
      <c r="B1182" s="329" t="s">
        <v>615</v>
      </c>
      <c r="C1182" s="67" t="s">
        <v>172</v>
      </c>
      <c r="D1182" s="66" t="s">
        <v>202</v>
      </c>
      <c r="E1182" s="66">
        <v>6</v>
      </c>
      <c r="F1182" s="66">
        <v>1.2</v>
      </c>
      <c r="G1182" s="235">
        <f>VLOOKUP(B1182,'[2]DUNG CU'!$B$3:$E$270,4,0)</f>
        <v>340000</v>
      </c>
      <c r="H1182" s="236">
        <f t="shared" si="37"/>
        <v>2179.4871794871797</v>
      </c>
      <c r="I1182" s="236">
        <f t="shared" si="38"/>
        <v>2615.3846153846157</v>
      </c>
    </row>
    <row r="1183" spans="1:9" ht="21.95" customHeight="1">
      <c r="A1183" s="234" t="s">
        <v>13</v>
      </c>
      <c r="B1183" s="329" t="s">
        <v>616</v>
      </c>
      <c r="C1183" s="67" t="s">
        <v>173</v>
      </c>
      <c r="D1183" s="66" t="s">
        <v>202</v>
      </c>
      <c r="E1183" s="66">
        <v>6</v>
      </c>
      <c r="F1183" s="66">
        <v>1.2</v>
      </c>
      <c r="G1183" s="235">
        <f>VLOOKUP(B1183,'[2]DUNG CU'!$B$3:$E$270,4,0)</f>
        <v>700000</v>
      </c>
      <c r="H1183" s="236">
        <f t="shared" si="37"/>
        <v>4487.1794871794873</v>
      </c>
      <c r="I1183" s="236">
        <f t="shared" si="38"/>
        <v>5384.6153846153848</v>
      </c>
    </row>
    <row r="1184" spans="1:9" ht="21.95" customHeight="1">
      <c r="A1184" s="234" t="s">
        <v>13</v>
      </c>
      <c r="B1184" s="329" t="s">
        <v>595</v>
      </c>
      <c r="C1184" s="67" t="s">
        <v>194</v>
      </c>
      <c r="D1184" s="66" t="s">
        <v>202</v>
      </c>
      <c r="E1184" s="66">
        <v>6</v>
      </c>
      <c r="F1184" s="66">
        <v>1.2</v>
      </c>
      <c r="G1184" s="235">
        <f>VLOOKUP(B1184,'[2]DUNG CU'!$B$3:$E$270,4,0)</f>
        <v>1000</v>
      </c>
      <c r="H1184" s="236">
        <f t="shared" si="37"/>
        <v>6.4102564102564106</v>
      </c>
      <c r="I1184" s="236">
        <f t="shared" si="38"/>
        <v>7.6923076923076925</v>
      </c>
    </row>
    <row r="1185" spans="1:9" ht="21.95" customHeight="1">
      <c r="A1185" s="234" t="s">
        <v>13</v>
      </c>
      <c r="B1185" s="329" t="s">
        <v>617</v>
      </c>
      <c r="C1185" s="67" t="s">
        <v>174</v>
      </c>
      <c r="D1185" s="66" t="s">
        <v>202</v>
      </c>
      <c r="E1185" s="66">
        <v>12</v>
      </c>
      <c r="F1185" s="66">
        <v>1.2</v>
      </c>
      <c r="G1185" s="235">
        <f>VLOOKUP(B1185,'[2]DUNG CU'!$B$3:$E$270,4,0)</f>
        <v>30000</v>
      </c>
      <c r="H1185" s="236">
        <f t="shared" si="37"/>
        <v>96.15384615384616</v>
      </c>
      <c r="I1185" s="236">
        <f t="shared" si="38"/>
        <v>115.38461538461539</v>
      </c>
    </row>
    <row r="1186" spans="1:9" ht="21.95" customHeight="1">
      <c r="A1186" s="234" t="s">
        <v>13</v>
      </c>
      <c r="B1186" s="329" t="s">
        <v>618</v>
      </c>
      <c r="C1186" s="67" t="s">
        <v>175</v>
      </c>
      <c r="D1186" s="66" t="s">
        <v>176</v>
      </c>
      <c r="E1186" s="66">
        <v>0.3</v>
      </c>
      <c r="F1186" s="66">
        <v>0.2</v>
      </c>
      <c r="G1186" s="235">
        <f>VLOOKUP(B1186,'[2]DUNG CU'!$B$3:$E$270,4,0)</f>
        <v>400000</v>
      </c>
      <c r="H1186" s="236">
        <f t="shared" si="37"/>
        <v>51282.051282051281</v>
      </c>
      <c r="I1186" s="236">
        <f t="shared" si="38"/>
        <v>10256.410256410258</v>
      </c>
    </row>
    <row r="1187" spans="1:9" ht="21.95" customHeight="1">
      <c r="A1187" s="234" t="s">
        <v>13</v>
      </c>
      <c r="B1187" s="329" t="s">
        <v>619</v>
      </c>
      <c r="C1187" s="67" t="s">
        <v>177</v>
      </c>
      <c r="D1187" s="66" t="s">
        <v>176</v>
      </c>
      <c r="E1187" s="66">
        <v>0.3</v>
      </c>
      <c r="F1187" s="66">
        <v>0.2</v>
      </c>
      <c r="G1187" s="235">
        <f>VLOOKUP(B1187,'[2]DUNG CU'!$B$3:$E$270,4,0)</f>
        <v>400000</v>
      </c>
      <c r="H1187" s="236">
        <f t="shared" si="37"/>
        <v>51282.051282051281</v>
      </c>
      <c r="I1187" s="236">
        <f t="shared" si="38"/>
        <v>10256.410256410258</v>
      </c>
    </row>
    <row r="1188" spans="1:9" ht="21.95" customHeight="1">
      <c r="A1188" s="234" t="s">
        <v>13</v>
      </c>
      <c r="B1188" s="329" t="s">
        <v>674</v>
      </c>
      <c r="C1188" s="67" t="s">
        <v>266</v>
      </c>
      <c r="D1188" s="66" t="s">
        <v>202</v>
      </c>
      <c r="E1188" s="66">
        <v>6</v>
      </c>
      <c r="F1188" s="66">
        <v>1.2</v>
      </c>
      <c r="G1188" s="235">
        <f>VLOOKUP(B1188,'[2]DUNG CU'!$B$3:$E$270,4,0)</f>
        <v>1600000</v>
      </c>
      <c r="H1188" s="236">
        <f t="shared" si="37"/>
        <v>10256.410256410256</v>
      </c>
      <c r="I1188" s="236">
        <f t="shared" si="38"/>
        <v>12307.692307692307</v>
      </c>
    </row>
    <row r="1189" spans="1:9" ht="21.95" customHeight="1">
      <c r="A1189" s="234" t="s">
        <v>13</v>
      </c>
      <c r="B1189" s="329" t="s">
        <v>620</v>
      </c>
      <c r="C1189" s="67" t="s">
        <v>178</v>
      </c>
      <c r="D1189" s="66" t="s">
        <v>202</v>
      </c>
      <c r="E1189" s="66">
        <v>36</v>
      </c>
      <c r="F1189" s="66">
        <v>0.4</v>
      </c>
      <c r="G1189" s="235">
        <f>VLOOKUP(B1189,'[2]DUNG CU'!$B$3:$E$270,4,0)</f>
        <v>500000</v>
      </c>
      <c r="H1189" s="236">
        <f t="shared" si="37"/>
        <v>534.18803418803418</v>
      </c>
      <c r="I1189" s="236">
        <f t="shared" si="38"/>
        <v>213.67521367521368</v>
      </c>
    </row>
    <row r="1190" spans="1:9" ht="21.95" customHeight="1">
      <c r="A1190" s="234" t="s">
        <v>13</v>
      </c>
      <c r="B1190" s="329" t="s">
        <v>621</v>
      </c>
      <c r="C1190" s="67" t="s">
        <v>179</v>
      </c>
      <c r="D1190" s="66" t="s">
        <v>202</v>
      </c>
      <c r="E1190" s="66">
        <v>36</v>
      </c>
      <c r="F1190" s="66">
        <v>0.4</v>
      </c>
      <c r="G1190" s="235">
        <f>VLOOKUP(B1190,'[2]DUNG CU'!$B$3:$E$270,4,0)</f>
        <v>250000</v>
      </c>
      <c r="H1190" s="236">
        <f t="shared" si="37"/>
        <v>267.09401709401709</v>
      </c>
      <c r="I1190" s="236">
        <f t="shared" si="38"/>
        <v>106.83760683760684</v>
      </c>
    </row>
    <row r="1191" spans="1:9" ht="21.95" customHeight="1">
      <c r="A1191" s="234" t="s">
        <v>13</v>
      </c>
      <c r="B1191" s="329" t="s">
        <v>622</v>
      </c>
      <c r="C1191" s="67" t="s">
        <v>180</v>
      </c>
      <c r="D1191" s="66" t="s">
        <v>202</v>
      </c>
      <c r="E1191" s="66">
        <v>60</v>
      </c>
      <c r="F1191" s="66">
        <v>1.9E-2</v>
      </c>
      <c r="G1191" s="235">
        <f>VLOOKUP(B1191,'[2]DUNG CU'!$B$3:$E$270,4,0)</f>
        <v>3000000</v>
      </c>
      <c r="H1191" s="236">
        <f t="shared" si="37"/>
        <v>1923.0769230769231</v>
      </c>
      <c r="I1191" s="236">
        <f t="shared" si="38"/>
        <v>36.53846153846154</v>
      </c>
    </row>
    <row r="1192" spans="1:9" ht="21.95" customHeight="1">
      <c r="A1192" s="234" t="s">
        <v>13</v>
      </c>
      <c r="B1192" s="329" t="s">
        <v>623</v>
      </c>
      <c r="C1192" s="67" t="s">
        <v>181</v>
      </c>
      <c r="D1192" s="66" t="s">
        <v>202</v>
      </c>
      <c r="E1192" s="66">
        <v>36</v>
      </c>
      <c r="F1192" s="66">
        <v>0.15</v>
      </c>
      <c r="G1192" s="235">
        <f>VLOOKUP(B1192,'[2]DUNG CU'!$B$3:$E$270,4,0)</f>
        <v>1500000</v>
      </c>
      <c r="H1192" s="236">
        <f t="shared" si="37"/>
        <v>1602.5641025641025</v>
      </c>
      <c r="I1192" s="236">
        <f t="shared" si="38"/>
        <v>240.38461538461536</v>
      </c>
    </row>
    <row r="1193" spans="1:9" ht="21.95" customHeight="1">
      <c r="A1193" s="234" t="s">
        <v>13</v>
      </c>
      <c r="B1193" s="329" t="s">
        <v>624</v>
      </c>
      <c r="C1193" s="67" t="s">
        <v>182</v>
      </c>
      <c r="D1193" s="66" t="s">
        <v>2</v>
      </c>
      <c r="E1193" s="66">
        <v>24</v>
      </c>
      <c r="F1193" s="66">
        <v>1.6</v>
      </c>
      <c r="G1193" s="235">
        <f>VLOOKUP(B1193,'[2]DUNG CU'!$B$3:$E$270,4,0)</f>
        <v>40000</v>
      </c>
      <c r="H1193" s="236">
        <f t="shared" si="37"/>
        <v>64.102564102564102</v>
      </c>
      <c r="I1193" s="236">
        <f t="shared" si="38"/>
        <v>102.56410256410257</v>
      </c>
    </row>
    <row r="1194" spans="1:9" ht="21.95" customHeight="1">
      <c r="A1194" s="234" t="s">
        <v>13</v>
      </c>
      <c r="B1194" s="329" t="s">
        <v>625</v>
      </c>
      <c r="C1194" s="67" t="s">
        <v>183</v>
      </c>
      <c r="D1194" s="66" t="s">
        <v>202</v>
      </c>
      <c r="E1194" s="66">
        <v>72</v>
      </c>
      <c r="F1194" s="66">
        <v>0.08</v>
      </c>
      <c r="G1194" s="235">
        <f>VLOOKUP(B1194,'[2]DUNG CU'!$B$3:$E$270,4,0)</f>
        <v>3800000</v>
      </c>
      <c r="H1194" s="236">
        <f t="shared" si="37"/>
        <v>2029.91452991453</v>
      </c>
      <c r="I1194" s="236">
        <f t="shared" si="38"/>
        <v>162.39316239316241</v>
      </c>
    </row>
    <row r="1195" spans="1:9" ht="21.95" customHeight="1">
      <c r="A1195" s="234" t="s">
        <v>13</v>
      </c>
      <c r="B1195" s="329" t="s">
        <v>626</v>
      </c>
      <c r="C1195" s="67" t="s">
        <v>184</v>
      </c>
      <c r="D1195" s="66" t="s">
        <v>202</v>
      </c>
      <c r="E1195" s="66">
        <v>72</v>
      </c>
      <c r="F1195" s="66">
        <v>1.2</v>
      </c>
      <c r="G1195" s="235">
        <f>VLOOKUP(B1195,'[2]DUNG CU'!$B$3:$E$270,4,0)</f>
        <v>2850000</v>
      </c>
      <c r="H1195" s="236">
        <f t="shared" si="37"/>
        <v>1522.4358974358975</v>
      </c>
      <c r="I1195" s="236">
        <f t="shared" si="38"/>
        <v>1826.9230769230769</v>
      </c>
    </row>
    <row r="1196" spans="1:9" ht="21.95" customHeight="1">
      <c r="A1196" s="234" t="s">
        <v>13</v>
      </c>
      <c r="B1196" s="329" t="s">
        <v>627</v>
      </c>
      <c r="C1196" s="67" t="s">
        <v>185</v>
      </c>
      <c r="D1196" s="66" t="s">
        <v>202</v>
      </c>
      <c r="E1196" s="66">
        <v>72</v>
      </c>
      <c r="F1196" s="66">
        <v>1.2</v>
      </c>
      <c r="G1196" s="235">
        <f>VLOOKUP(B1196,'[2]DUNG CU'!$B$3:$E$270,4,0)</f>
        <v>80000</v>
      </c>
      <c r="H1196" s="236">
        <f t="shared" si="37"/>
        <v>42.735042735042732</v>
      </c>
      <c r="I1196" s="236">
        <f t="shared" si="38"/>
        <v>51.282051282051277</v>
      </c>
    </row>
    <row r="1197" spans="1:9" ht="21.95" customHeight="1">
      <c r="A1197" s="234" t="s">
        <v>13</v>
      </c>
      <c r="B1197" s="329" t="s">
        <v>628</v>
      </c>
      <c r="C1197" s="67" t="s">
        <v>186</v>
      </c>
      <c r="D1197" s="66" t="s">
        <v>237</v>
      </c>
      <c r="E1197" s="66" t="s">
        <v>13</v>
      </c>
      <c r="F1197" s="66">
        <v>2.3210000000000002</v>
      </c>
      <c r="G1197" s="235">
        <f>VLOOKUP(B1197,'[2]DUNG CU'!$B$3:$E$270,4,0)</f>
        <v>1755</v>
      </c>
      <c r="H1197" s="236"/>
      <c r="I1197" s="236">
        <f>F1197*G1197</f>
        <v>4073.3550000000005</v>
      </c>
    </row>
    <row r="1198" spans="1:9" ht="21.95" customHeight="1">
      <c r="A1198" s="234"/>
      <c r="B1198" s="329"/>
      <c r="C1198" s="239" t="s">
        <v>915</v>
      </c>
      <c r="D1198" s="240"/>
      <c r="E1198" s="240"/>
      <c r="F1198" s="241">
        <v>0.1</v>
      </c>
      <c r="G1198" s="235"/>
      <c r="H1198" s="236"/>
      <c r="I1198" s="236">
        <f>SUM(I1171:I1197)*F1198</f>
        <v>16948.061995726497</v>
      </c>
    </row>
    <row r="1199" spans="1:9" ht="21.95" customHeight="1">
      <c r="A1199" s="234">
        <v>60</v>
      </c>
      <c r="B1199" s="243" t="s">
        <v>1193</v>
      </c>
      <c r="C1199" s="495" t="s">
        <v>280</v>
      </c>
      <c r="D1199" s="495"/>
      <c r="E1199" s="494" t="s">
        <v>13</v>
      </c>
      <c r="F1199" s="494"/>
      <c r="G1199" s="235"/>
      <c r="H1199" s="236"/>
      <c r="I1199" s="237">
        <f>ROUND(SUM(I1200:I1227),0)</f>
        <v>186429</v>
      </c>
    </row>
    <row r="1200" spans="1:9" ht="21.95" customHeight="1">
      <c r="A1200" s="234" t="s">
        <v>13</v>
      </c>
      <c r="B1200" s="329" t="s">
        <v>594</v>
      </c>
      <c r="C1200" s="67" t="s">
        <v>159</v>
      </c>
      <c r="D1200" s="66" t="s">
        <v>202</v>
      </c>
      <c r="E1200" s="66">
        <v>6</v>
      </c>
      <c r="F1200" s="66">
        <v>1.2</v>
      </c>
      <c r="G1200" s="235">
        <f>VLOOKUP(B1200,'[2]DUNG CU'!$B$3:$E$270,4,0)</f>
        <v>55000</v>
      </c>
      <c r="H1200" s="236">
        <f t="shared" si="37"/>
        <v>352.56410256410254</v>
      </c>
      <c r="I1200" s="236">
        <f t="shared" si="38"/>
        <v>423.07692307692304</v>
      </c>
    </row>
    <row r="1201" spans="1:9" ht="21.95" customHeight="1">
      <c r="A1201" s="234" t="s">
        <v>13</v>
      </c>
      <c r="B1201" s="329" t="s">
        <v>600</v>
      </c>
      <c r="C1201" s="67" t="s">
        <v>262</v>
      </c>
      <c r="D1201" s="66" t="s">
        <v>202</v>
      </c>
      <c r="E1201" s="66">
        <v>6</v>
      </c>
      <c r="F1201" s="66">
        <v>1.2</v>
      </c>
      <c r="G1201" s="235">
        <f>VLOOKUP(B1201,'[2]DUNG CU'!$B$3:$E$270,4,0)</f>
        <v>1900000</v>
      </c>
      <c r="H1201" s="236">
        <f t="shared" si="37"/>
        <v>12179.48717948718</v>
      </c>
      <c r="I1201" s="236">
        <f t="shared" si="38"/>
        <v>14615.384615384615</v>
      </c>
    </row>
    <row r="1202" spans="1:9" ht="21.95" customHeight="1">
      <c r="A1202" s="234" t="s">
        <v>13</v>
      </c>
      <c r="B1202" s="329" t="s">
        <v>601</v>
      </c>
      <c r="C1202" s="67" t="s">
        <v>263</v>
      </c>
      <c r="D1202" s="66" t="s">
        <v>202</v>
      </c>
      <c r="E1202" s="66">
        <v>12</v>
      </c>
      <c r="F1202" s="66">
        <v>1.2</v>
      </c>
      <c r="G1202" s="235">
        <f>VLOOKUP(B1202,'[2]DUNG CU'!$B$3:$E$270,4,0)</f>
        <v>13636000</v>
      </c>
      <c r="H1202" s="236">
        <f t="shared" si="37"/>
        <v>43705.128205128203</v>
      </c>
      <c r="I1202" s="236">
        <f t="shared" si="38"/>
        <v>52446.153846153844</v>
      </c>
    </row>
    <row r="1203" spans="1:9" ht="21.95" customHeight="1">
      <c r="A1203" s="234" t="s">
        <v>13</v>
      </c>
      <c r="B1203" s="329" t="s">
        <v>672</v>
      </c>
      <c r="C1203" s="67" t="s">
        <v>264</v>
      </c>
      <c r="D1203" s="66" t="s">
        <v>202</v>
      </c>
      <c r="E1203" s="66">
        <v>6</v>
      </c>
      <c r="F1203" s="66">
        <v>1.2</v>
      </c>
      <c r="G1203" s="235">
        <f>VLOOKUP(B1203,'[2]DUNG CU'!$B$3:$E$270,4,0)</f>
        <v>1350000</v>
      </c>
      <c r="H1203" s="236">
        <f t="shared" si="37"/>
        <v>8653.8461538461543</v>
      </c>
      <c r="I1203" s="236">
        <f t="shared" si="38"/>
        <v>10384.615384615385</v>
      </c>
    </row>
    <row r="1204" spans="1:9" ht="21.95" customHeight="1">
      <c r="A1204" s="234" t="s">
        <v>13</v>
      </c>
      <c r="B1204" s="329" t="s">
        <v>669</v>
      </c>
      <c r="C1204" s="67" t="s">
        <v>259</v>
      </c>
      <c r="D1204" s="66" t="s">
        <v>202</v>
      </c>
      <c r="E1204" s="66">
        <v>6</v>
      </c>
      <c r="F1204" s="66">
        <v>1.2</v>
      </c>
      <c r="G1204" s="235">
        <f>VLOOKUP(B1204,'[2]DUNG CU'!$B$3:$E$270,4,0)</f>
        <v>1750000</v>
      </c>
      <c r="H1204" s="236">
        <f t="shared" si="37"/>
        <v>11217.948717948719</v>
      </c>
      <c r="I1204" s="236">
        <f t="shared" si="38"/>
        <v>13461.538461538463</v>
      </c>
    </row>
    <row r="1205" spans="1:9" ht="21.95" customHeight="1">
      <c r="A1205" s="234" t="s">
        <v>13</v>
      </c>
      <c r="B1205" s="329" t="s">
        <v>644</v>
      </c>
      <c r="C1205" s="67" t="s">
        <v>209</v>
      </c>
      <c r="D1205" s="66" t="s">
        <v>202</v>
      </c>
      <c r="E1205" s="66">
        <v>6</v>
      </c>
      <c r="F1205" s="66">
        <v>1.2</v>
      </c>
      <c r="G1205" s="235">
        <f>VLOOKUP(B1205,'[2]DUNG CU'!$B$3:$E$270,4,0)</f>
        <v>25000</v>
      </c>
      <c r="H1205" s="236">
        <f t="shared" si="37"/>
        <v>160.25641025641025</v>
      </c>
      <c r="I1205" s="236">
        <f t="shared" si="38"/>
        <v>192.30769230769229</v>
      </c>
    </row>
    <row r="1206" spans="1:9" ht="21.95" customHeight="1">
      <c r="A1206" s="234" t="s">
        <v>13</v>
      </c>
      <c r="B1206" s="329" t="s">
        <v>629</v>
      </c>
      <c r="C1206" s="67" t="s">
        <v>187</v>
      </c>
      <c r="D1206" s="66" t="s">
        <v>202</v>
      </c>
      <c r="E1206" s="66">
        <v>6</v>
      </c>
      <c r="F1206" s="66">
        <v>1.2</v>
      </c>
      <c r="G1206" s="235">
        <f>VLOOKUP(B1206,'[2]DUNG CU'!$B$3:$E$270,4,0)</f>
        <v>3500000</v>
      </c>
      <c r="H1206" s="236">
        <f t="shared" si="37"/>
        <v>22435.897435897437</v>
      </c>
      <c r="I1206" s="236">
        <f t="shared" si="38"/>
        <v>26923.076923076926</v>
      </c>
    </row>
    <row r="1207" spans="1:9" ht="21.95" customHeight="1">
      <c r="A1207" s="234" t="s">
        <v>13</v>
      </c>
      <c r="B1207" s="329" t="s">
        <v>598</v>
      </c>
      <c r="C1207" s="67" t="s">
        <v>197</v>
      </c>
      <c r="D1207" s="66" t="s">
        <v>202</v>
      </c>
      <c r="E1207" s="66">
        <v>6</v>
      </c>
      <c r="F1207" s="66">
        <v>1.2</v>
      </c>
      <c r="G1207" s="235">
        <f>VLOOKUP(B1207,'[2]DUNG CU'!$B$3:$E$270,4,0)</f>
        <v>70000</v>
      </c>
      <c r="H1207" s="236">
        <f t="shared" si="37"/>
        <v>448.71794871794873</v>
      </c>
      <c r="I1207" s="236">
        <f t="shared" si="38"/>
        <v>538.46153846153845</v>
      </c>
    </row>
    <row r="1208" spans="1:9" ht="21.95" customHeight="1">
      <c r="A1208" s="234" t="s">
        <v>13</v>
      </c>
      <c r="B1208" s="329" t="s">
        <v>637</v>
      </c>
      <c r="C1208" s="67" t="s">
        <v>198</v>
      </c>
      <c r="D1208" s="66" t="s">
        <v>202</v>
      </c>
      <c r="E1208" s="66">
        <v>6</v>
      </c>
      <c r="F1208" s="66">
        <v>1.2</v>
      </c>
      <c r="G1208" s="235">
        <f>VLOOKUP(B1208,'[2]DUNG CU'!$B$3:$E$270,4,0)</f>
        <v>85000</v>
      </c>
      <c r="H1208" s="236">
        <f t="shared" si="37"/>
        <v>544.87179487179492</v>
      </c>
      <c r="I1208" s="236">
        <f t="shared" si="38"/>
        <v>653.84615384615392</v>
      </c>
    </row>
    <row r="1209" spans="1:9" ht="21.95" customHeight="1">
      <c r="A1209" s="234"/>
      <c r="B1209" s="329" t="s">
        <v>673</v>
      </c>
      <c r="C1209" s="67" t="s">
        <v>265</v>
      </c>
      <c r="D1209" s="66" t="s">
        <v>202</v>
      </c>
      <c r="E1209" s="66">
        <v>6</v>
      </c>
      <c r="F1209" s="66">
        <v>1.2</v>
      </c>
      <c r="G1209" s="235">
        <f>VLOOKUP(B1209,'[2]DUNG CU'!$B$3:$E$270,4,0)</f>
        <v>121000</v>
      </c>
      <c r="H1209" s="236">
        <f t="shared" si="37"/>
        <v>775.64102564102564</v>
      </c>
      <c r="I1209" s="236">
        <f t="shared" si="38"/>
        <v>930.76923076923072</v>
      </c>
    </row>
    <row r="1210" spans="1:9" ht="21.95" customHeight="1">
      <c r="A1210" s="234" t="s">
        <v>13</v>
      </c>
      <c r="B1210" s="329" t="s">
        <v>639</v>
      </c>
      <c r="C1210" s="67" t="s">
        <v>200</v>
      </c>
      <c r="D1210" s="66" t="s">
        <v>202</v>
      </c>
      <c r="E1210" s="66">
        <v>6</v>
      </c>
      <c r="F1210" s="66">
        <v>1.2</v>
      </c>
      <c r="G1210" s="235">
        <f>VLOOKUP(B1210,'[2]DUNG CU'!$B$3:$E$270,4,0)</f>
        <v>150000</v>
      </c>
      <c r="H1210" s="236">
        <f t="shared" si="37"/>
        <v>961.53846153846155</v>
      </c>
      <c r="I1210" s="236">
        <f t="shared" si="38"/>
        <v>1153.8461538461538</v>
      </c>
    </row>
    <row r="1211" spans="1:9" ht="21.95" customHeight="1">
      <c r="A1211" s="234" t="s">
        <v>13</v>
      </c>
      <c r="B1211" s="329" t="s">
        <v>615</v>
      </c>
      <c r="C1211" s="67" t="s">
        <v>172</v>
      </c>
      <c r="D1211" s="66" t="s">
        <v>202</v>
      </c>
      <c r="E1211" s="66">
        <v>6</v>
      </c>
      <c r="F1211" s="66">
        <v>1.2</v>
      </c>
      <c r="G1211" s="235">
        <f>VLOOKUP(B1211,'[2]DUNG CU'!$B$3:$E$270,4,0)</f>
        <v>340000</v>
      </c>
      <c r="H1211" s="236">
        <f t="shared" si="37"/>
        <v>2179.4871794871797</v>
      </c>
      <c r="I1211" s="236">
        <f t="shared" si="38"/>
        <v>2615.3846153846157</v>
      </c>
    </row>
    <row r="1212" spans="1:9" ht="21.95" customHeight="1">
      <c r="A1212" s="234" t="s">
        <v>13</v>
      </c>
      <c r="B1212" s="329" t="s">
        <v>616</v>
      </c>
      <c r="C1212" s="67" t="s">
        <v>173</v>
      </c>
      <c r="D1212" s="66" t="s">
        <v>202</v>
      </c>
      <c r="E1212" s="66">
        <v>6</v>
      </c>
      <c r="F1212" s="66">
        <v>1.2</v>
      </c>
      <c r="G1212" s="235">
        <f>VLOOKUP(B1212,'[2]DUNG CU'!$B$3:$E$270,4,0)</f>
        <v>700000</v>
      </c>
      <c r="H1212" s="236">
        <f t="shared" si="37"/>
        <v>4487.1794871794873</v>
      </c>
      <c r="I1212" s="236">
        <f t="shared" si="38"/>
        <v>5384.6153846153848</v>
      </c>
    </row>
    <row r="1213" spans="1:9" ht="21.95" customHeight="1">
      <c r="A1213" s="234" t="s">
        <v>13</v>
      </c>
      <c r="B1213" s="329" t="s">
        <v>595</v>
      </c>
      <c r="C1213" s="67" t="s">
        <v>194</v>
      </c>
      <c r="D1213" s="66" t="s">
        <v>202</v>
      </c>
      <c r="E1213" s="66">
        <v>6</v>
      </c>
      <c r="F1213" s="66">
        <v>1.2</v>
      </c>
      <c r="G1213" s="235">
        <f>VLOOKUP(B1213,'[2]DUNG CU'!$B$3:$E$270,4,0)</f>
        <v>1000</v>
      </c>
      <c r="H1213" s="236">
        <f t="shared" si="37"/>
        <v>6.4102564102564106</v>
      </c>
      <c r="I1213" s="236">
        <f t="shared" si="38"/>
        <v>7.6923076923076925</v>
      </c>
    </row>
    <row r="1214" spans="1:9" ht="21.95" customHeight="1">
      <c r="A1214" s="234" t="s">
        <v>13</v>
      </c>
      <c r="B1214" s="329" t="s">
        <v>617</v>
      </c>
      <c r="C1214" s="67" t="s">
        <v>174</v>
      </c>
      <c r="D1214" s="66" t="s">
        <v>202</v>
      </c>
      <c r="E1214" s="66">
        <v>12</v>
      </c>
      <c r="F1214" s="66">
        <v>1.2</v>
      </c>
      <c r="G1214" s="235">
        <f>VLOOKUP(B1214,'[2]DUNG CU'!$B$3:$E$270,4,0)</f>
        <v>30000</v>
      </c>
      <c r="H1214" s="236">
        <f t="shared" si="37"/>
        <v>96.15384615384616</v>
      </c>
      <c r="I1214" s="236">
        <f t="shared" si="38"/>
        <v>115.38461538461539</v>
      </c>
    </row>
    <row r="1215" spans="1:9" ht="21.95" customHeight="1">
      <c r="A1215" s="234" t="s">
        <v>13</v>
      </c>
      <c r="B1215" s="329" t="s">
        <v>618</v>
      </c>
      <c r="C1215" s="67" t="s">
        <v>175</v>
      </c>
      <c r="D1215" s="66" t="s">
        <v>176</v>
      </c>
      <c r="E1215" s="66">
        <v>0.3</v>
      </c>
      <c r="F1215" s="66">
        <v>0.2</v>
      </c>
      <c r="G1215" s="235">
        <f>VLOOKUP(B1215,'[2]DUNG CU'!$B$3:$E$270,4,0)</f>
        <v>400000</v>
      </c>
      <c r="H1215" s="236">
        <f t="shared" si="37"/>
        <v>51282.051282051281</v>
      </c>
      <c r="I1215" s="236">
        <f t="shared" si="38"/>
        <v>10256.410256410258</v>
      </c>
    </row>
    <row r="1216" spans="1:9" ht="21.95" customHeight="1">
      <c r="A1216" s="234" t="s">
        <v>13</v>
      </c>
      <c r="B1216" s="329" t="s">
        <v>619</v>
      </c>
      <c r="C1216" s="67" t="s">
        <v>177</v>
      </c>
      <c r="D1216" s="66" t="s">
        <v>176</v>
      </c>
      <c r="E1216" s="66">
        <v>0.3</v>
      </c>
      <c r="F1216" s="66">
        <v>0.2</v>
      </c>
      <c r="G1216" s="235">
        <f>VLOOKUP(B1216,'[2]DUNG CU'!$B$3:$E$270,4,0)</f>
        <v>400000</v>
      </c>
      <c r="H1216" s="236">
        <f t="shared" si="37"/>
        <v>51282.051282051281</v>
      </c>
      <c r="I1216" s="236">
        <f t="shared" si="38"/>
        <v>10256.410256410258</v>
      </c>
    </row>
    <row r="1217" spans="1:9" s="335" customFormat="1" ht="35.25" customHeight="1">
      <c r="A1217" s="341" t="s">
        <v>13</v>
      </c>
      <c r="B1217" s="111" t="s">
        <v>674</v>
      </c>
      <c r="C1217" s="67" t="s">
        <v>266</v>
      </c>
      <c r="D1217" s="67" t="s">
        <v>202</v>
      </c>
      <c r="E1217" s="67">
        <v>6</v>
      </c>
      <c r="F1217" s="67">
        <v>1.2</v>
      </c>
      <c r="G1217" s="333">
        <f>VLOOKUP(B1217,'[2]DUNG CU'!$B$3:$E$270,4,0)</f>
        <v>1600000</v>
      </c>
      <c r="H1217" s="334">
        <f t="shared" si="37"/>
        <v>10256.410256410256</v>
      </c>
      <c r="I1217" s="334">
        <f t="shared" si="38"/>
        <v>12307.692307692307</v>
      </c>
    </row>
    <row r="1218" spans="1:9" ht="21.95" customHeight="1">
      <c r="A1218" s="234" t="s">
        <v>13</v>
      </c>
      <c r="B1218" s="329" t="s">
        <v>620</v>
      </c>
      <c r="C1218" s="67" t="s">
        <v>178</v>
      </c>
      <c r="D1218" s="66" t="s">
        <v>202</v>
      </c>
      <c r="E1218" s="66">
        <v>36</v>
      </c>
      <c r="F1218" s="66">
        <v>0.4</v>
      </c>
      <c r="G1218" s="235">
        <f>VLOOKUP(B1218,'[2]DUNG CU'!$B$3:$E$270,4,0)</f>
        <v>500000</v>
      </c>
      <c r="H1218" s="236">
        <f t="shared" si="37"/>
        <v>534.18803418803418</v>
      </c>
      <c r="I1218" s="236">
        <f t="shared" si="38"/>
        <v>213.67521367521368</v>
      </c>
    </row>
    <row r="1219" spans="1:9" ht="21.95" customHeight="1">
      <c r="A1219" s="234" t="s">
        <v>13</v>
      </c>
      <c r="B1219" s="329" t="s">
        <v>621</v>
      </c>
      <c r="C1219" s="67" t="s">
        <v>179</v>
      </c>
      <c r="D1219" s="66" t="s">
        <v>202</v>
      </c>
      <c r="E1219" s="66">
        <v>36</v>
      </c>
      <c r="F1219" s="66">
        <v>0.4</v>
      </c>
      <c r="G1219" s="235">
        <f>VLOOKUP(B1219,'[2]DUNG CU'!$B$3:$E$270,4,0)</f>
        <v>250000</v>
      </c>
      <c r="H1219" s="236">
        <f t="shared" si="37"/>
        <v>267.09401709401709</v>
      </c>
      <c r="I1219" s="236">
        <f t="shared" si="38"/>
        <v>106.83760683760684</v>
      </c>
    </row>
    <row r="1220" spans="1:9" ht="21.95" customHeight="1">
      <c r="A1220" s="234" t="s">
        <v>13</v>
      </c>
      <c r="B1220" s="329" t="s">
        <v>622</v>
      </c>
      <c r="C1220" s="67" t="s">
        <v>180</v>
      </c>
      <c r="D1220" s="66" t="s">
        <v>202</v>
      </c>
      <c r="E1220" s="66">
        <v>60</v>
      </c>
      <c r="F1220" s="66">
        <v>1.9E-2</v>
      </c>
      <c r="G1220" s="235">
        <f>VLOOKUP(B1220,'[2]DUNG CU'!$B$3:$E$270,4,0)</f>
        <v>3000000</v>
      </c>
      <c r="H1220" s="236">
        <f t="shared" si="37"/>
        <v>1923.0769230769231</v>
      </c>
      <c r="I1220" s="236">
        <f t="shared" si="38"/>
        <v>36.53846153846154</v>
      </c>
    </row>
    <row r="1221" spans="1:9" ht="21.95" customHeight="1">
      <c r="A1221" s="234" t="s">
        <v>13</v>
      </c>
      <c r="B1221" s="329" t="s">
        <v>623</v>
      </c>
      <c r="C1221" s="67" t="s">
        <v>181</v>
      </c>
      <c r="D1221" s="66" t="s">
        <v>202</v>
      </c>
      <c r="E1221" s="66">
        <v>36</v>
      </c>
      <c r="F1221" s="66">
        <v>0.15</v>
      </c>
      <c r="G1221" s="235">
        <f>VLOOKUP(B1221,'[2]DUNG CU'!$B$3:$E$270,4,0)</f>
        <v>1500000</v>
      </c>
      <c r="H1221" s="236">
        <f t="shared" ref="H1221:H1284" si="39">G1221/(E1221*26)</f>
        <v>1602.5641025641025</v>
      </c>
      <c r="I1221" s="236">
        <f t="shared" ref="I1221:I1284" si="40">F1221*H1221</f>
        <v>240.38461538461536</v>
      </c>
    </row>
    <row r="1222" spans="1:9" ht="21.95" customHeight="1">
      <c r="A1222" s="234" t="s">
        <v>13</v>
      </c>
      <c r="B1222" s="329" t="s">
        <v>624</v>
      </c>
      <c r="C1222" s="67" t="s">
        <v>182</v>
      </c>
      <c r="D1222" s="66" t="s">
        <v>2</v>
      </c>
      <c r="E1222" s="66">
        <v>24</v>
      </c>
      <c r="F1222" s="66">
        <v>1.6</v>
      </c>
      <c r="G1222" s="235">
        <f>VLOOKUP(B1222,'[2]DUNG CU'!$B$3:$E$270,4,0)</f>
        <v>40000</v>
      </c>
      <c r="H1222" s="236">
        <f t="shared" si="39"/>
        <v>64.102564102564102</v>
      </c>
      <c r="I1222" s="236">
        <f t="shared" si="40"/>
        <v>102.56410256410257</v>
      </c>
    </row>
    <row r="1223" spans="1:9" ht="21.95" customHeight="1">
      <c r="A1223" s="234" t="s">
        <v>13</v>
      </c>
      <c r="B1223" s="329" t="s">
        <v>625</v>
      </c>
      <c r="C1223" s="67" t="s">
        <v>183</v>
      </c>
      <c r="D1223" s="66" t="s">
        <v>202</v>
      </c>
      <c r="E1223" s="66">
        <v>72</v>
      </c>
      <c r="F1223" s="66">
        <v>0.08</v>
      </c>
      <c r="G1223" s="235">
        <f>VLOOKUP(B1223,'[2]DUNG CU'!$B$3:$E$270,4,0)</f>
        <v>3800000</v>
      </c>
      <c r="H1223" s="236">
        <f t="shared" si="39"/>
        <v>2029.91452991453</v>
      </c>
      <c r="I1223" s="236">
        <f t="shared" si="40"/>
        <v>162.39316239316241</v>
      </c>
    </row>
    <row r="1224" spans="1:9" ht="21.95" customHeight="1">
      <c r="A1224" s="234" t="s">
        <v>13</v>
      </c>
      <c r="B1224" s="329" t="s">
        <v>626</v>
      </c>
      <c r="C1224" s="67" t="s">
        <v>184</v>
      </c>
      <c r="D1224" s="66" t="s">
        <v>202</v>
      </c>
      <c r="E1224" s="66">
        <v>72</v>
      </c>
      <c r="F1224" s="66">
        <v>1.2</v>
      </c>
      <c r="G1224" s="235">
        <f>VLOOKUP(B1224,'[2]DUNG CU'!$B$3:$E$270,4,0)</f>
        <v>2850000</v>
      </c>
      <c r="H1224" s="236">
        <f t="shared" si="39"/>
        <v>1522.4358974358975</v>
      </c>
      <c r="I1224" s="236">
        <f t="shared" si="40"/>
        <v>1826.9230769230769</v>
      </c>
    </row>
    <row r="1225" spans="1:9" ht="21.95" customHeight="1">
      <c r="A1225" s="234" t="s">
        <v>13</v>
      </c>
      <c r="B1225" s="329" t="s">
        <v>627</v>
      </c>
      <c r="C1225" s="67" t="s">
        <v>185</v>
      </c>
      <c r="D1225" s="66" t="s">
        <v>202</v>
      </c>
      <c r="E1225" s="66">
        <v>72</v>
      </c>
      <c r="F1225" s="66">
        <v>1.2</v>
      </c>
      <c r="G1225" s="235">
        <f>VLOOKUP(B1225,'[2]DUNG CU'!$B$3:$E$270,4,0)</f>
        <v>80000</v>
      </c>
      <c r="H1225" s="236">
        <f t="shared" si="39"/>
        <v>42.735042735042732</v>
      </c>
      <c r="I1225" s="236">
        <f t="shared" si="40"/>
        <v>51.282051282051277</v>
      </c>
    </row>
    <row r="1226" spans="1:9" ht="21.95" customHeight="1">
      <c r="A1226" s="234" t="s">
        <v>13</v>
      </c>
      <c r="B1226" s="329" t="s">
        <v>628</v>
      </c>
      <c r="C1226" s="67" t="s">
        <v>186</v>
      </c>
      <c r="D1226" s="66" t="s">
        <v>237</v>
      </c>
      <c r="E1226" s="66" t="s">
        <v>13</v>
      </c>
      <c r="F1226" s="66">
        <v>2.3210000000000002</v>
      </c>
      <c r="G1226" s="235">
        <f>VLOOKUP(B1226,'[2]DUNG CU'!$B$3:$E$270,4,0)</f>
        <v>1755</v>
      </c>
      <c r="H1226" s="236"/>
      <c r="I1226" s="236">
        <f>F1226*G1226</f>
        <v>4073.3550000000005</v>
      </c>
    </row>
    <row r="1227" spans="1:9" ht="21.95" customHeight="1">
      <c r="A1227" s="234"/>
      <c r="B1227" s="329"/>
      <c r="C1227" s="239" t="s">
        <v>915</v>
      </c>
      <c r="D1227" s="240"/>
      <c r="E1227" s="240"/>
      <c r="F1227" s="241">
        <v>0.1</v>
      </c>
      <c r="G1227" s="235"/>
      <c r="H1227" s="236"/>
      <c r="I1227" s="236">
        <f>SUM(I1200:I1226)*F1227</f>
        <v>16948.061995726497</v>
      </c>
    </row>
    <row r="1228" spans="1:9" ht="21.95" customHeight="1">
      <c r="A1228" s="234">
        <v>61</v>
      </c>
      <c r="B1228" s="243" t="s">
        <v>1194</v>
      </c>
      <c r="C1228" s="495" t="s">
        <v>257</v>
      </c>
      <c r="D1228" s="495"/>
      <c r="E1228" s="494" t="s">
        <v>13</v>
      </c>
      <c r="F1228" s="494"/>
      <c r="G1228" s="235"/>
      <c r="H1228" s="236"/>
      <c r="I1228" s="237">
        <f>ROUND(SUM(I1229:I1256),0)</f>
        <v>110595</v>
      </c>
    </row>
    <row r="1229" spans="1:9" ht="21.95" customHeight="1">
      <c r="A1229" s="234" t="s">
        <v>13</v>
      </c>
      <c r="B1229" s="329" t="s">
        <v>594</v>
      </c>
      <c r="C1229" s="67" t="s">
        <v>159</v>
      </c>
      <c r="D1229" s="66" t="s">
        <v>0</v>
      </c>
      <c r="E1229" s="66">
        <v>6</v>
      </c>
      <c r="F1229" s="66">
        <v>1.6</v>
      </c>
      <c r="G1229" s="235">
        <f>VLOOKUP(B1229,'[2]DUNG CU'!$B$3:$E$270,4,0)</f>
        <v>55000</v>
      </c>
      <c r="H1229" s="236">
        <f t="shared" si="39"/>
        <v>352.56410256410254</v>
      </c>
      <c r="I1229" s="236">
        <f t="shared" si="40"/>
        <v>564.10256410256409</v>
      </c>
    </row>
    <row r="1230" spans="1:9" ht="21.95" customHeight="1">
      <c r="A1230" s="234" t="s">
        <v>13</v>
      </c>
      <c r="B1230" s="329" t="s">
        <v>629</v>
      </c>
      <c r="C1230" s="67" t="s">
        <v>187</v>
      </c>
      <c r="D1230" s="66" t="s">
        <v>0</v>
      </c>
      <c r="E1230" s="66">
        <v>6</v>
      </c>
      <c r="F1230" s="66">
        <v>1.6</v>
      </c>
      <c r="G1230" s="235">
        <f>VLOOKUP(B1230,'[2]DUNG CU'!$B$3:$E$270,4,0)</f>
        <v>3500000</v>
      </c>
      <c r="H1230" s="236">
        <f t="shared" si="39"/>
        <v>22435.897435897437</v>
      </c>
      <c r="I1230" s="236">
        <f t="shared" si="40"/>
        <v>35897.435897435898</v>
      </c>
    </row>
    <row r="1231" spans="1:9" ht="21.95" customHeight="1">
      <c r="A1231" s="234" t="s">
        <v>13</v>
      </c>
      <c r="B1231" s="329" t="s">
        <v>640</v>
      </c>
      <c r="C1231" s="67" t="s">
        <v>203</v>
      </c>
      <c r="D1231" s="66" t="s">
        <v>0</v>
      </c>
      <c r="E1231" s="66">
        <v>6</v>
      </c>
      <c r="F1231" s="66">
        <v>1.6</v>
      </c>
      <c r="G1231" s="235">
        <f>VLOOKUP(B1231,'[2]DUNG CU'!$B$3:$E$270,4,0)</f>
        <v>70000</v>
      </c>
      <c r="H1231" s="236">
        <f t="shared" si="39"/>
        <v>448.71794871794873</v>
      </c>
      <c r="I1231" s="236">
        <f t="shared" si="40"/>
        <v>717.94871794871801</v>
      </c>
    </row>
    <row r="1232" spans="1:9" ht="21.95" customHeight="1">
      <c r="A1232" s="234" t="s">
        <v>13</v>
      </c>
      <c r="B1232" s="329" t="s">
        <v>574</v>
      </c>
      <c r="C1232" s="67" t="s">
        <v>33</v>
      </c>
      <c r="D1232" s="66" t="s">
        <v>0</v>
      </c>
      <c r="E1232" s="66">
        <v>6</v>
      </c>
      <c r="F1232" s="66">
        <v>1.6</v>
      </c>
      <c r="G1232" s="235">
        <f>VLOOKUP(B1232,'[2]DUNG CU'!$B$3:$E$270,4,0)</f>
        <v>110000</v>
      </c>
      <c r="H1232" s="236">
        <f t="shared" si="39"/>
        <v>705.12820512820508</v>
      </c>
      <c r="I1232" s="236">
        <f t="shared" si="40"/>
        <v>1128.2051282051282</v>
      </c>
    </row>
    <row r="1233" spans="1:9" ht="21.95" customHeight="1">
      <c r="A1233" s="234" t="s">
        <v>13</v>
      </c>
      <c r="B1233" s="329" t="s">
        <v>668</v>
      </c>
      <c r="C1233" s="67" t="s">
        <v>258</v>
      </c>
      <c r="D1233" s="66" t="s">
        <v>0</v>
      </c>
      <c r="E1233" s="66">
        <v>6</v>
      </c>
      <c r="F1233" s="66">
        <v>1.6</v>
      </c>
      <c r="G1233" s="235">
        <f>VLOOKUP(B1233,'[2]DUNG CU'!$B$3:$E$270,4,0)</f>
        <v>160000</v>
      </c>
      <c r="H1233" s="236">
        <f t="shared" si="39"/>
        <v>1025.6410256410256</v>
      </c>
      <c r="I1233" s="236">
        <f t="shared" si="40"/>
        <v>1641.0256410256411</v>
      </c>
    </row>
    <row r="1234" spans="1:9" ht="21.95" customHeight="1">
      <c r="A1234" s="234" t="s">
        <v>13</v>
      </c>
      <c r="B1234" s="329" t="s">
        <v>608</v>
      </c>
      <c r="C1234" s="67" t="s">
        <v>164</v>
      </c>
      <c r="D1234" s="66" t="s">
        <v>0</v>
      </c>
      <c r="E1234" s="66">
        <v>6</v>
      </c>
      <c r="F1234" s="66">
        <v>1.6</v>
      </c>
      <c r="G1234" s="235">
        <f>VLOOKUP(B1234,'[2]DUNG CU'!$B$3:$E$270,4,0)</f>
        <v>200000</v>
      </c>
      <c r="H1234" s="236">
        <f t="shared" si="39"/>
        <v>1282.051282051282</v>
      </c>
      <c r="I1234" s="236">
        <f t="shared" si="40"/>
        <v>2051.2820512820513</v>
      </c>
    </row>
    <row r="1235" spans="1:9" ht="21.95" customHeight="1">
      <c r="A1235" s="234" t="s">
        <v>13</v>
      </c>
      <c r="B1235" s="329" t="s">
        <v>609</v>
      </c>
      <c r="C1235" s="67" t="s">
        <v>165</v>
      </c>
      <c r="D1235" s="66" t="s">
        <v>0</v>
      </c>
      <c r="E1235" s="66">
        <v>6</v>
      </c>
      <c r="F1235" s="66">
        <v>1.6</v>
      </c>
      <c r="G1235" s="235">
        <f>VLOOKUP(B1235,'[2]DUNG CU'!$B$3:$E$270,4,0)</f>
        <v>44000</v>
      </c>
      <c r="H1235" s="236">
        <f t="shared" si="39"/>
        <v>282.05128205128204</v>
      </c>
      <c r="I1235" s="236">
        <f t="shared" si="40"/>
        <v>451.28205128205127</v>
      </c>
    </row>
    <row r="1236" spans="1:9" ht="21.95" customHeight="1">
      <c r="A1236" s="234" t="s">
        <v>13</v>
      </c>
      <c r="B1236" s="329" t="s">
        <v>635</v>
      </c>
      <c r="C1236" s="67" t="s">
        <v>193</v>
      </c>
      <c r="D1236" s="66" t="s">
        <v>0</v>
      </c>
      <c r="E1236" s="66">
        <v>6</v>
      </c>
      <c r="F1236" s="66">
        <v>1.6</v>
      </c>
      <c r="G1236" s="235">
        <f>VLOOKUP(B1236,'[2]DUNG CU'!$B$3:$E$270,4,0)</f>
        <v>15000</v>
      </c>
      <c r="H1236" s="236">
        <f t="shared" si="39"/>
        <v>96.15384615384616</v>
      </c>
      <c r="I1236" s="236">
        <f t="shared" si="40"/>
        <v>153.84615384615387</v>
      </c>
    </row>
    <row r="1237" spans="1:9" ht="21.95" customHeight="1">
      <c r="A1237" s="234" t="s">
        <v>13</v>
      </c>
      <c r="B1237" s="329" t="s">
        <v>638</v>
      </c>
      <c r="C1237" s="67" t="s">
        <v>199</v>
      </c>
      <c r="D1237" s="66" t="s">
        <v>0</v>
      </c>
      <c r="E1237" s="66">
        <v>6</v>
      </c>
      <c r="F1237" s="66">
        <v>1.6</v>
      </c>
      <c r="G1237" s="235">
        <f>VLOOKUP(B1237,'[2]DUNG CU'!$B$3:$E$270,4,0)</f>
        <v>88000</v>
      </c>
      <c r="H1237" s="236">
        <f t="shared" si="39"/>
        <v>564.10256410256409</v>
      </c>
      <c r="I1237" s="236">
        <f t="shared" si="40"/>
        <v>902.56410256410254</v>
      </c>
    </row>
    <row r="1238" spans="1:9" ht="21.95" customHeight="1">
      <c r="A1238" s="234" t="s">
        <v>13</v>
      </c>
      <c r="B1238" s="329" t="s">
        <v>639</v>
      </c>
      <c r="C1238" s="67" t="s">
        <v>200</v>
      </c>
      <c r="D1238" s="66" t="s">
        <v>0</v>
      </c>
      <c r="E1238" s="66">
        <v>6</v>
      </c>
      <c r="F1238" s="66">
        <v>1.6</v>
      </c>
      <c r="G1238" s="235">
        <f>VLOOKUP(B1238,'[2]DUNG CU'!$B$3:$E$270,4,0)</f>
        <v>150000</v>
      </c>
      <c r="H1238" s="236">
        <f t="shared" si="39"/>
        <v>961.53846153846155</v>
      </c>
      <c r="I1238" s="236">
        <f t="shared" si="40"/>
        <v>1538.4615384615386</v>
      </c>
    </row>
    <row r="1239" spans="1:9" ht="21.95" customHeight="1">
      <c r="A1239" s="234" t="s">
        <v>13</v>
      </c>
      <c r="B1239" s="329" t="s">
        <v>598</v>
      </c>
      <c r="C1239" s="67" t="s">
        <v>197</v>
      </c>
      <c r="D1239" s="66" t="s">
        <v>0</v>
      </c>
      <c r="E1239" s="66">
        <v>6</v>
      </c>
      <c r="F1239" s="66">
        <v>1.6</v>
      </c>
      <c r="G1239" s="235">
        <f>VLOOKUP(B1239,'[2]DUNG CU'!$B$3:$E$270,4,0)</f>
        <v>70000</v>
      </c>
      <c r="H1239" s="236">
        <f t="shared" si="39"/>
        <v>448.71794871794873</v>
      </c>
      <c r="I1239" s="236">
        <f t="shared" si="40"/>
        <v>717.94871794871801</v>
      </c>
    </row>
    <row r="1240" spans="1:9" ht="21.95" customHeight="1">
      <c r="A1240" s="234" t="s">
        <v>13</v>
      </c>
      <c r="B1240" s="329" t="s">
        <v>635</v>
      </c>
      <c r="C1240" s="67" t="s">
        <v>193</v>
      </c>
      <c r="D1240" s="66" t="s">
        <v>0</v>
      </c>
      <c r="E1240" s="66">
        <v>6</v>
      </c>
      <c r="F1240" s="66">
        <v>1.6</v>
      </c>
      <c r="G1240" s="235">
        <f>VLOOKUP(B1240,'[2]DUNG CU'!$B$3:$E$270,4,0)</f>
        <v>15000</v>
      </c>
      <c r="H1240" s="236">
        <f t="shared" si="39"/>
        <v>96.15384615384616</v>
      </c>
      <c r="I1240" s="236">
        <f t="shared" si="40"/>
        <v>153.84615384615387</v>
      </c>
    </row>
    <row r="1241" spans="1:9" ht="21.95" customHeight="1">
      <c r="A1241" s="234" t="s">
        <v>13</v>
      </c>
      <c r="B1241" s="329" t="s">
        <v>670</v>
      </c>
      <c r="C1241" s="67" t="s">
        <v>260</v>
      </c>
      <c r="D1241" s="66" t="s">
        <v>0</v>
      </c>
      <c r="E1241" s="66">
        <v>12</v>
      </c>
      <c r="F1241" s="66">
        <v>1.6</v>
      </c>
      <c r="G1241" s="235">
        <f>VLOOKUP(B1241,'[2]DUNG CU'!$B$3:$E$270,4,0)</f>
        <v>3000000</v>
      </c>
      <c r="H1241" s="236">
        <f t="shared" si="39"/>
        <v>9615.3846153846152</v>
      </c>
      <c r="I1241" s="236">
        <f t="shared" si="40"/>
        <v>15384.615384615385</v>
      </c>
    </row>
    <row r="1242" spans="1:9" ht="21.95" customHeight="1">
      <c r="A1242" s="234" t="s">
        <v>13</v>
      </c>
      <c r="B1242" s="329" t="s">
        <v>615</v>
      </c>
      <c r="C1242" s="67" t="s">
        <v>172</v>
      </c>
      <c r="D1242" s="66" t="s">
        <v>0</v>
      </c>
      <c r="E1242" s="66">
        <v>6</v>
      </c>
      <c r="F1242" s="66">
        <v>1.6</v>
      </c>
      <c r="G1242" s="235">
        <f>VLOOKUP(B1242,'[2]DUNG CU'!$B$3:$E$270,4,0)</f>
        <v>340000</v>
      </c>
      <c r="H1242" s="236">
        <f t="shared" si="39"/>
        <v>2179.4871794871797</v>
      </c>
      <c r="I1242" s="236">
        <f t="shared" si="40"/>
        <v>3487.1794871794878</v>
      </c>
    </row>
    <row r="1243" spans="1:9" ht="21.95" customHeight="1">
      <c r="A1243" s="234" t="s">
        <v>13</v>
      </c>
      <c r="B1243" s="329" t="s">
        <v>616</v>
      </c>
      <c r="C1243" s="67" t="s">
        <v>173</v>
      </c>
      <c r="D1243" s="66" t="s">
        <v>0</v>
      </c>
      <c r="E1243" s="66">
        <v>6</v>
      </c>
      <c r="F1243" s="66">
        <v>1.6</v>
      </c>
      <c r="G1243" s="235">
        <f>VLOOKUP(B1243,'[2]DUNG CU'!$B$3:$E$270,4,0)</f>
        <v>700000</v>
      </c>
      <c r="H1243" s="236">
        <f t="shared" si="39"/>
        <v>4487.1794871794873</v>
      </c>
      <c r="I1243" s="236">
        <f t="shared" si="40"/>
        <v>7179.4871794871797</v>
      </c>
    </row>
    <row r="1244" spans="1:9" ht="21.95" customHeight="1">
      <c r="A1244" s="234" t="s">
        <v>13</v>
      </c>
      <c r="B1244" s="329" t="s">
        <v>617</v>
      </c>
      <c r="C1244" s="67" t="s">
        <v>174</v>
      </c>
      <c r="D1244" s="66" t="s">
        <v>0</v>
      </c>
      <c r="E1244" s="66">
        <v>12</v>
      </c>
      <c r="F1244" s="66">
        <v>1.6</v>
      </c>
      <c r="G1244" s="235">
        <f>VLOOKUP(B1244,'[2]DUNG CU'!$B$3:$E$270,4,0)</f>
        <v>30000</v>
      </c>
      <c r="H1244" s="236">
        <f t="shared" si="39"/>
        <v>96.15384615384616</v>
      </c>
      <c r="I1244" s="236">
        <f t="shared" si="40"/>
        <v>153.84615384615387</v>
      </c>
    </row>
    <row r="1245" spans="1:9" ht="21.95" customHeight="1">
      <c r="A1245" s="234" t="s">
        <v>13</v>
      </c>
      <c r="B1245" s="329" t="s">
        <v>618</v>
      </c>
      <c r="C1245" s="67" t="s">
        <v>175</v>
      </c>
      <c r="D1245" s="66" t="s">
        <v>176</v>
      </c>
      <c r="E1245" s="66">
        <v>0.3</v>
      </c>
      <c r="F1245" s="66">
        <v>0.2</v>
      </c>
      <c r="G1245" s="235">
        <f>VLOOKUP(B1245,'[2]DUNG CU'!$B$3:$E$270,4,0)</f>
        <v>400000</v>
      </c>
      <c r="H1245" s="236">
        <f t="shared" si="39"/>
        <v>51282.051282051281</v>
      </c>
      <c r="I1245" s="236">
        <f t="shared" si="40"/>
        <v>10256.410256410258</v>
      </c>
    </row>
    <row r="1246" spans="1:9" ht="21.95" customHeight="1">
      <c r="A1246" s="234"/>
      <c r="B1246" s="329" t="s">
        <v>619</v>
      </c>
      <c r="C1246" s="67" t="s">
        <v>177</v>
      </c>
      <c r="D1246" s="66" t="s">
        <v>176</v>
      </c>
      <c r="E1246" s="66">
        <v>0.3</v>
      </c>
      <c r="F1246" s="66">
        <v>0.2</v>
      </c>
      <c r="G1246" s="235">
        <f>VLOOKUP(B1246,'[2]DUNG CU'!$B$3:$E$270,4,0)</f>
        <v>400000</v>
      </c>
      <c r="H1246" s="236">
        <f t="shared" si="39"/>
        <v>51282.051282051281</v>
      </c>
      <c r="I1246" s="236">
        <f t="shared" si="40"/>
        <v>10256.410256410258</v>
      </c>
    </row>
    <row r="1247" spans="1:9" ht="21.95" customHeight="1">
      <c r="A1247" s="234" t="s">
        <v>13</v>
      </c>
      <c r="B1247" s="329" t="s">
        <v>620</v>
      </c>
      <c r="C1247" s="67" t="s">
        <v>178</v>
      </c>
      <c r="D1247" s="66" t="s">
        <v>0</v>
      </c>
      <c r="E1247" s="66">
        <v>36</v>
      </c>
      <c r="F1247" s="66">
        <v>0.26700000000000002</v>
      </c>
      <c r="G1247" s="235">
        <f>VLOOKUP(B1247,'[2]DUNG CU'!$B$3:$E$270,4,0)</f>
        <v>500000</v>
      </c>
      <c r="H1247" s="236">
        <f t="shared" si="39"/>
        <v>534.18803418803418</v>
      </c>
      <c r="I1247" s="236">
        <f t="shared" si="40"/>
        <v>142.62820512820514</v>
      </c>
    </row>
    <row r="1248" spans="1:9" ht="21.95" customHeight="1">
      <c r="A1248" s="234" t="s">
        <v>13</v>
      </c>
      <c r="B1248" s="329" t="s">
        <v>621</v>
      </c>
      <c r="C1248" s="67" t="s">
        <v>179</v>
      </c>
      <c r="D1248" s="66" t="s">
        <v>0</v>
      </c>
      <c r="E1248" s="66">
        <v>36</v>
      </c>
      <c r="F1248" s="66">
        <v>0.26700000000000002</v>
      </c>
      <c r="G1248" s="235">
        <f>VLOOKUP(B1248,'[2]DUNG CU'!$B$3:$E$270,4,0)</f>
        <v>250000</v>
      </c>
      <c r="H1248" s="236">
        <f t="shared" si="39"/>
        <v>267.09401709401709</v>
      </c>
      <c r="I1248" s="236">
        <f t="shared" si="40"/>
        <v>71.314102564102569</v>
      </c>
    </row>
    <row r="1249" spans="1:9" ht="21.95" customHeight="1">
      <c r="A1249" s="234" t="s">
        <v>13</v>
      </c>
      <c r="B1249" s="329" t="s">
        <v>622</v>
      </c>
      <c r="C1249" s="67" t="s">
        <v>180</v>
      </c>
      <c r="D1249" s="66" t="s">
        <v>0</v>
      </c>
      <c r="E1249" s="66">
        <v>60</v>
      </c>
      <c r="F1249" s="66">
        <v>1.2999999999999999E-2</v>
      </c>
      <c r="G1249" s="235">
        <f>VLOOKUP(B1249,'[2]DUNG CU'!$B$3:$E$270,4,0)</f>
        <v>3000000</v>
      </c>
      <c r="H1249" s="236">
        <f t="shared" si="39"/>
        <v>1923.0769230769231</v>
      </c>
      <c r="I1249" s="236">
        <f t="shared" si="40"/>
        <v>25</v>
      </c>
    </row>
    <row r="1250" spans="1:9" ht="21.95" customHeight="1">
      <c r="A1250" s="234" t="s">
        <v>13</v>
      </c>
      <c r="B1250" s="329" t="s">
        <v>623</v>
      </c>
      <c r="C1250" s="67" t="s">
        <v>181</v>
      </c>
      <c r="D1250" s="66" t="s">
        <v>0</v>
      </c>
      <c r="E1250" s="66">
        <v>36</v>
      </c>
      <c r="F1250" s="66">
        <v>0.1</v>
      </c>
      <c r="G1250" s="235">
        <f>VLOOKUP(B1250,'[2]DUNG CU'!$B$3:$E$270,4,0)</f>
        <v>1500000</v>
      </c>
      <c r="H1250" s="236">
        <f t="shared" si="39"/>
        <v>1602.5641025641025</v>
      </c>
      <c r="I1250" s="236">
        <f t="shared" si="40"/>
        <v>160.25641025641028</v>
      </c>
    </row>
    <row r="1251" spans="1:9" ht="21.95" customHeight="1">
      <c r="A1251" s="234" t="s">
        <v>13</v>
      </c>
      <c r="B1251" s="329" t="s">
        <v>624</v>
      </c>
      <c r="C1251" s="67" t="s">
        <v>182</v>
      </c>
      <c r="D1251" s="66" t="s">
        <v>2</v>
      </c>
      <c r="E1251" s="66">
        <v>24</v>
      </c>
      <c r="F1251" s="66">
        <v>1.6</v>
      </c>
      <c r="G1251" s="235">
        <f>VLOOKUP(B1251,'[2]DUNG CU'!$B$3:$E$270,4,0)</f>
        <v>40000</v>
      </c>
      <c r="H1251" s="236">
        <f t="shared" si="39"/>
        <v>64.102564102564102</v>
      </c>
      <c r="I1251" s="236">
        <f t="shared" si="40"/>
        <v>102.56410256410257</v>
      </c>
    </row>
    <row r="1252" spans="1:9" ht="21.95" customHeight="1">
      <c r="A1252" s="234" t="s">
        <v>13</v>
      </c>
      <c r="B1252" s="329" t="s">
        <v>625</v>
      </c>
      <c r="C1252" s="67" t="s">
        <v>183</v>
      </c>
      <c r="D1252" s="66" t="s">
        <v>0</v>
      </c>
      <c r="E1252" s="66">
        <v>72</v>
      </c>
      <c r="F1252" s="66">
        <v>0.4</v>
      </c>
      <c r="G1252" s="235">
        <f>VLOOKUP(B1252,'[2]DUNG CU'!$B$3:$E$270,4,0)</f>
        <v>3800000</v>
      </c>
      <c r="H1252" s="236">
        <f t="shared" si="39"/>
        <v>2029.91452991453</v>
      </c>
      <c r="I1252" s="236">
        <f t="shared" si="40"/>
        <v>811.96581196581201</v>
      </c>
    </row>
    <row r="1253" spans="1:9" ht="21.95" customHeight="1">
      <c r="A1253" s="234" t="s">
        <v>13</v>
      </c>
      <c r="B1253" s="329" t="s">
        <v>626</v>
      </c>
      <c r="C1253" s="67" t="s">
        <v>184</v>
      </c>
      <c r="D1253" s="66" t="s">
        <v>0</v>
      </c>
      <c r="E1253" s="66">
        <v>72</v>
      </c>
      <c r="F1253" s="66">
        <v>1.6</v>
      </c>
      <c r="G1253" s="235">
        <f>VLOOKUP(B1253,'[2]DUNG CU'!$B$3:$E$270,4,0)</f>
        <v>2850000</v>
      </c>
      <c r="H1253" s="236">
        <f t="shared" si="39"/>
        <v>1522.4358974358975</v>
      </c>
      <c r="I1253" s="236">
        <f t="shared" si="40"/>
        <v>2435.897435897436</v>
      </c>
    </row>
    <row r="1254" spans="1:9" ht="21.95" customHeight="1">
      <c r="A1254" s="234" t="s">
        <v>13</v>
      </c>
      <c r="B1254" s="329" t="s">
        <v>627</v>
      </c>
      <c r="C1254" s="67" t="s">
        <v>185</v>
      </c>
      <c r="D1254" s="66" t="s">
        <v>0</v>
      </c>
      <c r="E1254" s="66">
        <v>72</v>
      </c>
      <c r="F1254" s="66">
        <v>1.6</v>
      </c>
      <c r="G1254" s="235">
        <f>VLOOKUP(B1254,'[2]DUNG CU'!$B$3:$E$270,4,0)</f>
        <v>80000</v>
      </c>
      <c r="H1254" s="236">
        <f t="shared" si="39"/>
        <v>42.735042735042732</v>
      </c>
      <c r="I1254" s="236">
        <f t="shared" si="40"/>
        <v>68.376068376068375</v>
      </c>
    </row>
    <row r="1255" spans="1:9" ht="21.95" customHeight="1">
      <c r="A1255" s="234" t="s">
        <v>13</v>
      </c>
      <c r="B1255" s="329" t="s">
        <v>628</v>
      </c>
      <c r="C1255" s="67" t="s">
        <v>186</v>
      </c>
      <c r="D1255" s="66" t="s">
        <v>1</v>
      </c>
      <c r="E1255" s="66" t="s">
        <v>13</v>
      </c>
      <c r="F1255" s="66">
        <v>2.3290000000000002</v>
      </c>
      <c r="G1255" s="235">
        <f>VLOOKUP(B1255,'[2]DUNG CU'!$B$3:$E$270,4,0)</f>
        <v>1755</v>
      </c>
      <c r="H1255" s="236"/>
      <c r="I1255" s="236">
        <f>F1255*G1255</f>
        <v>4087.3950000000004</v>
      </c>
    </row>
    <row r="1256" spans="1:9" ht="21.95" customHeight="1">
      <c r="A1256" s="234"/>
      <c r="B1256" s="329"/>
      <c r="C1256" s="239" t="s">
        <v>915</v>
      </c>
      <c r="D1256" s="240"/>
      <c r="E1256" s="240"/>
      <c r="F1256" s="241">
        <v>0.1</v>
      </c>
      <c r="G1256" s="235"/>
      <c r="H1256" s="236"/>
      <c r="I1256" s="236">
        <f>SUM(I1229:I1255)*F1256</f>
        <v>10054.129457264959</v>
      </c>
    </row>
    <row r="1257" spans="1:9" ht="21.95" customHeight="1">
      <c r="A1257" s="234" t="s">
        <v>1034</v>
      </c>
      <c r="B1257" s="497" t="s">
        <v>1510</v>
      </c>
      <c r="C1257" s="498"/>
      <c r="D1257" s="66" t="s">
        <v>13</v>
      </c>
      <c r="E1257" s="66" t="s">
        <v>13</v>
      </c>
      <c r="F1257" s="66" t="s">
        <v>13</v>
      </c>
      <c r="G1257" s="235"/>
      <c r="H1257" s="236"/>
      <c r="I1257" s="236"/>
    </row>
    <row r="1258" spans="1:9" ht="21.95" customHeight="1">
      <c r="A1258" s="234">
        <v>62</v>
      </c>
      <c r="B1258" s="243" t="s">
        <v>1195</v>
      </c>
      <c r="C1258" s="495" t="s">
        <v>281</v>
      </c>
      <c r="D1258" s="495"/>
      <c r="E1258" s="494" t="s">
        <v>13</v>
      </c>
      <c r="F1258" s="494"/>
      <c r="G1258" s="235"/>
      <c r="H1258" s="236"/>
      <c r="I1258" s="237">
        <f>ROUND(SUM(I1259:I1272),0)</f>
        <v>26975</v>
      </c>
    </row>
    <row r="1259" spans="1:9" ht="21.95" customHeight="1">
      <c r="A1259" s="234" t="s">
        <v>13</v>
      </c>
      <c r="B1259" s="329" t="s">
        <v>617</v>
      </c>
      <c r="C1259" s="67" t="s">
        <v>174</v>
      </c>
      <c r="D1259" s="66" t="s">
        <v>0</v>
      </c>
      <c r="E1259" s="66">
        <v>12</v>
      </c>
      <c r="F1259" s="66">
        <v>0.8</v>
      </c>
      <c r="G1259" s="235">
        <f>VLOOKUP(B1259,'[2]DUNG CU'!$B$3:$E$270,4,0)</f>
        <v>30000</v>
      </c>
      <c r="H1259" s="236">
        <f t="shared" si="39"/>
        <v>96.15384615384616</v>
      </c>
      <c r="I1259" s="236">
        <f t="shared" si="40"/>
        <v>76.923076923076934</v>
      </c>
    </row>
    <row r="1260" spans="1:9" ht="21.95" customHeight="1">
      <c r="A1260" s="234" t="s">
        <v>13</v>
      </c>
      <c r="B1260" s="329" t="s">
        <v>618</v>
      </c>
      <c r="C1260" s="67" t="s">
        <v>175</v>
      </c>
      <c r="D1260" s="66" t="s">
        <v>176</v>
      </c>
      <c r="E1260" s="66">
        <v>0.3</v>
      </c>
      <c r="F1260" s="66">
        <v>0.2</v>
      </c>
      <c r="G1260" s="235">
        <f>VLOOKUP(B1260,'[2]DUNG CU'!$B$3:$E$270,4,0)</f>
        <v>400000</v>
      </c>
      <c r="H1260" s="236">
        <f t="shared" si="39"/>
        <v>51282.051282051281</v>
      </c>
      <c r="I1260" s="236">
        <f t="shared" si="40"/>
        <v>10256.410256410258</v>
      </c>
    </row>
    <row r="1261" spans="1:9" ht="21.95" customHeight="1">
      <c r="A1261" s="234" t="s">
        <v>13</v>
      </c>
      <c r="B1261" s="329" t="s">
        <v>619</v>
      </c>
      <c r="C1261" s="67" t="s">
        <v>177</v>
      </c>
      <c r="D1261" s="66" t="s">
        <v>176</v>
      </c>
      <c r="E1261" s="66">
        <v>0.3</v>
      </c>
      <c r="F1261" s="66">
        <v>0.2</v>
      </c>
      <c r="G1261" s="235">
        <f>VLOOKUP(B1261,'[2]DUNG CU'!$B$3:$E$270,4,0)</f>
        <v>400000</v>
      </c>
      <c r="H1261" s="236">
        <f t="shared" si="39"/>
        <v>51282.051282051281</v>
      </c>
      <c r="I1261" s="236">
        <f t="shared" si="40"/>
        <v>10256.410256410258</v>
      </c>
    </row>
    <row r="1262" spans="1:9" ht="21.95" customHeight="1">
      <c r="A1262" s="234" t="s">
        <v>13</v>
      </c>
      <c r="B1262" s="329" t="s">
        <v>635</v>
      </c>
      <c r="C1262" s="67" t="s">
        <v>193</v>
      </c>
      <c r="D1262" s="66" t="s">
        <v>0</v>
      </c>
      <c r="E1262" s="66">
        <v>6</v>
      </c>
      <c r="F1262" s="66">
        <v>0.1</v>
      </c>
      <c r="G1262" s="235">
        <f>VLOOKUP(B1262,'[2]DUNG CU'!$B$3:$E$270,4,0)</f>
        <v>15000</v>
      </c>
      <c r="H1262" s="236">
        <f t="shared" si="39"/>
        <v>96.15384615384616</v>
      </c>
      <c r="I1262" s="236">
        <f t="shared" si="40"/>
        <v>9.6153846153846168</v>
      </c>
    </row>
    <row r="1263" spans="1:9" ht="21.95" customHeight="1">
      <c r="A1263" s="234" t="s">
        <v>13</v>
      </c>
      <c r="B1263" s="329" t="s">
        <v>625</v>
      </c>
      <c r="C1263" s="67" t="s">
        <v>183</v>
      </c>
      <c r="D1263" s="66" t="s">
        <v>0</v>
      </c>
      <c r="E1263" s="66">
        <v>72</v>
      </c>
      <c r="F1263" s="66">
        <v>0.2</v>
      </c>
      <c r="G1263" s="235">
        <f>VLOOKUP(B1263,'[2]DUNG CU'!$B$3:$E$270,4,0)</f>
        <v>3800000</v>
      </c>
      <c r="H1263" s="236">
        <f t="shared" si="39"/>
        <v>2029.91452991453</v>
      </c>
      <c r="I1263" s="236">
        <f t="shared" si="40"/>
        <v>405.982905982906</v>
      </c>
    </row>
    <row r="1264" spans="1:9" ht="21.95" customHeight="1">
      <c r="A1264" s="234" t="s">
        <v>13</v>
      </c>
      <c r="B1264" s="329" t="s">
        <v>626</v>
      </c>
      <c r="C1264" s="67" t="s">
        <v>184</v>
      </c>
      <c r="D1264" s="66" t="s">
        <v>0</v>
      </c>
      <c r="E1264" s="66">
        <v>72</v>
      </c>
      <c r="F1264" s="66">
        <v>0.8</v>
      </c>
      <c r="G1264" s="235">
        <f>VLOOKUP(B1264,'[2]DUNG CU'!$B$3:$E$270,4,0)</f>
        <v>2850000</v>
      </c>
      <c r="H1264" s="236">
        <f t="shared" si="39"/>
        <v>1522.4358974358975</v>
      </c>
      <c r="I1264" s="236">
        <f t="shared" si="40"/>
        <v>1217.948717948718</v>
      </c>
    </row>
    <row r="1265" spans="1:9" ht="21.95" customHeight="1">
      <c r="A1265" s="234" t="s">
        <v>13</v>
      </c>
      <c r="B1265" s="329" t="s">
        <v>627</v>
      </c>
      <c r="C1265" s="67" t="s">
        <v>185</v>
      </c>
      <c r="D1265" s="66" t="s">
        <v>0</v>
      </c>
      <c r="E1265" s="66">
        <v>72</v>
      </c>
      <c r="F1265" s="66">
        <v>0.8</v>
      </c>
      <c r="G1265" s="235">
        <f>VLOOKUP(B1265,'[2]DUNG CU'!$B$3:$E$270,4,0)</f>
        <v>80000</v>
      </c>
      <c r="H1265" s="236">
        <f t="shared" si="39"/>
        <v>42.735042735042732</v>
      </c>
      <c r="I1265" s="236">
        <f t="shared" si="40"/>
        <v>34.188034188034187</v>
      </c>
    </row>
    <row r="1266" spans="1:9" ht="21.95" customHeight="1">
      <c r="A1266" s="234" t="s">
        <v>13</v>
      </c>
      <c r="B1266" s="329" t="s">
        <v>620</v>
      </c>
      <c r="C1266" s="67" t="s">
        <v>178</v>
      </c>
      <c r="D1266" s="66" t="s">
        <v>0</v>
      </c>
      <c r="E1266" s="66">
        <v>36</v>
      </c>
      <c r="F1266" s="66">
        <v>0.13</v>
      </c>
      <c r="G1266" s="235">
        <f>VLOOKUP(B1266,'[2]DUNG CU'!$B$3:$E$270,4,0)</f>
        <v>500000</v>
      </c>
      <c r="H1266" s="236">
        <f t="shared" si="39"/>
        <v>534.18803418803418</v>
      </c>
      <c r="I1266" s="236">
        <f t="shared" si="40"/>
        <v>69.444444444444443</v>
      </c>
    </row>
    <row r="1267" spans="1:9" ht="21.95" customHeight="1">
      <c r="A1267" s="234" t="s">
        <v>13</v>
      </c>
      <c r="B1267" s="329" t="s">
        <v>621</v>
      </c>
      <c r="C1267" s="67" t="s">
        <v>179</v>
      </c>
      <c r="D1267" s="66" t="s">
        <v>0</v>
      </c>
      <c r="E1267" s="66">
        <v>36</v>
      </c>
      <c r="F1267" s="66">
        <v>0.13</v>
      </c>
      <c r="G1267" s="235">
        <f>VLOOKUP(B1267,'[2]DUNG CU'!$B$3:$E$270,4,0)</f>
        <v>250000</v>
      </c>
      <c r="H1267" s="236">
        <f t="shared" si="39"/>
        <v>267.09401709401709</v>
      </c>
      <c r="I1267" s="236">
        <f t="shared" si="40"/>
        <v>34.722222222222221</v>
      </c>
    </row>
    <row r="1268" spans="1:9" ht="21.95" customHeight="1">
      <c r="A1268" s="234" t="s">
        <v>13</v>
      </c>
      <c r="B1268" s="329" t="s">
        <v>624</v>
      </c>
      <c r="C1268" s="67" t="s">
        <v>182</v>
      </c>
      <c r="D1268" s="66" t="s">
        <v>2</v>
      </c>
      <c r="E1268" s="66">
        <v>24</v>
      </c>
      <c r="F1268" s="66">
        <v>0.8</v>
      </c>
      <c r="G1268" s="235">
        <f>VLOOKUP(B1268,'[2]DUNG CU'!$B$3:$E$270,4,0)</f>
        <v>40000</v>
      </c>
      <c r="H1268" s="236">
        <f t="shared" si="39"/>
        <v>64.102564102564102</v>
      </c>
      <c r="I1268" s="236">
        <f t="shared" si="40"/>
        <v>51.282051282051285</v>
      </c>
    </row>
    <row r="1269" spans="1:9" ht="21.95" customHeight="1">
      <c r="A1269" s="234" t="s">
        <v>13</v>
      </c>
      <c r="B1269" s="329" t="s">
        <v>622</v>
      </c>
      <c r="C1269" s="67" t="s">
        <v>180</v>
      </c>
      <c r="D1269" s="66" t="s">
        <v>0</v>
      </c>
      <c r="E1269" s="66">
        <v>60</v>
      </c>
      <c r="F1269" s="66">
        <v>6.0000000000000001E-3</v>
      </c>
      <c r="G1269" s="235">
        <f>VLOOKUP(B1269,'[2]DUNG CU'!$B$3:$E$270,4,0)</f>
        <v>3000000</v>
      </c>
      <c r="H1269" s="236">
        <f t="shared" si="39"/>
        <v>1923.0769230769231</v>
      </c>
      <c r="I1269" s="236">
        <f t="shared" si="40"/>
        <v>11.538461538461538</v>
      </c>
    </row>
    <row r="1270" spans="1:9" ht="21.95" customHeight="1">
      <c r="A1270" s="234" t="s">
        <v>13</v>
      </c>
      <c r="B1270" s="329" t="s">
        <v>623</v>
      </c>
      <c r="C1270" s="67" t="s">
        <v>181</v>
      </c>
      <c r="D1270" s="66" t="s">
        <v>0</v>
      </c>
      <c r="E1270" s="66">
        <v>36</v>
      </c>
      <c r="F1270" s="66">
        <v>0.05</v>
      </c>
      <c r="G1270" s="235">
        <f>VLOOKUP(B1270,'[2]DUNG CU'!$B$3:$E$270,4,0)</f>
        <v>1500000</v>
      </c>
      <c r="H1270" s="236">
        <f t="shared" si="39"/>
        <v>1602.5641025641025</v>
      </c>
      <c r="I1270" s="236">
        <f t="shared" si="40"/>
        <v>80.128205128205138</v>
      </c>
    </row>
    <row r="1271" spans="1:9" ht="21.95" customHeight="1">
      <c r="A1271" s="234" t="s">
        <v>13</v>
      </c>
      <c r="B1271" s="329" t="s">
        <v>628</v>
      </c>
      <c r="C1271" s="67" t="s">
        <v>186</v>
      </c>
      <c r="D1271" s="66" t="s">
        <v>1</v>
      </c>
      <c r="E1271" s="66" t="s">
        <v>13</v>
      </c>
      <c r="F1271" s="66">
        <v>1.1499999999999999</v>
      </c>
      <c r="G1271" s="235">
        <f>VLOOKUP(B1271,'[2]DUNG CU'!$B$3:$E$270,4,0)</f>
        <v>1755</v>
      </c>
      <c r="H1271" s="236"/>
      <c r="I1271" s="236">
        <f>F1271*G1271</f>
        <v>2018.2499999999998</v>
      </c>
    </row>
    <row r="1272" spans="1:9" ht="14.25" customHeight="1">
      <c r="A1272" s="234"/>
      <c r="B1272" s="329"/>
      <c r="C1272" s="239" t="s">
        <v>915</v>
      </c>
      <c r="D1272" s="240"/>
      <c r="E1272" s="240"/>
      <c r="F1272" s="241">
        <v>0.1</v>
      </c>
      <c r="G1272" s="235"/>
      <c r="H1272" s="236"/>
      <c r="I1272" s="236">
        <f>SUM(I1259:I1271)*F1272</f>
        <v>2452.2844017094026</v>
      </c>
    </row>
    <row r="1273" spans="1:9" ht="21.95" customHeight="1">
      <c r="A1273" s="234">
        <v>63</v>
      </c>
      <c r="B1273" s="243" t="s">
        <v>1196</v>
      </c>
      <c r="C1273" s="495" t="s">
        <v>282</v>
      </c>
      <c r="D1273" s="495"/>
      <c r="E1273" s="494" t="s">
        <v>13</v>
      </c>
      <c r="F1273" s="494"/>
      <c r="G1273" s="235"/>
      <c r="H1273" s="236"/>
      <c r="I1273" s="237">
        <f>ROUND(SUM(I1274:I1287),0)</f>
        <v>27899</v>
      </c>
    </row>
    <row r="1274" spans="1:9" ht="21.95" customHeight="1">
      <c r="A1274" s="234" t="s">
        <v>13</v>
      </c>
      <c r="B1274" s="329" t="s">
        <v>617</v>
      </c>
      <c r="C1274" s="67" t="s">
        <v>174</v>
      </c>
      <c r="D1274" s="66" t="s">
        <v>0</v>
      </c>
      <c r="E1274" s="66">
        <v>12</v>
      </c>
      <c r="F1274" s="66">
        <v>0.96</v>
      </c>
      <c r="G1274" s="235">
        <f>VLOOKUP(B1274,'[2]DUNG CU'!$B$3:$E$270,4,0)</f>
        <v>30000</v>
      </c>
      <c r="H1274" s="236">
        <f t="shared" si="39"/>
        <v>96.15384615384616</v>
      </c>
      <c r="I1274" s="236">
        <f t="shared" si="40"/>
        <v>92.307692307692307</v>
      </c>
    </row>
    <row r="1275" spans="1:9" ht="21.95" customHeight="1">
      <c r="A1275" s="234" t="s">
        <v>13</v>
      </c>
      <c r="B1275" s="329" t="s">
        <v>618</v>
      </c>
      <c r="C1275" s="67" t="s">
        <v>175</v>
      </c>
      <c r="D1275" s="66" t="s">
        <v>176</v>
      </c>
      <c r="E1275" s="66">
        <v>0.3</v>
      </c>
      <c r="F1275" s="66">
        <v>0.2</v>
      </c>
      <c r="G1275" s="235">
        <f>VLOOKUP(B1275,'[2]DUNG CU'!$B$3:$E$270,4,0)</f>
        <v>400000</v>
      </c>
      <c r="H1275" s="236">
        <f t="shared" si="39"/>
        <v>51282.051282051281</v>
      </c>
      <c r="I1275" s="236">
        <f t="shared" si="40"/>
        <v>10256.410256410258</v>
      </c>
    </row>
    <row r="1276" spans="1:9" ht="21.95" customHeight="1">
      <c r="A1276" s="234" t="s">
        <v>13</v>
      </c>
      <c r="B1276" s="329" t="s">
        <v>619</v>
      </c>
      <c r="C1276" s="67" t="s">
        <v>177</v>
      </c>
      <c r="D1276" s="66" t="s">
        <v>176</v>
      </c>
      <c r="E1276" s="66">
        <v>0.3</v>
      </c>
      <c r="F1276" s="66">
        <v>0.2</v>
      </c>
      <c r="G1276" s="235">
        <f>VLOOKUP(B1276,'[2]DUNG CU'!$B$3:$E$270,4,0)</f>
        <v>400000</v>
      </c>
      <c r="H1276" s="236">
        <f t="shared" si="39"/>
        <v>51282.051282051281</v>
      </c>
      <c r="I1276" s="236">
        <f t="shared" si="40"/>
        <v>10256.410256410258</v>
      </c>
    </row>
    <row r="1277" spans="1:9" ht="21.95" customHeight="1">
      <c r="A1277" s="234" t="s">
        <v>13</v>
      </c>
      <c r="B1277" s="329" t="s">
        <v>635</v>
      </c>
      <c r="C1277" s="67" t="s">
        <v>193</v>
      </c>
      <c r="D1277" s="66" t="s">
        <v>0</v>
      </c>
      <c r="E1277" s="66">
        <v>6</v>
      </c>
      <c r="F1277" s="66">
        <v>0.1</v>
      </c>
      <c r="G1277" s="235">
        <f>VLOOKUP(B1277,'[2]DUNG CU'!$B$3:$E$270,4,0)</f>
        <v>15000</v>
      </c>
      <c r="H1277" s="236">
        <f t="shared" si="39"/>
        <v>96.15384615384616</v>
      </c>
      <c r="I1277" s="236">
        <f t="shared" si="40"/>
        <v>9.6153846153846168</v>
      </c>
    </row>
    <row r="1278" spans="1:9" ht="21.95" customHeight="1">
      <c r="A1278" s="234" t="s">
        <v>13</v>
      </c>
      <c r="B1278" s="329" t="s">
        <v>625</v>
      </c>
      <c r="C1278" s="67" t="s">
        <v>183</v>
      </c>
      <c r="D1278" s="66" t="s">
        <v>0</v>
      </c>
      <c r="E1278" s="66">
        <v>72</v>
      </c>
      <c r="F1278" s="66">
        <v>0.24</v>
      </c>
      <c r="G1278" s="235">
        <f>VLOOKUP(B1278,'[2]DUNG CU'!$B$3:$E$270,4,0)</f>
        <v>3800000</v>
      </c>
      <c r="H1278" s="236">
        <f t="shared" si="39"/>
        <v>2029.91452991453</v>
      </c>
      <c r="I1278" s="236">
        <f t="shared" si="40"/>
        <v>487.17948717948718</v>
      </c>
    </row>
    <row r="1279" spans="1:9" ht="21.95" customHeight="1">
      <c r="A1279" s="234" t="s">
        <v>13</v>
      </c>
      <c r="B1279" s="329" t="s">
        <v>626</v>
      </c>
      <c r="C1279" s="67" t="s">
        <v>184</v>
      </c>
      <c r="D1279" s="66" t="s">
        <v>0</v>
      </c>
      <c r="E1279" s="66">
        <v>72</v>
      </c>
      <c r="F1279" s="66">
        <v>0.96</v>
      </c>
      <c r="G1279" s="235">
        <f>VLOOKUP(B1279,'[2]DUNG CU'!$B$3:$E$270,4,0)</f>
        <v>2850000</v>
      </c>
      <c r="H1279" s="236">
        <f t="shared" si="39"/>
        <v>1522.4358974358975</v>
      </c>
      <c r="I1279" s="236">
        <f t="shared" si="40"/>
        <v>1461.5384615384614</v>
      </c>
    </row>
    <row r="1280" spans="1:9" ht="21.95" customHeight="1">
      <c r="A1280" s="234" t="s">
        <v>13</v>
      </c>
      <c r="B1280" s="329" t="s">
        <v>627</v>
      </c>
      <c r="C1280" s="67" t="s">
        <v>185</v>
      </c>
      <c r="D1280" s="66" t="s">
        <v>0</v>
      </c>
      <c r="E1280" s="66">
        <v>72</v>
      </c>
      <c r="F1280" s="66">
        <v>0.96</v>
      </c>
      <c r="G1280" s="235">
        <f>VLOOKUP(B1280,'[2]DUNG CU'!$B$3:$E$270,4,0)</f>
        <v>80000</v>
      </c>
      <c r="H1280" s="236">
        <f t="shared" si="39"/>
        <v>42.735042735042732</v>
      </c>
      <c r="I1280" s="236">
        <f t="shared" si="40"/>
        <v>41.025641025641022</v>
      </c>
    </row>
    <row r="1281" spans="1:9" ht="21.95" customHeight="1">
      <c r="A1281" s="234" t="s">
        <v>13</v>
      </c>
      <c r="B1281" s="329" t="s">
        <v>620</v>
      </c>
      <c r="C1281" s="67" t="s">
        <v>178</v>
      </c>
      <c r="D1281" s="66" t="s">
        <v>0</v>
      </c>
      <c r="E1281" s="66">
        <v>36</v>
      </c>
      <c r="F1281" s="66">
        <v>0.16</v>
      </c>
      <c r="G1281" s="235">
        <f>VLOOKUP(B1281,'[2]DUNG CU'!$B$3:$E$270,4,0)</f>
        <v>500000</v>
      </c>
      <c r="H1281" s="236">
        <f t="shared" si="39"/>
        <v>534.18803418803418</v>
      </c>
      <c r="I1281" s="236">
        <f t="shared" si="40"/>
        <v>85.470085470085465</v>
      </c>
    </row>
    <row r="1282" spans="1:9" ht="21.95" customHeight="1">
      <c r="A1282" s="234" t="s">
        <v>13</v>
      </c>
      <c r="B1282" s="329" t="s">
        <v>621</v>
      </c>
      <c r="C1282" s="67" t="s">
        <v>179</v>
      </c>
      <c r="D1282" s="66" t="s">
        <v>0</v>
      </c>
      <c r="E1282" s="66">
        <v>36</v>
      </c>
      <c r="F1282" s="66">
        <v>0.16</v>
      </c>
      <c r="G1282" s="235">
        <f>VLOOKUP(B1282,'[2]DUNG CU'!$B$3:$E$270,4,0)</f>
        <v>250000</v>
      </c>
      <c r="H1282" s="236">
        <f t="shared" si="39"/>
        <v>267.09401709401709</v>
      </c>
      <c r="I1282" s="236">
        <f t="shared" si="40"/>
        <v>42.735042735042732</v>
      </c>
    </row>
    <row r="1283" spans="1:9" ht="21.95" customHeight="1">
      <c r="A1283" s="234" t="s">
        <v>13</v>
      </c>
      <c r="B1283" s="329" t="s">
        <v>624</v>
      </c>
      <c r="C1283" s="67" t="s">
        <v>182</v>
      </c>
      <c r="D1283" s="66" t="s">
        <v>2</v>
      </c>
      <c r="E1283" s="66">
        <v>24</v>
      </c>
      <c r="F1283" s="66">
        <v>0.96</v>
      </c>
      <c r="G1283" s="235">
        <f>VLOOKUP(B1283,'[2]DUNG CU'!$B$3:$E$270,4,0)</f>
        <v>40000</v>
      </c>
      <c r="H1283" s="236">
        <f t="shared" si="39"/>
        <v>64.102564102564102</v>
      </c>
      <c r="I1283" s="236">
        <f t="shared" si="40"/>
        <v>61.538461538461533</v>
      </c>
    </row>
    <row r="1284" spans="1:9" ht="21.95" customHeight="1">
      <c r="A1284" s="234"/>
      <c r="B1284" s="329" t="s">
        <v>622</v>
      </c>
      <c r="C1284" s="67" t="s">
        <v>180</v>
      </c>
      <c r="D1284" s="66" t="s">
        <v>0</v>
      </c>
      <c r="E1284" s="66">
        <v>60</v>
      </c>
      <c r="F1284" s="66">
        <v>8.0000000000000002E-3</v>
      </c>
      <c r="G1284" s="235">
        <f>VLOOKUP(B1284,'[2]DUNG CU'!$B$3:$E$270,4,0)</f>
        <v>3000000</v>
      </c>
      <c r="H1284" s="236">
        <f t="shared" si="39"/>
        <v>1923.0769230769231</v>
      </c>
      <c r="I1284" s="236">
        <f t="shared" si="40"/>
        <v>15.384615384615385</v>
      </c>
    </row>
    <row r="1285" spans="1:9" ht="21.95" customHeight="1">
      <c r="A1285" s="234" t="s">
        <v>13</v>
      </c>
      <c r="B1285" s="329" t="s">
        <v>623</v>
      </c>
      <c r="C1285" s="67" t="s">
        <v>181</v>
      </c>
      <c r="D1285" s="66" t="s">
        <v>0</v>
      </c>
      <c r="E1285" s="66">
        <v>36</v>
      </c>
      <c r="F1285" s="66">
        <v>0.06</v>
      </c>
      <c r="G1285" s="235">
        <f>VLOOKUP(B1285,'[2]DUNG CU'!$B$3:$E$270,4,0)</f>
        <v>1500000</v>
      </c>
      <c r="H1285" s="236">
        <f t="shared" ref="H1285:H1348" si="41">G1285/(E1285*26)</f>
        <v>1602.5641025641025</v>
      </c>
      <c r="I1285" s="236">
        <f t="shared" ref="I1285:I1348" si="42">F1285*H1285</f>
        <v>96.153846153846146</v>
      </c>
    </row>
    <row r="1286" spans="1:9" ht="21.95" customHeight="1">
      <c r="A1286" s="234" t="s">
        <v>13</v>
      </c>
      <c r="B1286" s="329" t="s">
        <v>628</v>
      </c>
      <c r="C1286" s="67" t="s">
        <v>186</v>
      </c>
      <c r="D1286" s="66" t="s">
        <v>1</v>
      </c>
      <c r="E1286" s="66" t="s">
        <v>13</v>
      </c>
      <c r="F1286" s="66">
        <v>1.4</v>
      </c>
      <c r="G1286" s="235">
        <f>VLOOKUP(B1286,'[2]DUNG CU'!$B$3:$E$270,4,0)</f>
        <v>1755</v>
      </c>
      <c r="H1286" s="236"/>
      <c r="I1286" s="236">
        <f>F1286*G1286</f>
        <v>2457</v>
      </c>
    </row>
    <row r="1287" spans="1:9" ht="17.25" customHeight="1">
      <c r="A1287" s="234"/>
      <c r="B1287" s="329"/>
      <c r="C1287" s="239" t="s">
        <v>915</v>
      </c>
      <c r="D1287" s="240"/>
      <c r="E1287" s="240"/>
      <c r="F1287" s="241">
        <v>0.1</v>
      </c>
      <c r="G1287" s="235"/>
      <c r="H1287" s="236"/>
      <c r="I1287" s="236">
        <f>SUM(I1274:I1286)*F1287</f>
        <v>2536.2769230769236</v>
      </c>
    </row>
    <row r="1288" spans="1:9" ht="21.95" customHeight="1">
      <c r="A1288" s="234">
        <v>64</v>
      </c>
      <c r="B1288" s="243" t="s">
        <v>1197</v>
      </c>
      <c r="C1288" s="495" t="s">
        <v>283</v>
      </c>
      <c r="D1288" s="495"/>
      <c r="E1288" s="494" t="s">
        <v>13</v>
      </c>
      <c r="F1288" s="494"/>
      <c r="G1288" s="235"/>
      <c r="H1288" s="236"/>
      <c r="I1288" s="237">
        <f>ROUND(SUM(I1289:I1316),0)</f>
        <v>178644</v>
      </c>
    </row>
    <row r="1289" spans="1:9" ht="21.95" customHeight="1">
      <c r="A1289" s="234" t="s">
        <v>13</v>
      </c>
      <c r="B1289" s="329" t="s">
        <v>594</v>
      </c>
      <c r="C1289" s="67" t="s">
        <v>159</v>
      </c>
      <c r="D1289" s="66" t="s">
        <v>202</v>
      </c>
      <c r="E1289" s="66">
        <v>6</v>
      </c>
      <c r="F1289" s="66">
        <v>1.2</v>
      </c>
      <c r="G1289" s="235">
        <f>VLOOKUP(B1289,'[2]DUNG CU'!$B$3:$E$270,4,0)</f>
        <v>55000</v>
      </c>
      <c r="H1289" s="236">
        <f t="shared" si="41"/>
        <v>352.56410256410254</v>
      </c>
      <c r="I1289" s="236">
        <f t="shared" si="42"/>
        <v>423.07692307692304</v>
      </c>
    </row>
    <row r="1290" spans="1:9" ht="21.95" customHeight="1">
      <c r="A1290" s="234" t="s">
        <v>13</v>
      </c>
      <c r="B1290" s="329" t="s">
        <v>600</v>
      </c>
      <c r="C1290" s="67" t="s">
        <v>262</v>
      </c>
      <c r="D1290" s="66" t="s">
        <v>202</v>
      </c>
      <c r="E1290" s="66">
        <v>6</v>
      </c>
      <c r="F1290" s="66">
        <v>1.2</v>
      </c>
      <c r="G1290" s="235">
        <f>VLOOKUP(B1290,'[2]DUNG CU'!$B$3:$E$270,4,0)</f>
        <v>1900000</v>
      </c>
      <c r="H1290" s="236">
        <f t="shared" si="41"/>
        <v>12179.48717948718</v>
      </c>
      <c r="I1290" s="236">
        <f t="shared" si="42"/>
        <v>14615.384615384615</v>
      </c>
    </row>
    <row r="1291" spans="1:9" ht="21.95" customHeight="1">
      <c r="A1291" s="234" t="s">
        <v>13</v>
      </c>
      <c r="B1291" s="329" t="s">
        <v>601</v>
      </c>
      <c r="C1291" s="67" t="s">
        <v>263</v>
      </c>
      <c r="D1291" s="66" t="s">
        <v>202</v>
      </c>
      <c r="E1291" s="66">
        <v>12</v>
      </c>
      <c r="F1291" s="66">
        <v>1.2</v>
      </c>
      <c r="G1291" s="235">
        <f>VLOOKUP(B1291,'[2]DUNG CU'!$B$3:$E$270,4,0)</f>
        <v>13636000</v>
      </c>
      <c r="H1291" s="236">
        <f t="shared" si="41"/>
        <v>43705.128205128203</v>
      </c>
      <c r="I1291" s="236">
        <f t="shared" si="42"/>
        <v>52446.153846153844</v>
      </c>
    </row>
    <row r="1292" spans="1:9" ht="21.95" customHeight="1">
      <c r="A1292" s="234" t="s">
        <v>13</v>
      </c>
      <c r="B1292" s="329" t="s">
        <v>672</v>
      </c>
      <c r="C1292" s="67" t="s">
        <v>264</v>
      </c>
      <c r="D1292" s="66" t="s">
        <v>202</v>
      </c>
      <c r="E1292" s="66">
        <v>6</v>
      </c>
      <c r="F1292" s="66">
        <v>1.2</v>
      </c>
      <c r="G1292" s="235">
        <f>VLOOKUP(B1292,'[2]DUNG CU'!$B$3:$E$270,4,0)</f>
        <v>1350000</v>
      </c>
      <c r="H1292" s="236">
        <f t="shared" si="41"/>
        <v>8653.8461538461543</v>
      </c>
      <c r="I1292" s="236">
        <f t="shared" si="42"/>
        <v>10384.615384615385</v>
      </c>
    </row>
    <row r="1293" spans="1:9" ht="21.95" customHeight="1">
      <c r="A1293" s="234" t="s">
        <v>13</v>
      </c>
      <c r="B1293" s="329" t="s">
        <v>669</v>
      </c>
      <c r="C1293" s="67" t="s">
        <v>259</v>
      </c>
      <c r="D1293" s="66" t="s">
        <v>202</v>
      </c>
      <c r="E1293" s="66">
        <v>6</v>
      </c>
      <c r="F1293" s="66">
        <v>1.2</v>
      </c>
      <c r="G1293" s="235">
        <f>VLOOKUP(B1293,'[2]DUNG CU'!$B$3:$E$270,4,0)</f>
        <v>1750000</v>
      </c>
      <c r="H1293" s="236">
        <f t="shared" si="41"/>
        <v>11217.948717948719</v>
      </c>
      <c r="I1293" s="236">
        <f t="shared" si="42"/>
        <v>13461.538461538463</v>
      </c>
    </row>
    <row r="1294" spans="1:9" ht="21.95" customHeight="1">
      <c r="A1294" s="234" t="s">
        <v>13</v>
      </c>
      <c r="B1294" s="329" t="s">
        <v>644</v>
      </c>
      <c r="C1294" s="67" t="s">
        <v>209</v>
      </c>
      <c r="D1294" s="66" t="s">
        <v>202</v>
      </c>
      <c r="E1294" s="66">
        <v>6</v>
      </c>
      <c r="F1294" s="66">
        <v>1.2</v>
      </c>
      <c r="G1294" s="235">
        <f>VLOOKUP(B1294,'[2]DUNG CU'!$B$3:$E$270,4,0)</f>
        <v>25000</v>
      </c>
      <c r="H1294" s="236">
        <f t="shared" si="41"/>
        <v>160.25641025641025</v>
      </c>
      <c r="I1294" s="236">
        <f t="shared" si="42"/>
        <v>192.30769230769229</v>
      </c>
    </row>
    <row r="1295" spans="1:9" ht="21.95" customHeight="1">
      <c r="A1295" s="234" t="s">
        <v>13</v>
      </c>
      <c r="B1295" s="329" t="s">
        <v>629</v>
      </c>
      <c r="C1295" s="67" t="s">
        <v>187</v>
      </c>
      <c r="D1295" s="66" t="s">
        <v>202</v>
      </c>
      <c r="E1295" s="66">
        <v>6</v>
      </c>
      <c r="F1295" s="66">
        <v>1.2</v>
      </c>
      <c r="G1295" s="235">
        <f>VLOOKUP(B1295,'[2]DUNG CU'!$B$3:$E$270,4,0)</f>
        <v>3500000</v>
      </c>
      <c r="H1295" s="236">
        <f t="shared" si="41"/>
        <v>22435.897435897437</v>
      </c>
      <c r="I1295" s="236">
        <f t="shared" si="42"/>
        <v>26923.076923076926</v>
      </c>
    </row>
    <row r="1296" spans="1:9" ht="21.95" customHeight="1">
      <c r="A1296" s="234" t="s">
        <v>13</v>
      </c>
      <c r="B1296" s="329" t="s">
        <v>598</v>
      </c>
      <c r="C1296" s="67" t="s">
        <v>197</v>
      </c>
      <c r="D1296" s="66" t="s">
        <v>202</v>
      </c>
      <c r="E1296" s="66">
        <v>6</v>
      </c>
      <c r="F1296" s="66">
        <v>1.2</v>
      </c>
      <c r="G1296" s="235">
        <f>VLOOKUP(B1296,'[2]DUNG CU'!$B$3:$E$270,4,0)</f>
        <v>70000</v>
      </c>
      <c r="H1296" s="236">
        <f t="shared" si="41"/>
        <v>448.71794871794873</v>
      </c>
      <c r="I1296" s="236">
        <f t="shared" si="42"/>
        <v>538.46153846153845</v>
      </c>
    </row>
    <row r="1297" spans="1:9" ht="21.95" customHeight="1">
      <c r="A1297" s="234" t="s">
        <v>13</v>
      </c>
      <c r="B1297" s="329" t="s">
        <v>637</v>
      </c>
      <c r="C1297" s="67" t="s">
        <v>198</v>
      </c>
      <c r="D1297" s="66" t="s">
        <v>202</v>
      </c>
      <c r="E1297" s="66">
        <v>6</v>
      </c>
      <c r="F1297" s="66">
        <v>1.2</v>
      </c>
      <c r="G1297" s="235">
        <f>VLOOKUP(B1297,'[2]DUNG CU'!$B$3:$E$270,4,0)</f>
        <v>85000</v>
      </c>
      <c r="H1297" s="236">
        <f t="shared" si="41"/>
        <v>544.87179487179492</v>
      </c>
      <c r="I1297" s="236">
        <f t="shared" si="42"/>
        <v>653.84615384615392</v>
      </c>
    </row>
    <row r="1298" spans="1:9" ht="21.95" customHeight="1">
      <c r="A1298" s="234" t="s">
        <v>13</v>
      </c>
      <c r="B1298" s="329" t="s">
        <v>673</v>
      </c>
      <c r="C1298" s="67" t="s">
        <v>265</v>
      </c>
      <c r="D1298" s="66" t="s">
        <v>202</v>
      </c>
      <c r="E1298" s="66">
        <v>6</v>
      </c>
      <c r="F1298" s="66">
        <v>1.2</v>
      </c>
      <c r="G1298" s="235">
        <f>VLOOKUP(B1298,'[2]DUNG CU'!$B$3:$E$270,4,0)</f>
        <v>121000</v>
      </c>
      <c r="H1298" s="236">
        <f t="shared" si="41"/>
        <v>775.64102564102564</v>
      </c>
      <c r="I1298" s="236">
        <f t="shared" si="42"/>
        <v>930.76923076923072</v>
      </c>
    </row>
    <row r="1299" spans="1:9" ht="21.95" customHeight="1">
      <c r="A1299" s="234" t="s">
        <v>13</v>
      </c>
      <c r="B1299" s="329" t="s">
        <v>639</v>
      </c>
      <c r="C1299" s="67" t="s">
        <v>200</v>
      </c>
      <c r="D1299" s="66" t="s">
        <v>202</v>
      </c>
      <c r="E1299" s="66">
        <v>6</v>
      </c>
      <c r="F1299" s="66">
        <v>1.2</v>
      </c>
      <c r="G1299" s="235">
        <f>VLOOKUP(B1299,'[2]DUNG CU'!$B$3:$E$270,4,0)</f>
        <v>150000</v>
      </c>
      <c r="H1299" s="236">
        <f t="shared" si="41"/>
        <v>961.53846153846155</v>
      </c>
      <c r="I1299" s="236">
        <f t="shared" si="42"/>
        <v>1153.8461538461538</v>
      </c>
    </row>
    <row r="1300" spans="1:9" ht="21.95" customHeight="1">
      <c r="A1300" s="234" t="s">
        <v>13</v>
      </c>
      <c r="B1300" s="329" t="s">
        <v>615</v>
      </c>
      <c r="C1300" s="67" t="s">
        <v>172</v>
      </c>
      <c r="D1300" s="66" t="s">
        <v>202</v>
      </c>
      <c r="E1300" s="66">
        <v>6</v>
      </c>
      <c r="F1300" s="66">
        <v>1.2</v>
      </c>
      <c r="G1300" s="235">
        <f>VLOOKUP(B1300,'[2]DUNG CU'!$B$3:$E$270,4,0)</f>
        <v>340000</v>
      </c>
      <c r="H1300" s="236">
        <f t="shared" si="41"/>
        <v>2179.4871794871797</v>
      </c>
      <c r="I1300" s="236">
        <f t="shared" si="42"/>
        <v>2615.3846153846157</v>
      </c>
    </row>
    <row r="1301" spans="1:9" ht="21.95" customHeight="1">
      <c r="A1301" s="234" t="s">
        <v>13</v>
      </c>
      <c r="B1301" s="329" t="s">
        <v>616</v>
      </c>
      <c r="C1301" s="67" t="s">
        <v>173</v>
      </c>
      <c r="D1301" s="66" t="s">
        <v>202</v>
      </c>
      <c r="E1301" s="66">
        <v>6</v>
      </c>
      <c r="F1301" s="66">
        <v>1.2</v>
      </c>
      <c r="G1301" s="235">
        <f>VLOOKUP(B1301,'[2]DUNG CU'!$B$3:$E$270,4,0)</f>
        <v>700000</v>
      </c>
      <c r="H1301" s="236">
        <f t="shared" si="41"/>
        <v>4487.1794871794873</v>
      </c>
      <c r="I1301" s="236">
        <f t="shared" si="42"/>
        <v>5384.6153846153848</v>
      </c>
    </row>
    <row r="1302" spans="1:9" ht="21.95" customHeight="1">
      <c r="A1302" s="234" t="s">
        <v>13</v>
      </c>
      <c r="B1302" s="329" t="s">
        <v>595</v>
      </c>
      <c r="C1302" s="67" t="s">
        <v>194</v>
      </c>
      <c r="D1302" s="66" t="s">
        <v>202</v>
      </c>
      <c r="E1302" s="66">
        <v>6</v>
      </c>
      <c r="F1302" s="66">
        <v>1.2</v>
      </c>
      <c r="G1302" s="235">
        <f>VLOOKUP(B1302,'[2]DUNG CU'!$B$3:$E$270,4,0)</f>
        <v>1000</v>
      </c>
      <c r="H1302" s="236">
        <f t="shared" si="41"/>
        <v>6.4102564102564106</v>
      </c>
      <c r="I1302" s="236">
        <f t="shared" si="42"/>
        <v>7.6923076923076925</v>
      </c>
    </row>
    <row r="1303" spans="1:9" ht="21.95" customHeight="1">
      <c r="A1303" s="234" t="s">
        <v>13</v>
      </c>
      <c r="B1303" s="329" t="s">
        <v>617</v>
      </c>
      <c r="C1303" s="67" t="s">
        <v>174</v>
      </c>
      <c r="D1303" s="66" t="s">
        <v>202</v>
      </c>
      <c r="E1303" s="66">
        <v>12</v>
      </c>
      <c r="F1303" s="66">
        <v>1.2</v>
      </c>
      <c r="G1303" s="235">
        <f>VLOOKUP(B1303,'[2]DUNG CU'!$B$3:$E$270,4,0)</f>
        <v>30000</v>
      </c>
      <c r="H1303" s="236">
        <f t="shared" si="41"/>
        <v>96.15384615384616</v>
      </c>
      <c r="I1303" s="236">
        <f t="shared" si="42"/>
        <v>115.38461538461539</v>
      </c>
    </row>
    <row r="1304" spans="1:9" ht="21.95" customHeight="1">
      <c r="A1304" s="234" t="s">
        <v>13</v>
      </c>
      <c r="B1304" s="329" t="s">
        <v>618</v>
      </c>
      <c r="C1304" s="67" t="s">
        <v>175</v>
      </c>
      <c r="D1304" s="66" t="s">
        <v>176</v>
      </c>
      <c r="E1304" s="66">
        <v>0.3</v>
      </c>
      <c r="F1304" s="66">
        <v>0.2</v>
      </c>
      <c r="G1304" s="235">
        <f>VLOOKUP(B1304,'[2]DUNG CU'!$B$3:$E$270,4,0)</f>
        <v>400000</v>
      </c>
      <c r="H1304" s="236">
        <f t="shared" si="41"/>
        <v>51282.051282051281</v>
      </c>
      <c r="I1304" s="236">
        <f t="shared" si="42"/>
        <v>10256.410256410258</v>
      </c>
    </row>
    <row r="1305" spans="1:9" ht="21.95" customHeight="1">
      <c r="A1305" s="234" t="s">
        <v>13</v>
      </c>
      <c r="B1305" s="329" t="s">
        <v>619</v>
      </c>
      <c r="C1305" s="67" t="s">
        <v>177</v>
      </c>
      <c r="D1305" s="66" t="s">
        <v>176</v>
      </c>
      <c r="E1305" s="66">
        <v>0.3</v>
      </c>
      <c r="F1305" s="66">
        <v>0.2</v>
      </c>
      <c r="G1305" s="235">
        <f>VLOOKUP(B1305,'[2]DUNG CU'!$B$3:$E$270,4,0)</f>
        <v>400000</v>
      </c>
      <c r="H1305" s="236">
        <f t="shared" si="41"/>
        <v>51282.051282051281</v>
      </c>
      <c r="I1305" s="236">
        <f t="shared" si="42"/>
        <v>10256.410256410258</v>
      </c>
    </row>
    <row r="1306" spans="1:9" ht="21.95" customHeight="1">
      <c r="A1306" s="234" t="s">
        <v>13</v>
      </c>
      <c r="B1306" s="329" t="s">
        <v>674</v>
      </c>
      <c r="C1306" s="67" t="s">
        <v>266</v>
      </c>
      <c r="D1306" s="66" t="s">
        <v>202</v>
      </c>
      <c r="E1306" s="66">
        <v>6</v>
      </c>
      <c r="F1306" s="66">
        <v>0.4</v>
      </c>
      <c r="G1306" s="235">
        <f>VLOOKUP(B1306,'[2]DUNG CU'!$B$3:$E$270,4,0)</f>
        <v>1600000</v>
      </c>
      <c r="H1306" s="236">
        <f t="shared" si="41"/>
        <v>10256.410256410256</v>
      </c>
      <c r="I1306" s="236">
        <f t="shared" si="42"/>
        <v>4102.5641025641025</v>
      </c>
    </row>
    <row r="1307" spans="1:9" ht="21.95" customHeight="1">
      <c r="A1307" s="234" t="s">
        <v>13</v>
      </c>
      <c r="B1307" s="329" t="s">
        <v>620</v>
      </c>
      <c r="C1307" s="67" t="s">
        <v>178</v>
      </c>
      <c r="D1307" s="66" t="s">
        <v>202</v>
      </c>
      <c r="E1307" s="66">
        <v>36</v>
      </c>
      <c r="F1307" s="66">
        <v>0.4</v>
      </c>
      <c r="G1307" s="235">
        <f>VLOOKUP(B1307,'[2]DUNG CU'!$B$3:$E$270,4,0)</f>
        <v>500000</v>
      </c>
      <c r="H1307" s="236">
        <f t="shared" si="41"/>
        <v>534.18803418803418</v>
      </c>
      <c r="I1307" s="236">
        <f t="shared" si="42"/>
        <v>213.67521367521368</v>
      </c>
    </row>
    <row r="1308" spans="1:9" ht="21.95" customHeight="1">
      <c r="A1308" s="234" t="s">
        <v>13</v>
      </c>
      <c r="B1308" s="329" t="s">
        <v>621</v>
      </c>
      <c r="C1308" s="67" t="s">
        <v>179</v>
      </c>
      <c r="D1308" s="66" t="s">
        <v>202</v>
      </c>
      <c r="E1308" s="66">
        <v>36</v>
      </c>
      <c r="F1308" s="66">
        <v>1.9E-2</v>
      </c>
      <c r="G1308" s="235">
        <f>VLOOKUP(B1308,'[2]DUNG CU'!$B$3:$E$270,4,0)</f>
        <v>250000</v>
      </c>
      <c r="H1308" s="236">
        <f t="shared" si="41"/>
        <v>267.09401709401709</v>
      </c>
      <c r="I1308" s="236">
        <f t="shared" si="42"/>
        <v>5.0747863247863245</v>
      </c>
    </row>
    <row r="1309" spans="1:9" ht="21.95" customHeight="1">
      <c r="A1309" s="234" t="s">
        <v>13</v>
      </c>
      <c r="B1309" s="329" t="s">
        <v>622</v>
      </c>
      <c r="C1309" s="67" t="s">
        <v>180</v>
      </c>
      <c r="D1309" s="66" t="s">
        <v>202</v>
      </c>
      <c r="E1309" s="66">
        <v>60</v>
      </c>
      <c r="F1309" s="66">
        <v>0.15</v>
      </c>
      <c r="G1309" s="235">
        <f>VLOOKUP(B1309,'[2]DUNG CU'!$B$3:$E$270,4,0)</f>
        <v>3000000</v>
      </c>
      <c r="H1309" s="236">
        <f t="shared" si="41"/>
        <v>1923.0769230769231</v>
      </c>
      <c r="I1309" s="236">
        <f t="shared" si="42"/>
        <v>288.46153846153845</v>
      </c>
    </row>
    <row r="1310" spans="1:9" ht="21.95" customHeight="1">
      <c r="A1310" s="234" t="s">
        <v>13</v>
      </c>
      <c r="B1310" s="329" t="s">
        <v>623</v>
      </c>
      <c r="C1310" s="67" t="s">
        <v>181</v>
      </c>
      <c r="D1310" s="66" t="s">
        <v>202</v>
      </c>
      <c r="E1310" s="66">
        <v>36</v>
      </c>
      <c r="F1310" s="66">
        <v>0.6</v>
      </c>
      <c r="G1310" s="235">
        <f>VLOOKUP(B1310,'[2]DUNG CU'!$B$3:$E$270,4,0)</f>
        <v>1500000</v>
      </c>
      <c r="H1310" s="236">
        <f t="shared" si="41"/>
        <v>1602.5641025641025</v>
      </c>
      <c r="I1310" s="236">
        <f t="shared" si="42"/>
        <v>961.53846153846143</v>
      </c>
    </row>
    <row r="1311" spans="1:9" ht="21.95" customHeight="1">
      <c r="A1311" s="234" t="s">
        <v>13</v>
      </c>
      <c r="B1311" s="329" t="s">
        <v>624</v>
      </c>
      <c r="C1311" s="67" t="s">
        <v>182</v>
      </c>
      <c r="D1311" s="66" t="s">
        <v>2</v>
      </c>
      <c r="E1311" s="66">
        <v>24</v>
      </c>
      <c r="F1311" s="66">
        <v>0.08</v>
      </c>
      <c r="G1311" s="235">
        <f>VLOOKUP(B1311,'[2]DUNG CU'!$B$3:$E$270,4,0)</f>
        <v>40000</v>
      </c>
      <c r="H1311" s="236">
        <f t="shared" si="41"/>
        <v>64.102564102564102</v>
      </c>
      <c r="I1311" s="236">
        <f t="shared" si="42"/>
        <v>5.1282051282051286</v>
      </c>
    </row>
    <row r="1312" spans="1:9" ht="21.95" customHeight="1">
      <c r="A1312" s="234" t="s">
        <v>13</v>
      </c>
      <c r="B1312" s="329" t="s">
        <v>625</v>
      </c>
      <c r="C1312" s="67" t="s">
        <v>183</v>
      </c>
      <c r="D1312" s="66" t="s">
        <v>202</v>
      </c>
      <c r="E1312" s="66">
        <v>72</v>
      </c>
      <c r="F1312" s="66">
        <v>1.2</v>
      </c>
      <c r="G1312" s="235">
        <f>VLOOKUP(B1312,'[2]DUNG CU'!$B$3:$E$270,4,0)</f>
        <v>3800000</v>
      </c>
      <c r="H1312" s="236">
        <f t="shared" si="41"/>
        <v>2029.91452991453</v>
      </c>
      <c r="I1312" s="236">
        <f t="shared" si="42"/>
        <v>2435.897435897436</v>
      </c>
    </row>
    <row r="1313" spans="1:9" ht="21.95" customHeight="1">
      <c r="A1313" s="234" t="s">
        <v>13</v>
      </c>
      <c r="B1313" s="329" t="s">
        <v>626</v>
      </c>
      <c r="C1313" s="67" t="s">
        <v>184</v>
      </c>
      <c r="D1313" s="66" t="s">
        <v>202</v>
      </c>
      <c r="E1313" s="66">
        <v>72</v>
      </c>
      <c r="F1313" s="66">
        <v>1.2</v>
      </c>
      <c r="G1313" s="235">
        <f>VLOOKUP(B1313,'[2]DUNG CU'!$B$3:$E$270,4,0)</f>
        <v>2850000</v>
      </c>
      <c r="H1313" s="236">
        <f t="shared" si="41"/>
        <v>1522.4358974358975</v>
      </c>
      <c r="I1313" s="236">
        <f t="shared" si="42"/>
        <v>1826.9230769230769</v>
      </c>
    </row>
    <row r="1314" spans="1:9" ht="21.95" customHeight="1">
      <c r="A1314" s="234" t="s">
        <v>13</v>
      </c>
      <c r="B1314" s="329" t="s">
        <v>627</v>
      </c>
      <c r="C1314" s="67" t="s">
        <v>185</v>
      </c>
      <c r="D1314" s="66" t="s">
        <v>202</v>
      </c>
      <c r="E1314" s="66">
        <v>72</v>
      </c>
      <c r="F1314" s="66">
        <v>2.3210000000000002</v>
      </c>
      <c r="G1314" s="235">
        <f>VLOOKUP(B1314,'[2]DUNG CU'!$B$3:$E$270,4,0)</f>
        <v>80000</v>
      </c>
      <c r="H1314" s="236">
        <f t="shared" si="41"/>
        <v>42.735042735042732</v>
      </c>
      <c r="I1314" s="236">
        <f t="shared" si="42"/>
        <v>99.188034188034194</v>
      </c>
    </row>
    <row r="1315" spans="1:9" ht="21.95" customHeight="1">
      <c r="A1315" s="234" t="s">
        <v>13</v>
      </c>
      <c r="B1315" s="329" t="s">
        <v>628</v>
      </c>
      <c r="C1315" s="67" t="s">
        <v>186</v>
      </c>
      <c r="D1315" s="66" t="s">
        <v>237</v>
      </c>
      <c r="E1315" s="66" t="s">
        <v>13</v>
      </c>
      <c r="F1315" s="66">
        <v>1.2</v>
      </c>
      <c r="G1315" s="235">
        <f>VLOOKUP(B1315,'[2]DUNG CU'!$B$3:$E$270,4,0)</f>
        <v>1755</v>
      </c>
      <c r="H1315" s="236"/>
      <c r="I1315" s="236">
        <f>F1315*G1315</f>
        <v>2106</v>
      </c>
    </row>
    <row r="1316" spans="1:9" ht="16.5" customHeight="1">
      <c r="A1316" s="234"/>
      <c r="B1316" s="329"/>
      <c r="C1316" s="239" t="s">
        <v>915</v>
      </c>
      <c r="D1316" s="240"/>
      <c r="E1316" s="240"/>
      <c r="F1316" s="241">
        <v>0.1</v>
      </c>
      <c r="G1316" s="235"/>
      <c r="H1316" s="236"/>
      <c r="I1316" s="236">
        <f>SUM(I1289:I1315)*F1316</f>
        <v>16240.34252136752</v>
      </c>
    </row>
    <row r="1317" spans="1:9" ht="21.95" customHeight="1">
      <c r="A1317" s="234">
        <v>65</v>
      </c>
      <c r="B1317" s="243" t="s">
        <v>1198</v>
      </c>
      <c r="C1317" s="495" t="s">
        <v>267</v>
      </c>
      <c r="D1317" s="495"/>
      <c r="E1317" s="494" t="s">
        <v>13</v>
      </c>
      <c r="F1317" s="494"/>
      <c r="G1317" s="235"/>
      <c r="H1317" s="236"/>
      <c r="I1317" s="237">
        <f>ROUND(SUM(I1318:I1345),0)</f>
        <v>178644</v>
      </c>
    </row>
    <row r="1318" spans="1:9" ht="21.95" customHeight="1">
      <c r="A1318" s="234" t="s">
        <v>13</v>
      </c>
      <c r="B1318" s="329" t="s">
        <v>594</v>
      </c>
      <c r="C1318" s="67" t="s">
        <v>159</v>
      </c>
      <c r="D1318" s="66" t="s">
        <v>202</v>
      </c>
      <c r="E1318" s="66">
        <v>6</v>
      </c>
      <c r="F1318" s="66">
        <v>1.2</v>
      </c>
      <c r="G1318" s="235">
        <f>VLOOKUP(B1318,'[2]DUNG CU'!$B$3:$E$270,4,0)</f>
        <v>55000</v>
      </c>
      <c r="H1318" s="236">
        <f t="shared" si="41"/>
        <v>352.56410256410254</v>
      </c>
      <c r="I1318" s="236">
        <f t="shared" si="42"/>
        <v>423.07692307692304</v>
      </c>
    </row>
    <row r="1319" spans="1:9" ht="21.95" customHeight="1">
      <c r="A1319" s="234" t="s">
        <v>13</v>
      </c>
      <c r="B1319" s="329" t="s">
        <v>600</v>
      </c>
      <c r="C1319" s="67" t="s">
        <v>262</v>
      </c>
      <c r="D1319" s="66" t="s">
        <v>202</v>
      </c>
      <c r="E1319" s="66">
        <v>6</v>
      </c>
      <c r="F1319" s="66">
        <v>1.2</v>
      </c>
      <c r="G1319" s="235">
        <f>VLOOKUP(B1319,'[2]DUNG CU'!$B$3:$E$270,4,0)</f>
        <v>1900000</v>
      </c>
      <c r="H1319" s="236">
        <f t="shared" si="41"/>
        <v>12179.48717948718</v>
      </c>
      <c r="I1319" s="236">
        <f t="shared" si="42"/>
        <v>14615.384615384615</v>
      </c>
    </row>
    <row r="1320" spans="1:9" ht="21.95" customHeight="1">
      <c r="A1320" s="234" t="s">
        <v>13</v>
      </c>
      <c r="B1320" s="329" t="s">
        <v>601</v>
      </c>
      <c r="C1320" s="67" t="s">
        <v>263</v>
      </c>
      <c r="D1320" s="66" t="s">
        <v>202</v>
      </c>
      <c r="E1320" s="66">
        <v>12</v>
      </c>
      <c r="F1320" s="66">
        <v>1.2</v>
      </c>
      <c r="G1320" s="235">
        <f>VLOOKUP(B1320,'[2]DUNG CU'!$B$3:$E$270,4,0)</f>
        <v>13636000</v>
      </c>
      <c r="H1320" s="236">
        <f t="shared" si="41"/>
        <v>43705.128205128203</v>
      </c>
      <c r="I1320" s="236">
        <f t="shared" si="42"/>
        <v>52446.153846153844</v>
      </c>
    </row>
    <row r="1321" spans="1:9" ht="21.95" customHeight="1">
      <c r="A1321" s="234" t="s">
        <v>13</v>
      </c>
      <c r="B1321" s="329" t="s">
        <v>672</v>
      </c>
      <c r="C1321" s="67" t="s">
        <v>264</v>
      </c>
      <c r="D1321" s="66" t="s">
        <v>202</v>
      </c>
      <c r="E1321" s="66">
        <v>6</v>
      </c>
      <c r="F1321" s="66">
        <v>1.2</v>
      </c>
      <c r="G1321" s="235">
        <f>VLOOKUP(B1321,'[2]DUNG CU'!$B$3:$E$270,4,0)</f>
        <v>1350000</v>
      </c>
      <c r="H1321" s="236">
        <f t="shared" si="41"/>
        <v>8653.8461538461543</v>
      </c>
      <c r="I1321" s="236">
        <f t="shared" si="42"/>
        <v>10384.615384615385</v>
      </c>
    </row>
    <row r="1322" spans="1:9" ht="21.95" customHeight="1">
      <c r="A1322" s="234"/>
      <c r="B1322" s="329" t="s">
        <v>669</v>
      </c>
      <c r="C1322" s="67" t="s">
        <v>259</v>
      </c>
      <c r="D1322" s="66" t="s">
        <v>202</v>
      </c>
      <c r="E1322" s="66">
        <v>6</v>
      </c>
      <c r="F1322" s="66">
        <v>1.2</v>
      </c>
      <c r="G1322" s="235">
        <f>VLOOKUP(B1322,'[2]DUNG CU'!$B$3:$E$270,4,0)</f>
        <v>1750000</v>
      </c>
      <c r="H1322" s="236">
        <f t="shared" si="41"/>
        <v>11217.948717948719</v>
      </c>
      <c r="I1322" s="236">
        <f t="shared" si="42"/>
        <v>13461.538461538463</v>
      </c>
    </row>
    <row r="1323" spans="1:9" ht="21.95" customHeight="1">
      <c r="A1323" s="234" t="s">
        <v>13</v>
      </c>
      <c r="B1323" s="329" t="s">
        <v>644</v>
      </c>
      <c r="C1323" s="67" t="s">
        <v>209</v>
      </c>
      <c r="D1323" s="66" t="s">
        <v>202</v>
      </c>
      <c r="E1323" s="66">
        <v>6</v>
      </c>
      <c r="F1323" s="66">
        <v>1.2</v>
      </c>
      <c r="G1323" s="235">
        <f>VLOOKUP(B1323,'[2]DUNG CU'!$B$3:$E$270,4,0)</f>
        <v>25000</v>
      </c>
      <c r="H1323" s="236">
        <f t="shared" si="41"/>
        <v>160.25641025641025</v>
      </c>
      <c r="I1323" s="236">
        <f t="shared" si="42"/>
        <v>192.30769230769229</v>
      </c>
    </row>
    <row r="1324" spans="1:9" ht="21.95" customHeight="1">
      <c r="A1324" s="234" t="s">
        <v>13</v>
      </c>
      <c r="B1324" s="329" t="s">
        <v>629</v>
      </c>
      <c r="C1324" s="67" t="s">
        <v>187</v>
      </c>
      <c r="D1324" s="66" t="s">
        <v>202</v>
      </c>
      <c r="E1324" s="66">
        <v>6</v>
      </c>
      <c r="F1324" s="66">
        <v>1.2</v>
      </c>
      <c r="G1324" s="235">
        <f>VLOOKUP(B1324,'[2]DUNG CU'!$B$3:$E$270,4,0)</f>
        <v>3500000</v>
      </c>
      <c r="H1324" s="236">
        <f t="shared" si="41"/>
        <v>22435.897435897437</v>
      </c>
      <c r="I1324" s="236">
        <f t="shared" si="42"/>
        <v>26923.076923076926</v>
      </c>
    </row>
    <row r="1325" spans="1:9" ht="21.95" customHeight="1">
      <c r="A1325" s="234" t="s">
        <v>13</v>
      </c>
      <c r="B1325" s="329" t="s">
        <v>598</v>
      </c>
      <c r="C1325" s="67" t="s">
        <v>197</v>
      </c>
      <c r="D1325" s="66" t="s">
        <v>202</v>
      </c>
      <c r="E1325" s="66">
        <v>6</v>
      </c>
      <c r="F1325" s="66">
        <v>1.2</v>
      </c>
      <c r="G1325" s="235">
        <f>VLOOKUP(B1325,'[2]DUNG CU'!$B$3:$E$270,4,0)</f>
        <v>70000</v>
      </c>
      <c r="H1325" s="236">
        <f t="shared" si="41"/>
        <v>448.71794871794873</v>
      </c>
      <c r="I1325" s="236">
        <f t="shared" si="42"/>
        <v>538.46153846153845</v>
      </c>
    </row>
    <row r="1326" spans="1:9" ht="21.95" customHeight="1">
      <c r="A1326" s="234" t="s">
        <v>13</v>
      </c>
      <c r="B1326" s="329" t="s">
        <v>637</v>
      </c>
      <c r="C1326" s="67" t="s">
        <v>198</v>
      </c>
      <c r="D1326" s="66" t="s">
        <v>202</v>
      </c>
      <c r="E1326" s="66">
        <v>6</v>
      </c>
      <c r="F1326" s="66">
        <v>1.2</v>
      </c>
      <c r="G1326" s="235">
        <f>VLOOKUP(B1326,'[2]DUNG CU'!$B$3:$E$270,4,0)</f>
        <v>85000</v>
      </c>
      <c r="H1326" s="236">
        <f t="shared" si="41"/>
        <v>544.87179487179492</v>
      </c>
      <c r="I1326" s="236">
        <f t="shared" si="42"/>
        <v>653.84615384615392</v>
      </c>
    </row>
    <row r="1327" spans="1:9" ht="21.95" customHeight="1">
      <c r="A1327" s="234" t="s">
        <v>13</v>
      </c>
      <c r="B1327" s="329" t="s">
        <v>673</v>
      </c>
      <c r="C1327" s="67" t="s">
        <v>265</v>
      </c>
      <c r="D1327" s="66" t="s">
        <v>202</v>
      </c>
      <c r="E1327" s="66">
        <v>6</v>
      </c>
      <c r="F1327" s="66">
        <v>1.2</v>
      </c>
      <c r="G1327" s="235">
        <f>VLOOKUP(B1327,'[2]DUNG CU'!$B$3:$E$270,4,0)</f>
        <v>121000</v>
      </c>
      <c r="H1327" s="236">
        <f t="shared" si="41"/>
        <v>775.64102564102564</v>
      </c>
      <c r="I1327" s="236">
        <f t="shared" si="42"/>
        <v>930.76923076923072</v>
      </c>
    </row>
    <row r="1328" spans="1:9" ht="21.95" customHeight="1">
      <c r="A1328" s="234" t="s">
        <v>13</v>
      </c>
      <c r="B1328" s="329" t="s">
        <v>639</v>
      </c>
      <c r="C1328" s="67" t="s">
        <v>200</v>
      </c>
      <c r="D1328" s="66" t="s">
        <v>202</v>
      </c>
      <c r="E1328" s="66">
        <v>6</v>
      </c>
      <c r="F1328" s="66">
        <v>1.2</v>
      </c>
      <c r="G1328" s="235">
        <f>VLOOKUP(B1328,'[2]DUNG CU'!$B$3:$E$270,4,0)</f>
        <v>150000</v>
      </c>
      <c r="H1328" s="236">
        <f t="shared" si="41"/>
        <v>961.53846153846155</v>
      </c>
      <c r="I1328" s="236">
        <f t="shared" si="42"/>
        <v>1153.8461538461538</v>
      </c>
    </row>
    <row r="1329" spans="1:9" ht="21.95" customHeight="1">
      <c r="A1329" s="234" t="s">
        <v>13</v>
      </c>
      <c r="B1329" s="329" t="s">
        <v>615</v>
      </c>
      <c r="C1329" s="67" t="s">
        <v>172</v>
      </c>
      <c r="D1329" s="66" t="s">
        <v>202</v>
      </c>
      <c r="E1329" s="66">
        <v>6</v>
      </c>
      <c r="F1329" s="66">
        <v>1.2</v>
      </c>
      <c r="G1329" s="235">
        <f>VLOOKUP(B1329,'[2]DUNG CU'!$B$3:$E$270,4,0)</f>
        <v>340000</v>
      </c>
      <c r="H1329" s="236">
        <f t="shared" si="41"/>
        <v>2179.4871794871797</v>
      </c>
      <c r="I1329" s="236">
        <f t="shared" si="42"/>
        <v>2615.3846153846157</v>
      </c>
    </row>
    <row r="1330" spans="1:9" ht="21.95" customHeight="1">
      <c r="A1330" s="234" t="s">
        <v>13</v>
      </c>
      <c r="B1330" s="329" t="s">
        <v>616</v>
      </c>
      <c r="C1330" s="67" t="s">
        <v>173</v>
      </c>
      <c r="D1330" s="66" t="s">
        <v>202</v>
      </c>
      <c r="E1330" s="66">
        <v>6</v>
      </c>
      <c r="F1330" s="66">
        <v>1.2</v>
      </c>
      <c r="G1330" s="235">
        <f>VLOOKUP(B1330,'[2]DUNG CU'!$B$3:$E$270,4,0)</f>
        <v>700000</v>
      </c>
      <c r="H1330" s="236">
        <f t="shared" si="41"/>
        <v>4487.1794871794873</v>
      </c>
      <c r="I1330" s="236">
        <f t="shared" si="42"/>
        <v>5384.6153846153848</v>
      </c>
    </row>
    <row r="1331" spans="1:9" ht="21.95" customHeight="1">
      <c r="A1331" s="234" t="s">
        <v>13</v>
      </c>
      <c r="B1331" s="329" t="s">
        <v>595</v>
      </c>
      <c r="C1331" s="67" t="s">
        <v>194</v>
      </c>
      <c r="D1331" s="66" t="s">
        <v>202</v>
      </c>
      <c r="E1331" s="66">
        <v>6</v>
      </c>
      <c r="F1331" s="66">
        <v>1.2</v>
      </c>
      <c r="G1331" s="235">
        <f>VLOOKUP(B1331,'[2]DUNG CU'!$B$3:$E$270,4,0)</f>
        <v>1000</v>
      </c>
      <c r="H1331" s="236">
        <f t="shared" si="41"/>
        <v>6.4102564102564106</v>
      </c>
      <c r="I1331" s="236">
        <f t="shared" si="42"/>
        <v>7.6923076923076925</v>
      </c>
    </row>
    <row r="1332" spans="1:9" ht="21.95" customHeight="1">
      <c r="A1332" s="234" t="s">
        <v>13</v>
      </c>
      <c r="B1332" s="329" t="s">
        <v>617</v>
      </c>
      <c r="C1332" s="67" t="s">
        <v>174</v>
      </c>
      <c r="D1332" s="66" t="s">
        <v>202</v>
      </c>
      <c r="E1332" s="66">
        <v>12</v>
      </c>
      <c r="F1332" s="66">
        <v>1.2</v>
      </c>
      <c r="G1332" s="235">
        <f>VLOOKUP(B1332,'[2]DUNG CU'!$B$3:$E$270,4,0)</f>
        <v>30000</v>
      </c>
      <c r="H1332" s="236">
        <f t="shared" si="41"/>
        <v>96.15384615384616</v>
      </c>
      <c r="I1332" s="236">
        <f t="shared" si="42"/>
        <v>115.38461538461539</v>
      </c>
    </row>
    <row r="1333" spans="1:9" ht="21.95" customHeight="1">
      <c r="A1333" s="234" t="s">
        <v>13</v>
      </c>
      <c r="B1333" s="329" t="s">
        <v>618</v>
      </c>
      <c r="C1333" s="67" t="s">
        <v>175</v>
      </c>
      <c r="D1333" s="66" t="s">
        <v>176</v>
      </c>
      <c r="E1333" s="66">
        <v>0.3</v>
      </c>
      <c r="F1333" s="66">
        <v>0.2</v>
      </c>
      <c r="G1333" s="235">
        <f>VLOOKUP(B1333,'[2]DUNG CU'!$B$3:$E$270,4,0)</f>
        <v>400000</v>
      </c>
      <c r="H1333" s="236">
        <f t="shared" si="41"/>
        <v>51282.051282051281</v>
      </c>
      <c r="I1333" s="236">
        <f t="shared" si="42"/>
        <v>10256.410256410258</v>
      </c>
    </row>
    <row r="1334" spans="1:9" ht="21.95" customHeight="1">
      <c r="A1334" s="234" t="s">
        <v>13</v>
      </c>
      <c r="B1334" s="329" t="s">
        <v>619</v>
      </c>
      <c r="C1334" s="67" t="s">
        <v>177</v>
      </c>
      <c r="D1334" s="66" t="s">
        <v>176</v>
      </c>
      <c r="E1334" s="66">
        <v>0.3</v>
      </c>
      <c r="F1334" s="66">
        <v>0.2</v>
      </c>
      <c r="G1334" s="235">
        <f>VLOOKUP(B1334,'[2]DUNG CU'!$B$3:$E$270,4,0)</f>
        <v>400000</v>
      </c>
      <c r="H1334" s="236">
        <f t="shared" si="41"/>
        <v>51282.051282051281</v>
      </c>
      <c r="I1334" s="236">
        <f t="shared" si="42"/>
        <v>10256.410256410258</v>
      </c>
    </row>
    <row r="1335" spans="1:9" ht="21.95" customHeight="1">
      <c r="A1335" s="234" t="s">
        <v>13</v>
      </c>
      <c r="B1335" s="329" t="s">
        <v>674</v>
      </c>
      <c r="C1335" s="67" t="s">
        <v>266</v>
      </c>
      <c r="D1335" s="66" t="s">
        <v>202</v>
      </c>
      <c r="E1335" s="66">
        <v>6</v>
      </c>
      <c r="F1335" s="66">
        <v>0.4</v>
      </c>
      <c r="G1335" s="235">
        <f>VLOOKUP(B1335,'[2]DUNG CU'!$B$3:$E$270,4,0)</f>
        <v>1600000</v>
      </c>
      <c r="H1335" s="236">
        <f t="shared" si="41"/>
        <v>10256.410256410256</v>
      </c>
      <c r="I1335" s="236">
        <f t="shared" si="42"/>
        <v>4102.5641025641025</v>
      </c>
    </row>
    <row r="1336" spans="1:9" ht="21.95" customHeight="1">
      <c r="A1336" s="234" t="s">
        <v>13</v>
      </c>
      <c r="B1336" s="329" t="s">
        <v>620</v>
      </c>
      <c r="C1336" s="67" t="s">
        <v>178</v>
      </c>
      <c r="D1336" s="66" t="s">
        <v>202</v>
      </c>
      <c r="E1336" s="66">
        <v>36</v>
      </c>
      <c r="F1336" s="66">
        <v>0.4</v>
      </c>
      <c r="G1336" s="235">
        <f>VLOOKUP(B1336,'[2]DUNG CU'!$B$3:$E$270,4,0)</f>
        <v>500000</v>
      </c>
      <c r="H1336" s="236">
        <f t="shared" si="41"/>
        <v>534.18803418803418</v>
      </c>
      <c r="I1336" s="236">
        <f t="shared" si="42"/>
        <v>213.67521367521368</v>
      </c>
    </row>
    <row r="1337" spans="1:9" ht="21.95" customHeight="1">
      <c r="A1337" s="234" t="s">
        <v>13</v>
      </c>
      <c r="B1337" s="329" t="s">
        <v>621</v>
      </c>
      <c r="C1337" s="67" t="s">
        <v>179</v>
      </c>
      <c r="D1337" s="66" t="s">
        <v>202</v>
      </c>
      <c r="E1337" s="66">
        <v>36</v>
      </c>
      <c r="F1337" s="66">
        <v>1.9E-2</v>
      </c>
      <c r="G1337" s="235">
        <f>VLOOKUP(B1337,'[2]DUNG CU'!$B$3:$E$270,4,0)</f>
        <v>250000</v>
      </c>
      <c r="H1337" s="236">
        <f t="shared" si="41"/>
        <v>267.09401709401709</v>
      </c>
      <c r="I1337" s="236">
        <f t="shared" si="42"/>
        <v>5.0747863247863245</v>
      </c>
    </row>
    <row r="1338" spans="1:9" ht="21.95" customHeight="1">
      <c r="A1338" s="234" t="s">
        <v>13</v>
      </c>
      <c r="B1338" s="329" t="s">
        <v>622</v>
      </c>
      <c r="C1338" s="67" t="s">
        <v>180</v>
      </c>
      <c r="D1338" s="66" t="s">
        <v>202</v>
      </c>
      <c r="E1338" s="66">
        <v>60</v>
      </c>
      <c r="F1338" s="66">
        <v>0.15</v>
      </c>
      <c r="G1338" s="235">
        <f>VLOOKUP(B1338,'[2]DUNG CU'!$B$3:$E$270,4,0)</f>
        <v>3000000</v>
      </c>
      <c r="H1338" s="236">
        <f t="shared" si="41"/>
        <v>1923.0769230769231</v>
      </c>
      <c r="I1338" s="236">
        <f t="shared" si="42"/>
        <v>288.46153846153845</v>
      </c>
    </row>
    <row r="1339" spans="1:9" ht="21.95" customHeight="1">
      <c r="A1339" s="234" t="s">
        <v>13</v>
      </c>
      <c r="B1339" s="329" t="s">
        <v>623</v>
      </c>
      <c r="C1339" s="67" t="s">
        <v>181</v>
      </c>
      <c r="D1339" s="66" t="s">
        <v>202</v>
      </c>
      <c r="E1339" s="66">
        <v>36</v>
      </c>
      <c r="F1339" s="66">
        <v>0.6</v>
      </c>
      <c r="G1339" s="235">
        <f>VLOOKUP(B1339,'[2]DUNG CU'!$B$3:$E$270,4,0)</f>
        <v>1500000</v>
      </c>
      <c r="H1339" s="236">
        <f t="shared" si="41"/>
        <v>1602.5641025641025</v>
      </c>
      <c r="I1339" s="236">
        <f t="shared" si="42"/>
        <v>961.53846153846143</v>
      </c>
    </row>
    <row r="1340" spans="1:9" ht="21.95" customHeight="1">
      <c r="A1340" s="234" t="s">
        <v>13</v>
      </c>
      <c r="B1340" s="329" t="s">
        <v>624</v>
      </c>
      <c r="C1340" s="67" t="s">
        <v>182</v>
      </c>
      <c r="D1340" s="66" t="s">
        <v>2</v>
      </c>
      <c r="E1340" s="66">
        <v>24</v>
      </c>
      <c r="F1340" s="66">
        <v>0.08</v>
      </c>
      <c r="G1340" s="235">
        <f>VLOOKUP(B1340,'[2]DUNG CU'!$B$3:$E$270,4,0)</f>
        <v>40000</v>
      </c>
      <c r="H1340" s="236">
        <f t="shared" si="41"/>
        <v>64.102564102564102</v>
      </c>
      <c r="I1340" s="236">
        <f t="shared" si="42"/>
        <v>5.1282051282051286</v>
      </c>
    </row>
    <row r="1341" spans="1:9" ht="21.95" customHeight="1">
      <c r="A1341" s="234" t="s">
        <v>13</v>
      </c>
      <c r="B1341" s="329" t="s">
        <v>625</v>
      </c>
      <c r="C1341" s="67" t="s">
        <v>183</v>
      </c>
      <c r="D1341" s="66" t="s">
        <v>202</v>
      </c>
      <c r="E1341" s="66">
        <v>72</v>
      </c>
      <c r="F1341" s="66">
        <v>1.2</v>
      </c>
      <c r="G1341" s="235">
        <f>VLOOKUP(B1341,'[2]DUNG CU'!$B$3:$E$270,4,0)</f>
        <v>3800000</v>
      </c>
      <c r="H1341" s="236">
        <f t="shared" si="41"/>
        <v>2029.91452991453</v>
      </c>
      <c r="I1341" s="236">
        <f t="shared" si="42"/>
        <v>2435.897435897436</v>
      </c>
    </row>
    <row r="1342" spans="1:9" ht="21.95" customHeight="1">
      <c r="A1342" s="234" t="s">
        <v>13</v>
      </c>
      <c r="B1342" s="329" t="s">
        <v>626</v>
      </c>
      <c r="C1342" s="67" t="s">
        <v>184</v>
      </c>
      <c r="D1342" s="66" t="s">
        <v>202</v>
      </c>
      <c r="E1342" s="66">
        <v>72</v>
      </c>
      <c r="F1342" s="66">
        <v>1.2</v>
      </c>
      <c r="G1342" s="235">
        <f>VLOOKUP(B1342,'[2]DUNG CU'!$B$3:$E$270,4,0)</f>
        <v>2850000</v>
      </c>
      <c r="H1342" s="236">
        <f t="shared" si="41"/>
        <v>1522.4358974358975</v>
      </c>
      <c r="I1342" s="236">
        <f t="shared" si="42"/>
        <v>1826.9230769230769</v>
      </c>
    </row>
    <row r="1343" spans="1:9" ht="21.95" customHeight="1">
      <c r="A1343" s="234" t="s">
        <v>13</v>
      </c>
      <c r="B1343" s="329" t="s">
        <v>627</v>
      </c>
      <c r="C1343" s="67" t="s">
        <v>185</v>
      </c>
      <c r="D1343" s="66" t="s">
        <v>202</v>
      </c>
      <c r="E1343" s="66">
        <v>72</v>
      </c>
      <c r="F1343" s="66">
        <v>2.3210000000000002</v>
      </c>
      <c r="G1343" s="235">
        <f>VLOOKUP(B1343,'[2]DUNG CU'!$B$3:$E$270,4,0)</f>
        <v>80000</v>
      </c>
      <c r="H1343" s="236">
        <f t="shared" si="41"/>
        <v>42.735042735042732</v>
      </c>
      <c r="I1343" s="236">
        <f t="shared" si="42"/>
        <v>99.188034188034194</v>
      </c>
    </row>
    <row r="1344" spans="1:9" ht="21.95" customHeight="1">
      <c r="A1344" s="234" t="s">
        <v>13</v>
      </c>
      <c r="B1344" s="329" t="s">
        <v>628</v>
      </c>
      <c r="C1344" s="67" t="s">
        <v>186</v>
      </c>
      <c r="D1344" s="66" t="s">
        <v>237</v>
      </c>
      <c r="E1344" s="66" t="s">
        <v>13</v>
      </c>
      <c r="F1344" s="66">
        <v>1.2</v>
      </c>
      <c r="G1344" s="235">
        <f>VLOOKUP(B1344,'[2]DUNG CU'!$B$3:$E$270,4,0)</f>
        <v>1755</v>
      </c>
      <c r="H1344" s="236"/>
      <c r="I1344" s="236">
        <f>F1344*G1344</f>
        <v>2106</v>
      </c>
    </row>
    <row r="1345" spans="1:9" ht="18" customHeight="1">
      <c r="A1345" s="234"/>
      <c r="B1345" s="329"/>
      <c r="C1345" s="239" t="s">
        <v>915</v>
      </c>
      <c r="D1345" s="240"/>
      <c r="E1345" s="240"/>
      <c r="F1345" s="241">
        <v>0.1</v>
      </c>
      <c r="G1345" s="235"/>
      <c r="H1345" s="236"/>
      <c r="I1345" s="236">
        <f>SUM(I1318:I1344)*F1345</f>
        <v>16240.34252136752</v>
      </c>
    </row>
    <row r="1346" spans="1:9" ht="21.95" customHeight="1">
      <c r="A1346" s="234">
        <v>66</v>
      </c>
      <c r="B1346" s="243" t="s">
        <v>1199</v>
      </c>
      <c r="C1346" s="495" t="s">
        <v>238</v>
      </c>
      <c r="D1346" s="495"/>
      <c r="E1346" s="494" t="s">
        <v>13</v>
      </c>
      <c r="F1346" s="494"/>
      <c r="G1346" s="235"/>
      <c r="H1346" s="236"/>
      <c r="I1346" s="237">
        <f>ROUND(SUM(I1347:I1379),0)</f>
        <v>185734</v>
      </c>
    </row>
    <row r="1347" spans="1:9" ht="21.95" customHeight="1">
      <c r="A1347" s="234" t="s">
        <v>13</v>
      </c>
      <c r="B1347" s="329" t="s">
        <v>594</v>
      </c>
      <c r="C1347" s="67" t="s">
        <v>159</v>
      </c>
      <c r="D1347" s="66" t="s">
        <v>0</v>
      </c>
      <c r="E1347" s="66">
        <v>6</v>
      </c>
      <c r="F1347" s="66">
        <v>0.6</v>
      </c>
      <c r="G1347" s="235">
        <f>VLOOKUP(B1347,'[2]DUNG CU'!$B$3:$E$270,4,0)</f>
        <v>55000</v>
      </c>
      <c r="H1347" s="236">
        <f t="shared" si="41"/>
        <v>352.56410256410254</v>
      </c>
      <c r="I1347" s="236">
        <f t="shared" si="42"/>
        <v>211.53846153846152</v>
      </c>
    </row>
    <row r="1348" spans="1:9" ht="21.95" customHeight="1">
      <c r="A1348" s="234" t="s">
        <v>13</v>
      </c>
      <c r="B1348" s="329" t="s">
        <v>640</v>
      </c>
      <c r="C1348" s="67" t="s">
        <v>203</v>
      </c>
      <c r="D1348" s="66" t="s">
        <v>0</v>
      </c>
      <c r="E1348" s="66">
        <v>6</v>
      </c>
      <c r="F1348" s="66">
        <v>0.6</v>
      </c>
      <c r="G1348" s="235">
        <f>VLOOKUP(B1348,'[2]DUNG CU'!$B$3:$E$270,4,0)</f>
        <v>70000</v>
      </c>
      <c r="H1348" s="236">
        <f t="shared" si="41"/>
        <v>448.71794871794873</v>
      </c>
      <c r="I1348" s="236">
        <f t="shared" si="42"/>
        <v>269.23076923076923</v>
      </c>
    </row>
    <row r="1349" spans="1:9" ht="21.95" customHeight="1">
      <c r="A1349" s="234" t="s">
        <v>13</v>
      </c>
      <c r="B1349" s="329" t="s">
        <v>636</v>
      </c>
      <c r="C1349" s="67" t="s">
        <v>195</v>
      </c>
      <c r="D1349" s="66" t="s">
        <v>0</v>
      </c>
      <c r="E1349" s="66">
        <v>6</v>
      </c>
      <c r="F1349" s="66">
        <v>0.6</v>
      </c>
      <c r="G1349" s="235">
        <f>VLOOKUP(B1349,'[2]DUNG CU'!$B$3:$E$270,4,0)</f>
        <v>4600000</v>
      </c>
      <c r="H1349" s="236">
        <f t="shared" ref="H1349:H1411" si="43">G1349/(E1349*26)</f>
        <v>29487.179487179488</v>
      </c>
      <c r="I1349" s="236">
        <f t="shared" ref="I1349:I1411" si="44">F1349*H1349</f>
        <v>17692.307692307691</v>
      </c>
    </row>
    <row r="1350" spans="1:9" ht="21.95" customHeight="1">
      <c r="A1350" s="234" t="s">
        <v>13</v>
      </c>
      <c r="B1350" s="329" t="s">
        <v>631</v>
      </c>
      <c r="C1350" s="67" t="s">
        <v>189</v>
      </c>
      <c r="D1350" s="66" t="s">
        <v>0</v>
      </c>
      <c r="E1350" s="66">
        <v>1</v>
      </c>
      <c r="F1350" s="66">
        <v>0.6</v>
      </c>
      <c r="G1350" s="235">
        <f>VLOOKUP(B1350,'[2]DUNG CU'!$B$3:$E$270,4,0)</f>
        <v>3000</v>
      </c>
      <c r="H1350" s="236">
        <f t="shared" si="43"/>
        <v>115.38461538461539</v>
      </c>
      <c r="I1350" s="236">
        <f t="shared" si="44"/>
        <v>69.230769230769226</v>
      </c>
    </row>
    <row r="1351" spans="1:9" ht="21.95" customHeight="1">
      <c r="A1351" s="234" t="s">
        <v>13</v>
      </c>
      <c r="B1351" s="329" t="s">
        <v>574</v>
      </c>
      <c r="C1351" s="67" t="s">
        <v>33</v>
      </c>
      <c r="D1351" s="66" t="s">
        <v>0</v>
      </c>
      <c r="E1351" s="66">
        <v>6</v>
      </c>
      <c r="F1351" s="66">
        <v>0.6</v>
      </c>
      <c r="G1351" s="235">
        <f>VLOOKUP(B1351,'[2]DUNG CU'!$B$3:$E$270,4,0)</f>
        <v>110000</v>
      </c>
      <c r="H1351" s="236">
        <f t="shared" si="43"/>
        <v>705.12820512820508</v>
      </c>
      <c r="I1351" s="236">
        <f t="shared" si="44"/>
        <v>423.07692307692304</v>
      </c>
    </row>
    <row r="1352" spans="1:9" ht="21.95" customHeight="1">
      <c r="A1352" s="234" t="s">
        <v>13</v>
      </c>
      <c r="B1352" s="329" t="s">
        <v>645</v>
      </c>
      <c r="C1352" s="67" t="s">
        <v>210</v>
      </c>
      <c r="D1352" s="66" t="s">
        <v>0</v>
      </c>
      <c r="E1352" s="66">
        <v>6</v>
      </c>
      <c r="F1352" s="66">
        <v>0.6</v>
      </c>
      <c r="G1352" s="235">
        <f>VLOOKUP(B1352,'[2]DUNG CU'!$B$3:$E$270,4,0)</f>
        <v>170000</v>
      </c>
      <c r="H1352" s="236">
        <f t="shared" si="43"/>
        <v>1089.7435897435898</v>
      </c>
      <c r="I1352" s="236">
        <f t="shared" si="44"/>
        <v>653.84615384615392</v>
      </c>
    </row>
    <row r="1353" spans="1:9" ht="21.95" customHeight="1">
      <c r="A1353" s="234" t="s">
        <v>13</v>
      </c>
      <c r="B1353" s="329" t="s">
        <v>637</v>
      </c>
      <c r="C1353" s="67" t="s">
        <v>198</v>
      </c>
      <c r="D1353" s="66" t="s">
        <v>0</v>
      </c>
      <c r="E1353" s="66">
        <v>6</v>
      </c>
      <c r="F1353" s="66">
        <v>0.6</v>
      </c>
      <c r="G1353" s="235">
        <f>VLOOKUP(B1353,'[2]DUNG CU'!$B$3:$E$270,4,0)</f>
        <v>85000</v>
      </c>
      <c r="H1353" s="236">
        <f t="shared" si="43"/>
        <v>544.87179487179492</v>
      </c>
      <c r="I1353" s="236">
        <f t="shared" si="44"/>
        <v>326.92307692307696</v>
      </c>
    </row>
    <row r="1354" spans="1:9" ht="21.95" customHeight="1">
      <c r="A1354" s="234" t="s">
        <v>13</v>
      </c>
      <c r="B1354" s="329" t="s">
        <v>639</v>
      </c>
      <c r="C1354" s="67" t="s">
        <v>200</v>
      </c>
      <c r="D1354" s="66" t="s">
        <v>0</v>
      </c>
      <c r="E1354" s="66">
        <v>6</v>
      </c>
      <c r="F1354" s="66">
        <v>0.6</v>
      </c>
      <c r="G1354" s="235">
        <f>VLOOKUP(B1354,'[2]DUNG CU'!$B$3:$E$270,4,0)</f>
        <v>150000</v>
      </c>
      <c r="H1354" s="236">
        <f t="shared" si="43"/>
        <v>961.53846153846155</v>
      </c>
      <c r="I1354" s="236">
        <f t="shared" si="44"/>
        <v>576.92307692307691</v>
      </c>
    </row>
    <row r="1355" spans="1:9" ht="21.95" customHeight="1">
      <c r="A1355" s="234" t="s">
        <v>13</v>
      </c>
      <c r="B1355" s="329" t="s">
        <v>598</v>
      </c>
      <c r="C1355" s="67" t="s">
        <v>197</v>
      </c>
      <c r="D1355" s="66" t="s">
        <v>0</v>
      </c>
      <c r="E1355" s="66">
        <v>6</v>
      </c>
      <c r="F1355" s="66">
        <v>0.6</v>
      </c>
      <c r="G1355" s="235">
        <f>VLOOKUP(B1355,'[2]DUNG CU'!$B$3:$E$270,4,0)</f>
        <v>70000</v>
      </c>
      <c r="H1355" s="236">
        <f t="shared" si="43"/>
        <v>448.71794871794873</v>
      </c>
      <c r="I1355" s="236">
        <f t="shared" si="44"/>
        <v>269.23076923076923</v>
      </c>
    </row>
    <row r="1356" spans="1:9" ht="21.95" customHeight="1">
      <c r="A1356" s="234" t="s">
        <v>13</v>
      </c>
      <c r="B1356" s="329" t="s">
        <v>635</v>
      </c>
      <c r="C1356" s="67" t="s">
        <v>193</v>
      </c>
      <c r="D1356" s="66" t="s">
        <v>0</v>
      </c>
      <c r="E1356" s="66">
        <v>6</v>
      </c>
      <c r="F1356" s="66">
        <v>0.6</v>
      </c>
      <c r="G1356" s="235">
        <f>VLOOKUP(B1356,'[2]DUNG CU'!$B$3:$E$270,4,0)</f>
        <v>15000</v>
      </c>
      <c r="H1356" s="236">
        <f t="shared" si="43"/>
        <v>96.15384615384616</v>
      </c>
      <c r="I1356" s="236">
        <f t="shared" si="44"/>
        <v>57.692307692307693</v>
      </c>
    </row>
    <row r="1357" spans="1:9" ht="21.95" customHeight="1">
      <c r="A1357" s="234" t="s">
        <v>13</v>
      </c>
      <c r="B1357" s="329" t="s">
        <v>609</v>
      </c>
      <c r="C1357" s="67" t="s">
        <v>165</v>
      </c>
      <c r="D1357" s="66" t="s">
        <v>0</v>
      </c>
      <c r="E1357" s="66">
        <v>6</v>
      </c>
      <c r="F1357" s="66">
        <v>0.6</v>
      </c>
      <c r="G1357" s="235">
        <f>VLOOKUP(B1357,'[2]DUNG CU'!$B$3:$E$270,4,0)</f>
        <v>44000</v>
      </c>
      <c r="H1357" s="236">
        <f t="shared" si="43"/>
        <v>282.05128205128204</v>
      </c>
      <c r="I1357" s="236">
        <f t="shared" si="44"/>
        <v>169.23076923076923</v>
      </c>
    </row>
    <row r="1358" spans="1:9" ht="21.95" customHeight="1">
      <c r="A1358" s="234" t="s">
        <v>13</v>
      </c>
      <c r="B1358" s="329" t="s">
        <v>602</v>
      </c>
      <c r="C1358" s="67" t="s">
        <v>239</v>
      </c>
      <c r="D1358" s="66" t="s">
        <v>0</v>
      </c>
      <c r="E1358" s="66">
        <v>1</v>
      </c>
      <c r="F1358" s="66">
        <v>0.3</v>
      </c>
      <c r="G1358" s="235">
        <f>VLOOKUP(B1358,'[2]DUNG CU'!$B$3:$E$270,4,0)</f>
        <v>5000000</v>
      </c>
      <c r="H1358" s="236">
        <f t="shared" si="43"/>
        <v>192307.69230769231</v>
      </c>
      <c r="I1358" s="236">
        <f t="shared" si="44"/>
        <v>57692.307692307695</v>
      </c>
    </row>
    <row r="1359" spans="1:9" ht="21.95" customHeight="1">
      <c r="A1359" s="234"/>
      <c r="B1359" s="329" t="s">
        <v>613</v>
      </c>
      <c r="C1359" s="67" t="s">
        <v>170</v>
      </c>
      <c r="D1359" s="66" t="s">
        <v>0</v>
      </c>
      <c r="E1359" s="66">
        <v>24</v>
      </c>
      <c r="F1359" s="66">
        <v>0.6</v>
      </c>
      <c r="G1359" s="235">
        <f>VLOOKUP(B1359,'[2]DUNG CU'!$B$3:$E$270,4,0)</f>
        <v>15000000</v>
      </c>
      <c r="H1359" s="236">
        <f t="shared" si="43"/>
        <v>24038.461538461539</v>
      </c>
      <c r="I1359" s="236">
        <f t="shared" si="44"/>
        <v>14423.076923076924</v>
      </c>
    </row>
    <row r="1360" spans="1:9" ht="21.95" customHeight="1">
      <c r="A1360" s="234" t="s">
        <v>13</v>
      </c>
      <c r="B1360" s="329" t="s">
        <v>614</v>
      </c>
      <c r="C1360" s="67" t="s">
        <v>171</v>
      </c>
      <c r="D1360" s="66" t="s">
        <v>0</v>
      </c>
      <c r="E1360" s="66">
        <v>24</v>
      </c>
      <c r="F1360" s="66">
        <v>0.6</v>
      </c>
      <c r="G1360" s="235">
        <f>VLOOKUP(B1360,'[2]DUNG CU'!$B$3:$E$270,4,0)</f>
        <v>4500000</v>
      </c>
      <c r="H1360" s="236">
        <f t="shared" si="43"/>
        <v>7211.5384615384619</v>
      </c>
      <c r="I1360" s="236">
        <f t="shared" si="44"/>
        <v>4326.9230769230771</v>
      </c>
    </row>
    <row r="1361" spans="1:9" ht="21.95" customHeight="1">
      <c r="A1361" s="234" t="s">
        <v>13</v>
      </c>
      <c r="B1361" s="329" t="s">
        <v>663</v>
      </c>
      <c r="C1361" s="67" t="s">
        <v>240</v>
      </c>
      <c r="D1361" s="66" t="s">
        <v>0</v>
      </c>
      <c r="E1361" s="66">
        <v>24</v>
      </c>
      <c r="F1361" s="66">
        <v>0.6</v>
      </c>
      <c r="G1361" s="235">
        <f>VLOOKUP(B1361,'[2]DUNG CU'!$B$3:$E$270,4,0)</f>
        <v>19000000</v>
      </c>
      <c r="H1361" s="236">
        <f t="shared" si="43"/>
        <v>30448.717948717949</v>
      </c>
      <c r="I1361" s="236">
        <f t="shared" si="44"/>
        <v>18269.23076923077</v>
      </c>
    </row>
    <row r="1362" spans="1:9" ht="21.95" customHeight="1">
      <c r="A1362" s="234" t="s">
        <v>13</v>
      </c>
      <c r="B1362" s="329" t="s">
        <v>615</v>
      </c>
      <c r="C1362" s="67" t="s">
        <v>172</v>
      </c>
      <c r="D1362" s="66" t="s">
        <v>0</v>
      </c>
      <c r="E1362" s="66">
        <v>6</v>
      </c>
      <c r="F1362" s="66">
        <v>0.6</v>
      </c>
      <c r="G1362" s="235">
        <f>VLOOKUP(B1362,'[2]DUNG CU'!$B$3:$E$270,4,0)</f>
        <v>340000</v>
      </c>
      <c r="H1362" s="236">
        <f t="shared" si="43"/>
        <v>2179.4871794871797</v>
      </c>
      <c r="I1362" s="236">
        <f t="shared" si="44"/>
        <v>1307.6923076923078</v>
      </c>
    </row>
    <row r="1363" spans="1:9" ht="21.95" customHeight="1">
      <c r="A1363" s="234" t="s">
        <v>13</v>
      </c>
      <c r="B1363" s="329" t="s">
        <v>616</v>
      </c>
      <c r="C1363" s="67" t="s">
        <v>173</v>
      </c>
      <c r="D1363" s="66" t="s">
        <v>0</v>
      </c>
      <c r="E1363" s="66">
        <v>6</v>
      </c>
      <c r="F1363" s="66">
        <v>0.6</v>
      </c>
      <c r="G1363" s="235">
        <f>VLOOKUP(B1363,'[2]DUNG CU'!$B$3:$E$270,4,0)</f>
        <v>700000</v>
      </c>
      <c r="H1363" s="236">
        <f t="shared" si="43"/>
        <v>4487.1794871794873</v>
      </c>
      <c r="I1363" s="236">
        <f t="shared" si="44"/>
        <v>2692.3076923076924</v>
      </c>
    </row>
    <row r="1364" spans="1:9" ht="21.95" customHeight="1">
      <c r="A1364" s="234" t="s">
        <v>13</v>
      </c>
      <c r="B1364" s="329" t="s">
        <v>662</v>
      </c>
      <c r="C1364" s="67" t="s">
        <v>241</v>
      </c>
      <c r="D1364" s="66" t="s">
        <v>0</v>
      </c>
      <c r="E1364" s="66">
        <v>6</v>
      </c>
      <c r="F1364" s="66">
        <v>0.6</v>
      </c>
      <c r="G1364" s="235">
        <f>VLOOKUP(B1364,'[2]DUNG CU'!$B$3:$E$270,4,0)</f>
        <v>150000</v>
      </c>
      <c r="H1364" s="236">
        <f t="shared" si="43"/>
        <v>961.53846153846155</v>
      </c>
      <c r="I1364" s="236">
        <f t="shared" si="44"/>
        <v>576.92307692307691</v>
      </c>
    </row>
    <row r="1365" spans="1:9" ht="21.95" customHeight="1">
      <c r="A1365" s="234" t="s">
        <v>13</v>
      </c>
      <c r="B1365" s="329" t="s">
        <v>617</v>
      </c>
      <c r="C1365" s="67" t="s">
        <v>174</v>
      </c>
      <c r="D1365" s="66" t="s">
        <v>0</v>
      </c>
      <c r="E1365" s="66">
        <v>12</v>
      </c>
      <c r="F1365" s="66">
        <v>0.6</v>
      </c>
      <c r="G1365" s="235">
        <f>VLOOKUP(B1365,'[2]DUNG CU'!$B$3:$E$270,4,0)</f>
        <v>30000</v>
      </c>
      <c r="H1365" s="236">
        <f t="shared" si="43"/>
        <v>96.15384615384616</v>
      </c>
      <c r="I1365" s="236">
        <f t="shared" si="44"/>
        <v>57.692307692307693</v>
      </c>
    </row>
    <row r="1366" spans="1:9" ht="21.95" customHeight="1">
      <c r="A1366" s="234" t="s">
        <v>13</v>
      </c>
      <c r="B1366" s="329" t="s">
        <v>672</v>
      </c>
      <c r="C1366" s="67" t="s">
        <v>264</v>
      </c>
      <c r="D1366" s="66" t="s">
        <v>202</v>
      </c>
      <c r="E1366" s="66">
        <v>6</v>
      </c>
      <c r="F1366" s="66">
        <v>1.2</v>
      </c>
      <c r="G1366" s="235">
        <f>VLOOKUP(B1366,'[2]DUNG CU'!$B$3:$E$270,4,0)</f>
        <v>1350000</v>
      </c>
      <c r="H1366" s="236">
        <f t="shared" si="43"/>
        <v>8653.8461538461543</v>
      </c>
      <c r="I1366" s="236">
        <f t="shared" si="44"/>
        <v>10384.615384615385</v>
      </c>
    </row>
    <row r="1367" spans="1:9" ht="21.95" customHeight="1">
      <c r="A1367" s="234" t="s">
        <v>13</v>
      </c>
      <c r="B1367" s="329" t="s">
        <v>669</v>
      </c>
      <c r="C1367" s="67" t="s">
        <v>259</v>
      </c>
      <c r="D1367" s="66" t="s">
        <v>202</v>
      </c>
      <c r="E1367" s="66">
        <v>6</v>
      </c>
      <c r="F1367" s="66">
        <v>1.2</v>
      </c>
      <c r="G1367" s="235">
        <f>VLOOKUP(B1367,'[2]DUNG CU'!$B$3:$E$270,4,0)</f>
        <v>1750000</v>
      </c>
      <c r="H1367" s="236">
        <f t="shared" si="43"/>
        <v>11217.948717948719</v>
      </c>
      <c r="I1367" s="236">
        <f t="shared" si="44"/>
        <v>13461.538461538463</v>
      </c>
    </row>
    <row r="1368" spans="1:9" ht="21.95" customHeight="1">
      <c r="A1368" s="234" t="s">
        <v>13</v>
      </c>
      <c r="B1368" s="329" t="s">
        <v>618</v>
      </c>
      <c r="C1368" s="67" t="s">
        <v>175</v>
      </c>
      <c r="D1368" s="66" t="s">
        <v>176</v>
      </c>
      <c r="E1368" s="66">
        <v>0.3</v>
      </c>
      <c r="F1368" s="66">
        <v>0.2</v>
      </c>
      <c r="G1368" s="235">
        <f>VLOOKUP(B1368,'[2]DUNG CU'!$B$3:$E$270,4,0)</f>
        <v>400000</v>
      </c>
      <c r="H1368" s="236">
        <f t="shared" si="43"/>
        <v>51282.051282051281</v>
      </c>
      <c r="I1368" s="236">
        <f t="shared" si="44"/>
        <v>10256.410256410258</v>
      </c>
    </row>
    <row r="1369" spans="1:9" ht="21.95" customHeight="1">
      <c r="A1369" s="234" t="s">
        <v>13</v>
      </c>
      <c r="B1369" s="329" t="s">
        <v>619</v>
      </c>
      <c r="C1369" s="67" t="s">
        <v>177</v>
      </c>
      <c r="D1369" s="66" t="s">
        <v>176</v>
      </c>
      <c r="E1369" s="66">
        <v>0.3</v>
      </c>
      <c r="F1369" s="66">
        <v>0.2</v>
      </c>
      <c r="G1369" s="235">
        <f>VLOOKUP(B1369,'[2]DUNG CU'!$B$3:$E$270,4,0)</f>
        <v>400000</v>
      </c>
      <c r="H1369" s="236">
        <f t="shared" si="43"/>
        <v>51282.051282051281</v>
      </c>
      <c r="I1369" s="236">
        <f t="shared" si="44"/>
        <v>10256.410256410258</v>
      </c>
    </row>
    <row r="1370" spans="1:9" ht="21.95" customHeight="1">
      <c r="A1370" s="234" t="s">
        <v>13</v>
      </c>
      <c r="B1370" s="329" t="s">
        <v>620</v>
      </c>
      <c r="C1370" s="67" t="s">
        <v>178</v>
      </c>
      <c r="D1370" s="66" t="s">
        <v>0</v>
      </c>
      <c r="E1370" s="66">
        <v>36</v>
      </c>
      <c r="F1370" s="66">
        <v>0.13300000000000001</v>
      </c>
      <c r="G1370" s="235">
        <f>VLOOKUP(B1370,'[2]DUNG CU'!$B$3:$E$270,4,0)</f>
        <v>500000</v>
      </c>
      <c r="H1370" s="236">
        <f t="shared" si="43"/>
        <v>534.18803418803418</v>
      </c>
      <c r="I1370" s="236">
        <f t="shared" si="44"/>
        <v>71.047008547008545</v>
      </c>
    </row>
    <row r="1371" spans="1:9" ht="21.95" customHeight="1">
      <c r="A1371" s="234" t="s">
        <v>13</v>
      </c>
      <c r="B1371" s="329" t="s">
        <v>621</v>
      </c>
      <c r="C1371" s="67" t="s">
        <v>179</v>
      </c>
      <c r="D1371" s="66" t="s">
        <v>0</v>
      </c>
      <c r="E1371" s="66">
        <v>36</v>
      </c>
      <c r="F1371" s="66">
        <v>0.13300000000000001</v>
      </c>
      <c r="G1371" s="235">
        <f>VLOOKUP(B1371,'[2]DUNG CU'!$B$3:$E$270,4,0)</f>
        <v>250000</v>
      </c>
      <c r="H1371" s="236">
        <f t="shared" si="43"/>
        <v>267.09401709401709</v>
      </c>
      <c r="I1371" s="236">
        <f t="shared" si="44"/>
        <v>35.523504273504273</v>
      </c>
    </row>
    <row r="1372" spans="1:9" ht="21.95" customHeight="1">
      <c r="A1372" s="234" t="s">
        <v>13</v>
      </c>
      <c r="B1372" s="329" t="s">
        <v>622</v>
      </c>
      <c r="C1372" s="67" t="s">
        <v>180</v>
      </c>
      <c r="D1372" s="66" t="s">
        <v>0</v>
      </c>
      <c r="E1372" s="66">
        <v>60</v>
      </c>
      <c r="F1372" s="66">
        <v>6.0000000000000001E-3</v>
      </c>
      <c r="G1372" s="235">
        <f>VLOOKUP(B1372,'[2]DUNG CU'!$B$3:$E$270,4,0)</f>
        <v>3000000</v>
      </c>
      <c r="H1372" s="236">
        <f t="shared" si="43"/>
        <v>1923.0769230769231</v>
      </c>
      <c r="I1372" s="236">
        <f t="shared" si="44"/>
        <v>11.538461538461538</v>
      </c>
    </row>
    <row r="1373" spans="1:9" ht="21.95" customHeight="1">
      <c r="A1373" s="234" t="s">
        <v>13</v>
      </c>
      <c r="B1373" s="329" t="s">
        <v>623</v>
      </c>
      <c r="C1373" s="67" t="s">
        <v>181</v>
      </c>
      <c r="D1373" s="66" t="s">
        <v>0</v>
      </c>
      <c r="E1373" s="66">
        <v>36</v>
      </c>
      <c r="F1373" s="66">
        <v>0.05</v>
      </c>
      <c r="G1373" s="235">
        <f>VLOOKUP(B1373,'[2]DUNG CU'!$B$3:$E$270,4,0)</f>
        <v>1500000</v>
      </c>
      <c r="H1373" s="236">
        <f t="shared" si="43"/>
        <v>1602.5641025641025</v>
      </c>
      <c r="I1373" s="236">
        <f t="shared" si="44"/>
        <v>80.128205128205138</v>
      </c>
    </row>
    <row r="1374" spans="1:9" ht="21.95" customHeight="1">
      <c r="A1374" s="234" t="s">
        <v>13</v>
      </c>
      <c r="B1374" s="329" t="s">
        <v>624</v>
      </c>
      <c r="C1374" s="67" t="s">
        <v>182</v>
      </c>
      <c r="D1374" s="66" t="s">
        <v>2</v>
      </c>
      <c r="E1374" s="66">
        <v>24</v>
      </c>
      <c r="F1374" s="66">
        <v>0.6</v>
      </c>
      <c r="G1374" s="235">
        <f>VLOOKUP(B1374,'[2]DUNG CU'!$B$3:$E$270,4,0)</f>
        <v>40000</v>
      </c>
      <c r="H1374" s="236">
        <f t="shared" si="43"/>
        <v>64.102564102564102</v>
      </c>
      <c r="I1374" s="236">
        <f t="shared" si="44"/>
        <v>38.46153846153846</v>
      </c>
    </row>
    <row r="1375" spans="1:9" ht="21.95" customHeight="1">
      <c r="A1375" s="234" t="s">
        <v>13</v>
      </c>
      <c r="B1375" s="329" t="s">
        <v>625</v>
      </c>
      <c r="C1375" s="67" t="s">
        <v>183</v>
      </c>
      <c r="D1375" s="66" t="s">
        <v>0</v>
      </c>
      <c r="E1375" s="66">
        <v>72</v>
      </c>
      <c r="F1375" s="66">
        <v>0.6</v>
      </c>
      <c r="G1375" s="235">
        <f>VLOOKUP(B1375,'[2]DUNG CU'!$B$3:$E$270,4,0)</f>
        <v>3800000</v>
      </c>
      <c r="H1375" s="236">
        <f t="shared" si="43"/>
        <v>2029.91452991453</v>
      </c>
      <c r="I1375" s="236">
        <f t="shared" si="44"/>
        <v>1217.948717948718</v>
      </c>
    </row>
    <row r="1376" spans="1:9" ht="21.95" customHeight="1">
      <c r="A1376" s="234" t="s">
        <v>13</v>
      </c>
      <c r="B1376" s="329" t="s">
        <v>626</v>
      </c>
      <c r="C1376" s="67" t="s">
        <v>184</v>
      </c>
      <c r="D1376" s="66" t="s">
        <v>0</v>
      </c>
      <c r="E1376" s="66">
        <v>72</v>
      </c>
      <c r="F1376" s="66">
        <v>0.6</v>
      </c>
      <c r="G1376" s="235">
        <f>VLOOKUP(B1376,'[2]DUNG CU'!$B$3:$E$270,4,0)</f>
        <v>2850000</v>
      </c>
      <c r="H1376" s="236">
        <f t="shared" si="43"/>
        <v>1522.4358974358975</v>
      </c>
      <c r="I1376" s="236">
        <f t="shared" si="44"/>
        <v>913.46153846153845</v>
      </c>
    </row>
    <row r="1377" spans="1:9" ht="21.95" customHeight="1">
      <c r="A1377" s="234" t="s">
        <v>13</v>
      </c>
      <c r="B1377" s="329" t="s">
        <v>627</v>
      </c>
      <c r="C1377" s="67" t="s">
        <v>185</v>
      </c>
      <c r="D1377" s="66" t="s">
        <v>0</v>
      </c>
      <c r="E1377" s="66">
        <v>72</v>
      </c>
      <c r="F1377" s="66">
        <v>0.6</v>
      </c>
      <c r="G1377" s="235">
        <f>VLOOKUP(B1377,'[2]DUNG CU'!$B$3:$E$270,4,0)</f>
        <v>80000</v>
      </c>
      <c r="H1377" s="236">
        <f t="shared" si="43"/>
        <v>42.735042735042732</v>
      </c>
      <c r="I1377" s="236">
        <f t="shared" si="44"/>
        <v>25.641025641025639</v>
      </c>
    </row>
    <row r="1378" spans="1:9" ht="21.95" customHeight="1">
      <c r="A1378" s="234" t="s">
        <v>13</v>
      </c>
      <c r="B1378" s="329" t="s">
        <v>628</v>
      </c>
      <c r="C1378" s="67" t="s">
        <v>186</v>
      </c>
      <c r="D1378" s="66" t="s">
        <v>1</v>
      </c>
      <c r="E1378" s="66" t="s">
        <v>13</v>
      </c>
      <c r="F1378" s="66">
        <v>1.157</v>
      </c>
      <c r="G1378" s="235">
        <f>VLOOKUP(B1378,'[2]DUNG CU'!$B$3:$E$270,4,0)</f>
        <v>1755</v>
      </c>
      <c r="H1378" s="236"/>
      <c r="I1378" s="236">
        <f>F1378*G1378</f>
        <v>2030.5350000000001</v>
      </c>
    </row>
    <row r="1379" spans="1:9" ht="18" customHeight="1">
      <c r="A1379" s="234"/>
      <c r="B1379" s="329"/>
      <c r="C1379" s="239" t="s">
        <v>915</v>
      </c>
      <c r="D1379" s="240"/>
      <c r="E1379" s="240"/>
      <c r="F1379" s="241">
        <v>0.1</v>
      </c>
      <c r="G1379" s="235"/>
      <c r="H1379" s="236"/>
      <c r="I1379" s="236">
        <f>SUM(I1347:I1378)*F1379</f>
        <v>16884.864397435897</v>
      </c>
    </row>
    <row r="1380" spans="1:9" ht="21.95" customHeight="1">
      <c r="A1380" s="234">
        <v>67</v>
      </c>
      <c r="B1380" s="243" t="s">
        <v>1200</v>
      </c>
      <c r="C1380" s="495" t="s">
        <v>271</v>
      </c>
      <c r="D1380" s="495"/>
      <c r="E1380" s="499" t="s">
        <v>284</v>
      </c>
      <c r="F1380" s="500"/>
      <c r="G1380" s="501"/>
      <c r="H1380" s="236"/>
      <c r="I1380" s="237">
        <f>I1346</f>
        <v>185734</v>
      </c>
    </row>
    <row r="1381" spans="1:9" ht="21.95" customHeight="1">
      <c r="A1381" s="234">
        <v>68</v>
      </c>
      <c r="B1381" s="243" t="s">
        <v>1201</v>
      </c>
      <c r="C1381" s="495" t="s">
        <v>245</v>
      </c>
      <c r="D1381" s="495"/>
      <c r="E1381" s="494" t="s">
        <v>13</v>
      </c>
      <c r="F1381" s="494"/>
      <c r="G1381" s="235"/>
      <c r="H1381" s="236"/>
      <c r="I1381" s="237">
        <f>ROUND(SUM(I1382:I1413),0)</f>
        <v>176719</v>
      </c>
    </row>
    <row r="1382" spans="1:9" ht="21.95" customHeight="1">
      <c r="A1382" s="234" t="s">
        <v>13</v>
      </c>
      <c r="B1382" s="329" t="s">
        <v>594</v>
      </c>
      <c r="C1382" s="67" t="s">
        <v>159</v>
      </c>
      <c r="D1382" s="66" t="s">
        <v>0</v>
      </c>
      <c r="E1382" s="66">
        <v>6</v>
      </c>
      <c r="F1382" s="66">
        <v>0.7</v>
      </c>
      <c r="G1382" s="235">
        <f>VLOOKUP(B1382,'[2]DUNG CU'!$B$3:$E$270,4,0)</f>
        <v>55000</v>
      </c>
      <c r="H1382" s="236">
        <f t="shared" si="43"/>
        <v>352.56410256410254</v>
      </c>
      <c r="I1382" s="236">
        <f t="shared" si="44"/>
        <v>246.79487179487177</v>
      </c>
    </row>
    <row r="1383" spans="1:9" ht="21.95" customHeight="1">
      <c r="A1383" s="234" t="s">
        <v>13</v>
      </c>
      <c r="B1383" s="329" t="s">
        <v>640</v>
      </c>
      <c r="C1383" s="67" t="s">
        <v>203</v>
      </c>
      <c r="D1383" s="66" t="s">
        <v>0</v>
      </c>
      <c r="E1383" s="66">
        <v>6</v>
      </c>
      <c r="F1383" s="66">
        <v>0.7</v>
      </c>
      <c r="G1383" s="235">
        <f>VLOOKUP(B1383,'[2]DUNG CU'!$B$3:$E$270,4,0)</f>
        <v>70000</v>
      </c>
      <c r="H1383" s="236">
        <f t="shared" si="43"/>
        <v>448.71794871794873</v>
      </c>
      <c r="I1383" s="236">
        <f t="shared" si="44"/>
        <v>314.10256410256409</v>
      </c>
    </row>
    <row r="1384" spans="1:9" ht="21.95" customHeight="1">
      <c r="A1384" s="234" t="s">
        <v>13</v>
      </c>
      <c r="B1384" s="329" t="s">
        <v>636</v>
      </c>
      <c r="C1384" s="67" t="s">
        <v>195</v>
      </c>
      <c r="D1384" s="66" t="s">
        <v>0</v>
      </c>
      <c r="E1384" s="66">
        <v>6</v>
      </c>
      <c r="F1384" s="66">
        <v>0.7</v>
      </c>
      <c r="G1384" s="235">
        <f>VLOOKUP(B1384,'[2]DUNG CU'!$B$3:$E$270,4,0)</f>
        <v>4600000</v>
      </c>
      <c r="H1384" s="236">
        <f t="shared" si="43"/>
        <v>29487.179487179488</v>
      </c>
      <c r="I1384" s="236">
        <f t="shared" si="44"/>
        <v>20641.025641025641</v>
      </c>
    </row>
    <row r="1385" spans="1:9" ht="21.95" customHeight="1">
      <c r="A1385" s="234" t="s">
        <v>13</v>
      </c>
      <c r="B1385" s="329" t="s">
        <v>631</v>
      </c>
      <c r="C1385" s="67" t="s">
        <v>189</v>
      </c>
      <c r="D1385" s="66" t="s">
        <v>0</v>
      </c>
      <c r="E1385" s="66">
        <v>1</v>
      </c>
      <c r="F1385" s="66">
        <v>0.7</v>
      </c>
      <c r="G1385" s="235">
        <f>VLOOKUP(B1385,'[2]DUNG CU'!$B$3:$E$270,4,0)</f>
        <v>3000</v>
      </c>
      <c r="H1385" s="236">
        <f t="shared" si="43"/>
        <v>115.38461538461539</v>
      </c>
      <c r="I1385" s="236">
        <f t="shared" si="44"/>
        <v>80.769230769230759</v>
      </c>
    </row>
    <row r="1386" spans="1:9" ht="21.95" customHeight="1">
      <c r="A1386" s="234" t="s">
        <v>13</v>
      </c>
      <c r="B1386" s="329" t="s">
        <v>574</v>
      </c>
      <c r="C1386" s="67" t="s">
        <v>33</v>
      </c>
      <c r="D1386" s="66" t="s">
        <v>0</v>
      </c>
      <c r="E1386" s="66">
        <v>6</v>
      </c>
      <c r="F1386" s="66">
        <v>0.7</v>
      </c>
      <c r="G1386" s="235">
        <f>VLOOKUP(B1386,'[2]DUNG CU'!$B$3:$E$270,4,0)</f>
        <v>110000</v>
      </c>
      <c r="H1386" s="236">
        <f t="shared" si="43"/>
        <v>705.12820512820508</v>
      </c>
      <c r="I1386" s="236">
        <f t="shared" si="44"/>
        <v>493.58974358974353</v>
      </c>
    </row>
    <row r="1387" spans="1:9" ht="21.95" customHeight="1">
      <c r="A1387" s="234" t="s">
        <v>13</v>
      </c>
      <c r="B1387" s="329" t="s">
        <v>645</v>
      </c>
      <c r="C1387" s="67" t="s">
        <v>210</v>
      </c>
      <c r="D1387" s="66" t="s">
        <v>0</v>
      </c>
      <c r="E1387" s="66">
        <v>6</v>
      </c>
      <c r="F1387" s="66">
        <v>0.7</v>
      </c>
      <c r="G1387" s="235">
        <f>VLOOKUP(B1387,'[2]DUNG CU'!$B$3:$E$270,4,0)</f>
        <v>170000</v>
      </c>
      <c r="H1387" s="236">
        <f t="shared" si="43"/>
        <v>1089.7435897435898</v>
      </c>
      <c r="I1387" s="236">
        <f t="shared" si="44"/>
        <v>762.82051282051282</v>
      </c>
    </row>
    <row r="1388" spans="1:9" ht="21.95" customHeight="1">
      <c r="A1388" s="234" t="s">
        <v>13</v>
      </c>
      <c r="B1388" s="329" t="s">
        <v>637</v>
      </c>
      <c r="C1388" s="67" t="s">
        <v>198</v>
      </c>
      <c r="D1388" s="66" t="s">
        <v>0</v>
      </c>
      <c r="E1388" s="66">
        <v>6</v>
      </c>
      <c r="F1388" s="66">
        <v>0.7</v>
      </c>
      <c r="G1388" s="235">
        <f>VLOOKUP(B1388,'[2]DUNG CU'!$B$3:$E$270,4,0)</f>
        <v>85000</v>
      </c>
      <c r="H1388" s="236">
        <f t="shared" si="43"/>
        <v>544.87179487179492</v>
      </c>
      <c r="I1388" s="236">
        <f t="shared" si="44"/>
        <v>381.41025641025641</v>
      </c>
    </row>
    <row r="1389" spans="1:9" ht="21.95" customHeight="1">
      <c r="A1389" s="234" t="s">
        <v>13</v>
      </c>
      <c r="B1389" s="329" t="s">
        <v>639</v>
      </c>
      <c r="C1389" s="67" t="s">
        <v>200</v>
      </c>
      <c r="D1389" s="66" t="s">
        <v>0</v>
      </c>
      <c r="E1389" s="66">
        <v>6</v>
      </c>
      <c r="F1389" s="66">
        <v>0.7</v>
      </c>
      <c r="G1389" s="235">
        <f>VLOOKUP(B1389,'[2]DUNG CU'!$B$3:$E$270,4,0)</f>
        <v>150000</v>
      </c>
      <c r="H1389" s="236">
        <f t="shared" si="43"/>
        <v>961.53846153846155</v>
      </c>
      <c r="I1389" s="236">
        <f t="shared" si="44"/>
        <v>673.07692307692309</v>
      </c>
    </row>
    <row r="1390" spans="1:9" ht="21.95" customHeight="1">
      <c r="A1390" s="234" t="s">
        <v>13</v>
      </c>
      <c r="B1390" s="329" t="s">
        <v>598</v>
      </c>
      <c r="C1390" s="67" t="s">
        <v>197</v>
      </c>
      <c r="D1390" s="66" t="s">
        <v>0</v>
      </c>
      <c r="E1390" s="66">
        <v>6</v>
      </c>
      <c r="F1390" s="66">
        <v>0.7</v>
      </c>
      <c r="G1390" s="235">
        <f>VLOOKUP(B1390,'[2]DUNG CU'!$B$3:$E$270,4,0)</f>
        <v>70000</v>
      </c>
      <c r="H1390" s="236">
        <f t="shared" si="43"/>
        <v>448.71794871794873</v>
      </c>
      <c r="I1390" s="236">
        <f t="shared" si="44"/>
        <v>314.10256410256409</v>
      </c>
    </row>
    <row r="1391" spans="1:9" ht="21.95" customHeight="1">
      <c r="A1391" s="234" t="s">
        <v>13</v>
      </c>
      <c r="B1391" s="329" t="s">
        <v>635</v>
      </c>
      <c r="C1391" s="67" t="s">
        <v>193</v>
      </c>
      <c r="D1391" s="66" t="s">
        <v>0</v>
      </c>
      <c r="E1391" s="66">
        <v>6</v>
      </c>
      <c r="F1391" s="66">
        <v>0.7</v>
      </c>
      <c r="G1391" s="235">
        <f>VLOOKUP(B1391,'[2]DUNG CU'!$B$3:$E$270,4,0)</f>
        <v>15000</v>
      </c>
      <c r="H1391" s="236">
        <f t="shared" si="43"/>
        <v>96.15384615384616</v>
      </c>
      <c r="I1391" s="236">
        <f t="shared" si="44"/>
        <v>67.307692307692307</v>
      </c>
    </row>
    <row r="1392" spans="1:9" ht="21.95" customHeight="1">
      <c r="A1392" s="234" t="s">
        <v>13</v>
      </c>
      <c r="B1392" s="329" t="s">
        <v>609</v>
      </c>
      <c r="C1392" s="67" t="s">
        <v>165</v>
      </c>
      <c r="D1392" s="66" t="s">
        <v>0</v>
      </c>
      <c r="E1392" s="66">
        <v>6</v>
      </c>
      <c r="F1392" s="66">
        <v>0.7</v>
      </c>
      <c r="G1392" s="235">
        <f>VLOOKUP(B1392,'[2]DUNG CU'!$B$3:$E$270,4,0)</f>
        <v>44000</v>
      </c>
      <c r="H1392" s="236">
        <f t="shared" si="43"/>
        <v>282.05128205128204</v>
      </c>
      <c r="I1392" s="236">
        <f t="shared" si="44"/>
        <v>197.43589743589743</v>
      </c>
    </row>
    <row r="1393" spans="1:9" ht="29.25" customHeight="1">
      <c r="A1393" s="234" t="s">
        <v>13</v>
      </c>
      <c r="B1393" s="329" t="s">
        <v>603</v>
      </c>
      <c r="C1393" s="67" t="s">
        <v>246</v>
      </c>
      <c r="D1393" s="66" t="s">
        <v>0</v>
      </c>
      <c r="E1393" s="66">
        <v>12</v>
      </c>
      <c r="F1393" s="66">
        <v>0.7</v>
      </c>
      <c r="G1393" s="235">
        <f>VLOOKUP(B1393,'[2]DUNG CU'!$B$3:$E$270,4,0)</f>
        <v>22727270</v>
      </c>
      <c r="H1393" s="236">
        <f t="shared" si="43"/>
        <v>72843.814102564109</v>
      </c>
      <c r="I1393" s="236">
        <f t="shared" si="44"/>
        <v>50990.669871794875</v>
      </c>
    </row>
    <row r="1394" spans="1:9" ht="21.95" customHeight="1">
      <c r="A1394" s="234" t="s">
        <v>13</v>
      </c>
      <c r="B1394" s="329" t="s">
        <v>666</v>
      </c>
      <c r="C1394" s="67" t="s">
        <v>247</v>
      </c>
      <c r="D1394" s="66" t="s">
        <v>0</v>
      </c>
      <c r="E1394" s="66">
        <v>2</v>
      </c>
      <c r="F1394" s="66">
        <v>0.6</v>
      </c>
      <c r="G1394" s="235">
        <f>VLOOKUP(B1394,'[2]DUNG CU'!$B$3:$E$270,4,0)</f>
        <v>1450000</v>
      </c>
      <c r="H1394" s="236">
        <f t="shared" si="43"/>
        <v>27884.615384615383</v>
      </c>
      <c r="I1394" s="236">
        <f t="shared" si="44"/>
        <v>16730.76923076923</v>
      </c>
    </row>
    <row r="1395" spans="1:9" ht="21.95" customHeight="1">
      <c r="A1395" s="234" t="s">
        <v>13</v>
      </c>
      <c r="B1395" s="329" t="s">
        <v>613</v>
      </c>
      <c r="C1395" s="67" t="s">
        <v>170</v>
      </c>
      <c r="D1395" s="66" t="s">
        <v>0</v>
      </c>
      <c r="E1395" s="66">
        <v>24</v>
      </c>
      <c r="F1395" s="66">
        <v>0.7</v>
      </c>
      <c r="G1395" s="235">
        <f>VLOOKUP(B1395,'[2]DUNG CU'!$B$3:$E$270,4,0)</f>
        <v>15000000</v>
      </c>
      <c r="H1395" s="236">
        <f t="shared" si="43"/>
        <v>24038.461538461539</v>
      </c>
      <c r="I1395" s="236">
        <f t="shared" si="44"/>
        <v>16826.923076923078</v>
      </c>
    </row>
    <row r="1396" spans="1:9" ht="21.95" customHeight="1">
      <c r="A1396" s="234"/>
      <c r="B1396" s="329" t="s">
        <v>614</v>
      </c>
      <c r="C1396" s="67" t="s">
        <v>171</v>
      </c>
      <c r="D1396" s="66" t="s">
        <v>0</v>
      </c>
      <c r="E1396" s="66">
        <v>24</v>
      </c>
      <c r="F1396" s="66">
        <v>0.7</v>
      </c>
      <c r="G1396" s="235">
        <f>VLOOKUP(B1396,'[2]DUNG CU'!$B$3:$E$270,4,0)</f>
        <v>4500000</v>
      </c>
      <c r="H1396" s="236">
        <f t="shared" si="43"/>
        <v>7211.5384615384619</v>
      </c>
      <c r="I1396" s="236">
        <f t="shared" si="44"/>
        <v>5048.0769230769229</v>
      </c>
    </row>
    <row r="1397" spans="1:9" ht="21.95" customHeight="1">
      <c r="A1397" s="234" t="s">
        <v>13</v>
      </c>
      <c r="B1397" s="329" t="s">
        <v>667</v>
      </c>
      <c r="C1397" s="67" t="s">
        <v>248</v>
      </c>
      <c r="D1397" s="66" t="s">
        <v>0</v>
      </c>
      <c r="E1397" s="66">
        <v>24</v>
      </c>
      <c r="F1397" s="66">
        <v>0.7</v>
      </c>
      <c r="G1397" s="235">
        <f>VLOOKUP(B1397,'[2]DUNG CU'!$B$3:$E$270,4,0)</f>
        <v>14000000</v>
      </c>
      <c r="H1397" s="236">
        <f t="shared" si="43"/>
        <v>22435.897435897437</v>
      </c>
      <c r="I1397" s="236">
        <f t="shared" si="44"/>
        <v>15705.128205128205</v>
      </c>
    </row>
    <row r="1398" spans="1:9" ht="21.95" customHeight="1">
      <c r="A1398" s="234" t="s">
        <v>13</v>
      </c>
      <c r="B1398" s="329" t="s">
        <v>615</v>
      </c>
      <c r="C1398" s="67" t="s">
        <v>172</v>
      </c>
      <c r="D1398" s="66" t="s">
        <v>0</v>
      </c>
      <c r="E1398" s="66">
        <v>6</v>
      </c>
      <c r="F1398" s="66">
        <v>0.7</v>
      </c>
      <c r="G1398" s="235">
        <f>VLOOKUP(B1398,'[2]DUNG CU'!$B$3:$E$270,4,0)</f>
        <v>340000</v>
      </c>
      <c r="H1398" s="236">
        <f t="shared" si="43"/>
        <v>2179.4871794871797</v>
      </c>
      <c r="I1398" s="236">
        <f t="shared" si="44"/>
        <v>1525.6410256410256</v>
      </c>
    </row>
    <row r="1399" spans="1:9" ht="21.95" customHeight="1">
      <c r="A1399" s="234" t="s">
        <v>13</v>
      </c>
      <c r="B1399" s="329" t="s">
        <v>616</v>
      </c>
      <c r="C1399" s="67" t="s">
        <v>173</v>
      </c>
      <c r="D1399" s="66" t="s">
        <v>0</v>
      </c>
      <c r="E1399" s="66">
        <v>6</v>
      </c>
      <c r="F1399" s="66">
        <v>0.7</v>
      </c>
      <c r="G1399" s="235">
        <f>VLOOKUP(B1399,'[2]DUNG CU'!$B$3:$E$270,4,0)</f>
        <v>700000</v>
      </c>
      <c r="H1399" s="236">
        <f t="shared" si="43"/>
        <v>4487.1794871794873</v>
      </c>
      <c r="I1399" s="236">
        <f t="shared" si="44"/>
        <v>3141.0256410256411</v>
      </c>
    </row>
    <row r="1400" spans="1:9" ht="21.95" customHeight="1">
      <c r="A1400" s="234" t="s">
        <v>13</v>
      </c>
      <c r="B1400" s="329" t="s">
        <v>662</v>
      </c>
      <c r="C1400" s="67" t="s">
        <v>241</v>
      </c>
      <c r="D1400" s="66" t="s">
        <v>0</v>
      </c>
      <c r="E1400" s="66">
        <v>6</v>
      </c>
      <c r="F1400" s="66">
        <v>0.7</v>
      </c>
      <c r="G1400" s="235">
        <f>VLOOKUP(B1400,'[2]DUNG CU'!$B$3:$E$270,4,0)</f>
        <v>150000</v>
      </c>
      <c r="H1400" s="236">
        <f t="shared" si="43"/>
        <v>961.53846153846155</v>
      </c>
      <c r="I1400" s="236">
        <f t="shared" si="44"/>
        <v>673.07692307692309</v>
      </c>
    </row>
    <row r="1401" spans="1:9" ht="21.95" customHeight="1">
      <c r="A1401" s="234" t="s">
        <v>13</v>
      </c>
      <c r="B1401" s="329" t="s">
        <v>617</v>
      </c>
      <c r="C1401" s="67" t="s">
        <v>174</v>
      </c>
      <c r="D1401" s="66" t="s">
        <v>0</v>
      </c>
      <c r="E1401" s="66">
        <v>12</v>
      </c>
      <c r="F1401" s="66">
        <v>0.7</v>
      </c>
      <c r="G1401" s="235">
        <f>VLOOKUP(B1401,'[2]DUNG CU'!$B$3:$E$270,4,0)</f>
        <v>30000</v>
      </c>
      <c r="H1401" s="236">
        <f t="shared" si="43"/>
        <v>96.15384615384616</v>
      </c>
      <c r="I1401" s="236">
        <f t="shared" si="44"/>
        <v>67.307692307692307</v>
      </c>
    </row>
    <row r="1402" spans="1:9" ht="21.95" customHeight="1">
      <c r="A1402" s="234" t="s">
        <v>13</v>
      </c>
      <c r="B1402" s="329" t="s">
        <v>618</v>
      </c>
      <c r="C1402" s="67" t="s">
        <v>175</v>
      </c>
      <c r="D1402" s="66" t="s">
        <v>176</v>
      </c>
      <c r="E1402" s="66">
        <v>0.3</v>
      </c>
      <c r="F1402" s="66">
        <v>0.2</v>
      </c>
      <c r="G1402" s="235">
        <f>VLOOKUP(B1402,'[2]DUNG CU'!$B$3:$E$270,4,0)</f>
        <v>400000</v>
      </c>
      <c r="H1402" s="236">
        <f t="shared" si="43"/>
        <v>51282.051282051281</v>
      </c>
      <c r="I1402" s="236">
        <f t="shared" si="44"/>
        <v>10256.410256410258</v>
      </c>
    </row>
    <row r="1403" spans="1:9" ht="21.95" customHeight="1">
      <c r="A1403" s="234" t="s">
        <v>13</v>
      </c>
      <c r="B1403" s="329" t="s">
        <v>619</v>
      </c>
      <c r="C1403" s="67" t="s">
        <v>177</v>
      </c>
      <c r="D1403" s="66" t="s">
        <v>176</v>
      </c>
      <c r="E1403" s="66">
        <v>0.3</v>
      </c>
      <c r="F1403" s="66">
        <v>0.2</v>
      </c>
      <c r="G1403" s="235">
        <f>VLOOKUP(B1403,'[2]DUNG CU'!$B$3:$E$270,4,0)</f>
        <v>400000</v>
      </c>
      <c r="H1403" s="236">
        <f t="shared" si="43"/>
        <v>51282.051282051281</v>
      </c>
      <c r="I1403" s="236">
        <f t="shared" si="44"/>
        <v>10256.410256410258</v>
      </c>
    </row>
    <row r="1404" spans="1:9" ht="21.95" customHeight="1">
      <c r="A1404" s="234" t="s">
        <v>13</v>
      </c>
      <c r="B1404" s="329" t="s">
        <v>620</v>
      </c>
      <c r="C1404" s="67" t="s">
        <v>178</v>
      </c>
      <c r="D1404" s="66" t="s">
        <v>0</v>
      </c>
      <c r="E1404" s="66">
        <v>36</v>
      </c>
      <c r="F1404" s="66">
        <v>0.16</v>
      </c>
      <c r="G1404" s="235">
        <f>VLOOKUP(B1404,'[2]DUNG CU'!$B$3:$E$270,4,0)</f>
        <v>500000</v>
      </c>
      <c r="H1404" s="236">
        <f t="shared" si="43"/>
        <v>534.18803418803418</v>
      </c>
      <c r="I1404" s="236">
        <f t="shared" si="44"/>
        <v>85.470085470085465</v>
      </c>
    </row>
    <row r="1405" spans="1:9" ht="21.95" customHeight="1">
      <c r="A1405" s="234" t="s">
        <v>13</v>
      </c>
      <c r="B1405" s="329" t="s">
        <v>621</v>
      </c>
      <c r="C1405" s="67" t="s">
        <v>179</v>
      </c>
      <c r="D1405" s="66" t="s">
        <v>0</v>
      </c>
      <c r="E1405" s="66">
        <v>36</v>
      </c>
      <c r="F1405" s="66">
        <v>0.16</v>
      </c>
      <c r="G1405" s="235">
        <f>VLOOKUP(B1405,'[2]DUNG CU'!$B$3:$E$270,4,0)</f>
        <v>250000</v>
      </c>
      <c r="H1405" s="236">
        <f t="shared" si="43"/>
        <v>267.09401709401709</v>
      </c>
      <c r="I1405" s="236">
        <f t="shared" si="44"/>
        <v>42.735042735042732</v>
      </c>
    </row>
    <row r="1406" spans="1:9" ht="21.95" customHeight="1">
      <c r="A1406" s="234" t="s">
        <v>13</v>
      </c>
      <c r="B1406" s="329" t="s">
        <v>622</v>
      </c>
      <c r="C1406" s="67" t="s">
        <v>180</v>
      </c>
      <c r="D1406" s="66" t="s">
        <v>0</v>
      </c>
      <c r="E1406" s="66">
        <v>60</v>
      </c>
      <c r="F1406" s="66">
        <v>8.0000000000000002E-3</v>
      </c>
      <c r="G1406" s="235">
        <f>VLOOKUP(B1406,'[2]DUNG CU'!$B$3:$E$270,4,0)</f>
        <v>3000000</v>
      </c>
      <c r="H1406" s="236">
        <f t="shared" si="43"/>
        <v>1923.0769230769231</v>
      </c>
      <c r="I1406" s="236">
        <f t="shared" si="44"/>
        <v>15.384615384615385</v>
      </c>
    </row>
    <row r="1407" spans="1:9" ht="21.95" customHeight="1">
      <c r="A1407" s="234" t="s">
        <v>13</v>
      </c>
      <c r="B1407" s="329" t="s">
        <v>623</v>
      </c>
      <c r="C1407" s="67" t="s">
        <v>181</v>
      </c>
      <c r="D1407" s="66" t="s">
        <v>0</v>
      </c>
      <c r="E1407" s="66">
        <v>36</v>
      </c>
      <c r="F1407" s="66">
        <v>0.06</v>
      </c>
      <c r="G1407" s="235">
        <f>VLOOKUP(B1407,'[2]DUNG CU'!$B$3:$E$270,4,0)</f>
        <v>1500000</v>
      </c>
      <c r="H1407" s="236">
        <f t="shared" si="43"/>
        <v>1602.5641025641025</v>
      </c>
      <c r="I1407" s="236">
        <f t="shared" si="44"/>
        <v>96.153846153846146</v>
      </c>
    </row>
    <row r="1408" spans="1:9" ht="21.95" customHeight="1">
      <c r="A1408" s="234" t="s">
        <v>13</v>
      </c>
      <c r="B1408" s="329" t="s">
        <v>624</v>
      </c>
      <c r="C1408" s="67" t="s">
        <v>182</v>
      </c>
      <c r="D1408" s="66" t="s">
        <v>2</v>
      </c>
      <c r="E1408" s="66">
        <v>24</v>
      </c>
      <c r="F1408" s="66">
        <v>0.7</v>
      </c>
      <c r="G1408" s="235">
        <f>VLOOKUP(B1408,'[2]DUNG CU'!$B$3:$E$270,4,0)</f>
        <v>40000</v>
      </c>
      <c r="H1408" s="236">
        <f t="shared" si="43"/>
        <v>64.102564102564102</v>
      </c>
      <c r="I1408" s="236">
        <f t="shared" si="44"/>
        <v>44.871794871794869</v>
      </c>
    </row>
    <row r="1409" spans="1:9" ht="21.95" customHeight="1">
      <c r="A1409" s="234" t="s">
        <v>13</v>
      </c>
      <c r="B1409" s="329" t="s">
        <v>625</v>
      </c>
      <c r="C1409" s="67" t="s">
        <v>183</v>
      </c>
      <c r="D1409" s="66" t="s">
        <v>0</v>
      </c>
      <c r="E1409" s="66">
        <v>72</v>
      </c>
      <c r="F1409" s="66">
        <v>0.7</v>
      </c>
      <c r="G1409" s="235">
        <f>VLOOKUP(B1409,'[2]DUNG CU'!$B$3:$E$270,4,0)</f>
        <v>3800000</v>
      </c>
      <c r="H1409" s="236">
        <f t="shared" si="43"/>
        <v>2029.91452991453</v>
      </c>
      <c r="I1409" s="236">
        <f t="shared" si="44"/>
        <v>1420.9401709401709</v>
      </c>
    </row>
    <row r="1410" spans="1:9" ht="21.95" customHeight="1">
      <c r="A1410" s="234" t="s">
        <v>13</v>
      </c>
      <c r="B1410" s="329" t="s">
        <v>626</v>
      </c>
      <c r="C1410" s="67" t="s">
        <v>184</v>
      </c>
      <c r="D1410" s="66" t="s">
        <v>0</v>
      </c>
      <c r="E1410" s="66">
        <v>72</v>
      </c>
      <c r="F1410" s="66">
        <v>0.7</v>
      </c>
      <c r="G1410" s="235">
        <f>VLOOKUP(B1410,'[2]DUNG CU'!$B$3:$E$270,4,0)</f>
        <v>2850000</v>
      </c>
      <c r="H1410" s="236">
        <f t="shared" si="43"/>
        <v>1522.4358974358975</v>
      </c>
      <c r="I1410" s="236">
        <f t="shared" si="44"/>
        <v>1065.7051282051282</v>
      </c>
    </row>
    <row r="1411" spans="1:9" ht="21.95" customHeight="1">
      <c r="A1411" s="234" t="s">
        <v>13</v>
      </c>
      <c r="B1411" s="329" t="s">
        <v>627</v>
      </c>
      <c r="C1411" s="67" t="s">
        <v>185</v>
      </c>
      <c r="D1411" s="66" t="s">
        <v>0</v>
      </c>
      <c r="E1411" s="66">
        <v>72</v>
      </c>
      <c r="F1411" s="66">
        <v>0.7</v>
      </c>
      <c r="G1411" s="235">
        <f>VLOOKUP(B1411,'[2]DUNG CU'!$B$3:$E$270,4,0)</f>
        <v>80000</v>
      </c>
      <c r="H1411" s="236">
        <f t="shared" si="43"/>
        <v>42.735042735042732</v>
      </c>
      <c r="I1411" s="236">
        <f t="shared" si="44"/>
        <v>29.914529914529911</v>
      </c>
    </row>
    <row r="1412" spans="1:9" ht="21.95" customHeight="1">
      <c r="A1412" s="234" t="s">
        <v>13</v>
      </c>
      <c r="B1412" s="329" t="s">
        <v>628</v>
      </c>
      <c r="C1412" s="67" t="s">
        <v>186</v>
      </c>
      <c r="D1412" s="66" t="s">
        <v>1</v>
      </c>
      <c r="E1412" s="66" t="s">
        <v>13</v>
      </c>
      <c r="F1412" s="66">
        <v>1.401</v>
      </c>
      <c r="G1412" s="235">
        <f>VLOOKUP(B1412,'[2]DUNG CU'!$B$3:$E$270,4,0)</f>
        <v>1755</v>
      </c>
      <c r="H1412" s="236"/>
      <c r="I1412" s="236">
        <f>F1412*G1412</f>
        <v>2458.7550000000001</v>
      </c>
    </row>
    <row r="1413" spans="1:9" ht="18" customHeight="1">
      <c r="A1413" s="234"/>
      <c r="B1413" s="329"/>
      <c r="C1413" s="239" t="s">
        <v>915</v>
      </c>
      <c r="D1413" s="240"/>
      <c r="E1413" s="240"/>
      <c r="F1413" s="241">
        <v>0.1</v>
      </c>
      <c r="G1413" s="235"/>
      <c r="H1413" s="236"/>
      <c r="I1413" s="236">
        <f>SUM(I1382:I1412)*F1413</f>
        <v>16065.38052136752</v>
      </c>
    </row>
    <row r="1414" spans="1:9" ht="21.95" customHeight="1">
      <c r="A1414" s="234">
        <v>69</v>
      </c>
      <c r="B1414" s="243" t="s">
        <v>1202</v>
      </c>
      <c r="C1414" s="495" t="s">
        <v>249</v>
      </c>
      <c r="D1414" s="495"/>
      <c r="E1414" s="499" t="s">
        <v>285</v>
      </c>
      <c r="F1414" s="500"/>
      <c r="G1414" s="501"/>
      <c r="H1414" s="236"/>
      <c r="I1414" s="237">
        <f>I1381</f>
        <v>176719</v>
      </c>
    </row>
    <row r="1415" spans="1:9" ht="21.95" customHeight="1">
      <c r="A1415" s="234">
        <v>70</v>
      </c>
      <c r="B1415" s="243" t="s">
        <v>1203</v>
      </c>
      <c r="C1415" s="495" t="s">
        <v>251</v>
      </c>
      <c r="D1415" s="495"/>
      <c r="E1415" s="494" t="s">
        <v>13</v>
      </c>
      <c r="F1415" s="494"/>
      <c r="G1415" s="235"/>
      <c r="H1415" s="236"/>
      <c r="I1415" s="237">
        <f>ROUND(SUM(I1416:I1447),0)</f>
        <v>109441</v>
      </c>
    </row>
    <row r="1416" spans="1:9" ht="21.95" customHeight="1">
      <c r="A1416" s="234" t="s">
        <v>13</v>
      </c>
      <c r="B1416" s="329" t="s">
        <v>594</v>
      </c>
      <c r="C1416" s="67" t="s">
        <v>159</v>
      </c>
      <c r="D1416" s="66" t="s">
        <v>0</v>
      </c>
      <c r="E1416" s="66">
        <v>6</v>
      </c>
      <c r="F1416" s="66">
        <v>0.5</v>
      </c>
      <c r="G1416" s="235">
        <f>VLOOKUP(B1416,'[2]DUNG CU'!$B$3:$E$270,4,0)</f>
        <v>55000</v>
      </c>
      <c r="H1416" s="236">
        <f t="shared" ref="H1416:H1445" si="45">G1416/(E1416*26)</f>
        <v>352.56410256410254</v>
      </c>
      <c r="I1416" s="236">
        <f t="shared" ref="I1416:I1445" si="46">F1416*H1416</f>
        <v>176.28205128205127</v>
      </c>
    </row>
    <row r="1417" spans="1:9" ht="21.95" customHeight="1">
      <c r="A1417" s="234" t="s">
        <v>13</v>
      </c>
      <c r="B1417" s="329" t="s">
        <v>640</v>
      </c>
      <c r="C1417" s="67" t="s">
        <v>203</v>
      </c>
      <c r="D1417" s="66" t="s">
        <v>0</v>
      </c>
      <c r="E1417" s="66">
        <v>6</v>
      </c>
      <c r="F1417" s="66">
        <v>0.5</v>
      </c>
      <c r="G1417" s="235">
        <f>VLOOKUP(B1417,'[2]DUNG CU'!$B$3:$E$270,4,0)</f>
        <v>70000</v>
      </c>
      <c r="H1417" s="236">
        <f t="shared" si="45"/>
        <v>448.71794871794873</v>
      </c>
      <c r="I1417" s="236">
        <f t="shared" si="46"/>
        <v>224.35897435897436</v>
      </c>
    </row>
    <row r="1418" spans="1:9" ht="21.95" customHeight="1">
      <c r="A1418" s="234" t="s">
        <v>13</v>
      </c>
      <c r="B1418" s="329" t="s">
        <v>636</v>
      </c>
      <c r="C1418" s="67" t="s">
        <v>195</v>
      </c>
      <c r="D1418" s="66" t="s">
        <v>0</v>
      </c>
      <c r="E1418" s="66">
        <v>6</v>
      </c>
      <c r="F1418" s="66">
        <v>0.5</v>
      </c>
      <c r="G1418" s="235">
        <f>VLOOKUP(B1418,'[2]DUNG CU'!$B$3:$E$270,4,0)</f>
        <v>4600000</v>
      </c>
      <c r="H1418" s="236">
        <f t="shared" si="45"/>
        <v>29487.179487179488</v>
      </c>
      <c r="I1418" s="236">
        <f t="shared" si="46"/>
        <v>14743.589743589744</v>
      </c>
    </row>
    <row r="1419" spans="1:9" ht="21.95" customHeight="1">
      <c r="A1419" s="234" t="s">
        <v>13</v>
      </c>
      <c r="B1419" s="329" t="s">
        <v>631</v>
      </c>
      <c r="C1419" s="67" t="s">
        <v>189</v>
      </c>
      <c r="D1419" s="66" t="s">
        <v>0</v>
      </c>
      <c r="E1419" s="66">
        <v>1</v>
      </c>
      <c r="F1419" s="66">
        <v>0.5</v>
      </c>
      <c r="G1419" s="235">
        <f>VLOOKUP(B1419,'[2]DUNG CU'!$B$3:$E$270,4,0)</f>
        <v>3000</v>
      </c>
      <c r="H1419" s="236">
        <f t="shared" si="45"/>
        <v>115.38461538461539</v>
      </c>
      <c r="I1419" s="236">
        <f t="shared" si="46"/>
        <v>57.692307692307693</v>
      </c>
    </row>
    <row r="1420" spans="1:9" ht="21.95" customHeight="1">
      <c r="A1420" s="234" t="s">
        <v>13</v>
      </c>
      <c r="B1420" s="329" t="s">
        <v>574</v>
      </c>
      <c r="C1420" s="67" t="s">
        <v>33</v>
      </c>
      <c r="D1420" s="66" t="s">
        <v>0</v>
      </c>
      <c r="E1420" s="66">
        <v>6</v>
      </c>
      <c r="F1420" s="66">
        <v>0.5</v>
      </c>
      <c r="G1420" s="235">
        <f>VLOOKUP(B1420,'[2]DUNG CU'!$B$3:$E$270,4,0)</f>
        <v>110000</v>
      </c>
      <c r="H1420" s="236">
        <f t="shared" si="45"/>
        <v>705.12820512820508</v>
      </c>
      <c r="I1420" s="236">
        <f t="shared" si="46"/>
        <v>352.56410256410254</v>
      </c>
    </row>
    <row r="1421" spans="1:9" ht="21.95" customHeight="1">
      <c r="A1421" s="234" t="s">
        <v>13</v>
      </c>
      <c r="B1421" s="329" t="s">
        <v>645</v>
      </c>
      <c r="C1421" s="67" t="s">
        <v>210</v>
      </c>
      <c r="D1421" s="66" t="s">
        <v>0</v>
      </c>
      <c r="E1421" s="66">
        <v>6</v>
      </c>
      <c r="F1421" s="66">
        <v>0.5</v>
      </c>
      <c r="G1421" s="235">
        <f>VLOOKUP(B1421,'[2]DUNG CU'!$B$3:$E$270,4,0)</f>
        <v>170000</v>
      </c>
      <c r="H1421" s="236">
        <f t="shared" si="45"/>
        <v>1089.7435897435898</v>
      </c>
      <c r="I1421" s="236">
        <f t="shared" si="46"/>
        <v>544.87179487179492</v>
      </c>
    </row>
    <row r="1422" spans="1:9" ht="21.95" customHeight="1">
      <c r="A1422" s="234" t="s">
        <v>13</v>
      </c>
      <c r="B1422" s="329" t="s">
        <v>637</v>
      </c>
      <c r="C1422" s="67" t="s">
        <v>198</v>
      </c>
      <c r="D1422" s="66" t="s">
        <v>0</v>
      </c>
      <c r="E1422" s="66">
        <v>6</v>
      </c>
      <c r="F1422" s="66">
        <v>0.5</v>
      </c>
      <c r="G1422" s="235">
        <f>VLOOKUP(B1422,'[2]DUNG CU'!$B$3:$E$270,4,0)</f>
        <v>85000</v>
      </c>
      <c r="H1422" s="236">
        <f t="shared" si="45"/>
        <v>544.87179487179492</v>
      </c>
      <c r="I1422" s="236">
        <f t="shared" si="46"/>
        <v>272.43589743589746</v>
      </c>
    </row>
    <row r="1423" spans="1:9" ht="21.95" customHeight="1">
      <c r="A1423" s="234" t="s">
        <v>13</v>
      </c>
      <c r="B1423" s="329" t="s">
        <v>639</v>
      </c>
      <c r="C1423" s="67" t="s">
        <v>200</v>
      </c>
      <c r="D1423" s="66" t="s">
        <v>0</v>
      </c>
      <c r="E1423" s="66">
        <v>6</v>
      </c>
      <c r="F1423" s="66">
        <v>0.5</v>
      </c>
      <c r="G1423" s="235">
        <f>VLOOKUP(B1423,'[2]DUNG CU'!$B$3:$E$270,4,0)</f>
        <v>150000</v>
      </c>
      <c r="H1423" s="236">
        <f t="shared" si="45"/>
        <v>961.53846153846155</v>
      </c>
      <c r="I1423" s="236">
        <f t="shared" si="46"/>
        <v>480.76923076923077</v>
      </c>
    </row>
    <row r="1424" spans="1:9" ht="21.95" customHeight="1">
      <c r="A1424" s="234" t="s">
        <v>13</v>
      </c>
      <c r="B1424" s="329" t="s">
        <v>598</v>
      </c>
      <c r="C1424" s="67" t="s">
        <v>197</v>
      </c>
      <c r="D1424" s="66" t="s">
        <v>0</v>
      </c>
      <c r="E1424" s="66">
        <v>6</v>
      </c>
      <c r="F1424" s="66">
        <v>0.5</v>
      </c>
      <c r="G1424" s="235">
        <f>VLOOKUP(B1424,'[2]DUNG CU'!$B$3:$E$270,4,0)</f>
        <v>70000</v>
      </c>
      <c r="H1424" s="236">
        <f t="shared" si="45"/>
        <v>448.71794871794873</v>
      </c>
      <c r="I1424" s="236">
        <f t="shared" si="46"/>
        <v>224.35897435897436</v>
      </c>
    </row>
    <row r="1425" spans="1:9" ht="21.95" customHeight="1">
      <c r="A1425" s="234" t="s">
        <v>13</v>
      </c>
      <c r="B1425" s="329" t="s">
        <v>635</v>
      </c>
      <c r="C1425" s="67" t="s">
        <v>193</v>
      </c>
      <c r="D1425" s="66" t="s">
        <v>0</v>
      </c>
      <c r="E1425" s="66">
        <v>6</v>
      </c>
      <c r="F1425" s="66">
        <v>0.5</v>
      </c>
      <c r="G1425" s="235">
        <f>VLOOKUP(B1425,'[2]DUNG CU'!$B$3:$E$270,4,0)</f>
        <v>15000</v>
      </c>
      <c r="H1425" s="236">
        <f t="shared" si="45"/>
        <v>96.15384615384616</v>
      </c>
      <c r="I1425" s="236">
        <f t="shared" si="46"/>
        <v>48.07692307692308</v>
      </c>
    </row>
    <row r="1426" spans="1:9" ht="21.95" customHeight="1">
      <c r="A1426" s="234" t="s">
        <v>13</v>
      </c>
      <c r="B1426" s="329" t="s">
        <v>609</v>
      </c>
      <c r="C1426" s="67" t="s">
        <v>165</v>
      </c>
      <c r="D1426" s="66" t="s">
        <v>0</v>
      </c>
      <c r="E1426" s="66">
        <v>6</v>
      </c>
      <c r="F1426" s="66">
        <v>0.5</v>
      </c>
      <c r="G1426" s="235">
        <f>VLOOKUP(B1426,'[2]DUNG CU'!$B$3:$E$270,4,0)</f>
        <v>44000</v>
      </c>
      <c r="H1426" s="236">
        <f t="shared" si="45"/>
        <v>282.05128205128204</v>
      </c>
      <c r="I1426" s="236">
        <f t="shared" si="46"/>
        <v>141.02564102564102</v>
      </c>
    </row>
    <row r="1427" spans="1:9" ht="21.95" customHeight="1">
      <c r="A1427" s="234" t="s">
        <v>13</v>
      </c>
      <c r="B1427" s="329" t="s">
        <v>613</v>
      </c>
      <c r="C1427" s="67" t="s">
        <v>170</v>
      </c>
      <c r="D1427" s="66" t="s">
        <v>0</v>
      </c>
      <c r="E1427" s="66">
        <v>24</v>
      </c>
      <c r="F1427" s="66">
        <v>0.5</v>
      </c>
      <c r="G1427" s="235">
        <f>VLOOKUP(B1427,'[2]DUNG CU'!$B$3:$E$270,4,0)</f>
        <v>15000000</v>
      </c>
      <c r="H1427" s="236">
        <f t="shared" si="45"/>
        <v>24038.461538461539</v>
      </c>
      <c r="I1427" s="236">
        <f t="shared" si="46"/>
        <v>12019.23076923077</v>
      </c>
    </row>
    <row r="1428" spans="1:9" ht="21.95" customHeight="1">
      <c r="A1428" s="234" t="s">
        <v>13</v>
      </c>
      <c r="B1428" s="329" t="s">
        <v>672</v>
      </c>
      <c r="C1428" s="67" t="s">
        <v>264</v>
      </c>
      <c r="D1428" s="66" t="s">
        <v>202</v>
      </c>
      <c r="E1428" s="66">
        <v>6</v>
      </c>
      <c r="F1428" s="66">
        <v>1.2</v>
      </c>
      <c r="G1428" s="235">
        <f>VLOOKUP(B1428,'[2]DUNG CU'!$B$3:$E$270,4,0)</f>
        <v>1350000</v>
      </c>
      <c r="H1428" s="236">
        <f t="shared" si="45"/>
        <v>8653.8461538461543</v>
      </c>
      <c r="I1428" s="236">
        <f t="shared" si="46"/>
        <v>10384.615384615385</v>
      </c>
    </row>
    <row r="1429" spans="1:9" ht="21.95" customHeight="1">
      <c r="A1429" s="234" t="s">
        <v>13</v>
      </c>
      <c r="B1429" s="329" t="s">
        <v>669</v>
      </c>
      <c r="C1429" s="67" t="s">
        <v>259</v>
      </c>
      <c r="D1429" s="66" t="s">
        <v>202</v>
      </c>
      <c r="E1429" s="66">
        <v>6</v>
      </c>
      <c r="F1429" s="66">
        <v>1.2</v>
      </c>
      <c r="G1429" s="235">
        <f>VLOOKUP(B1429,'[2]DUNG CU'!$B$3:$E$270,4,0)</f>
        <v>1750000</v>
      </c>
      <c r="H1429" s="236">
        <f t="shared" si="45"/>
        <v>11217.948717948719</v>
      </c>
      <c r="I1429" s="236">
        <f t="shared" si="46"/>
        <v>13461.538461538463</v>
      </c>
    </row>
    <row r="1430" spans="1:9" ht="21.95" customHeight="1">
      <c r="A1430" s="234" t="s">
        <v>13</v>
      </c>
      <c r="B1430" s="329" t="s">
        <v>614</v>
      </c>
      <c r="C1430" s="67" t="s">
        <v>171</v>
      </c>
      <c r="D1430" s="66" t="s">
        <v>0</v>
      </c>
      <c r="E1430" s="66">
        <v>24</v>
      </c>
      <c r="F1430" s="66">
        <v>0.5</v>
      </c>
      <c r="G1430" s="235">
        <f>VLOOKUP(B1430,'[2]DUNG CU'!$B$3:$E$270,4,0)</f>
        <v>4500000</v>
      </c>
      <c r="H1430" s="236">
        <f t="shared" si="45"/>
        <v>7211.5384615384619</v>
      </c>
      <c r="I1430" s="236">
        <f t="shared" si="46"/>
        <v>3605.7692307692309</v>
      </c>
    </row>
    <row r="1431" spans="1:9" ht="21.95" customHeight="1">
      <c r="A1431" s="234" t="s">
        <v>13</v>
      </c>
      <c r="B1431" s="329" t="s">
        <v>663</v>
      </c>
      <c r="C1431" s="67" t="s">
        <v>240</v>
      </c>
      <c r="D1431" s="66" t="s">
        <v>0</v>
      </c>
      <c r="E1431" s="66">
        <v>24</v>
      </c>
      <c r="F1431" s="66">
        <v>0.5</v>
      </c>
      <c r="G1431" s="235">
        <f>VLOOKUP(B1431,'[2]DUNG CU'!$B$3:$E$270,4,0)</f>
        <v>19000000</v>
      </c>
      <c r="H1431" s="236">
        <f t="shared" si="45"/>
        <v>30448.717948717949</v>
      </c>
      <c r="I1431" s="236">
        <f t="shared" si="46"/>
        <v>15224.358974358975</v>
      </c>
    </row>
    <row r="1432" spans="1:9" ht="21.95" customHeight="1">
      <c r="A1432" s="234" t="s">
        <v>13</v>
      </c>
      <c r="B1432" s="329" t="s">
        <v>615</v>
      </c>
      <c r="C1432" s="67" t="s">
        <v>172</v>
      </c>
      <c r="D1432" s="66" t="s">
        <v>0</v>
      </c>
      <c r="E1432" s="66">
        <v>6</v>
      </c>
      <c r="F1432" s="66">
        <v>0.5</v>
      </c>
      <c r="G1432" s="235">
        <f>VLOOKUP(B1432,'[2]DUNG CU'!$B$3:$E$270,4,0)</f>
        <v>340000</v>
      </c>
      <c r="H1432" s="236">
        <f t="shared" si="45"/>
        <v>2179.4871794871797</v>
      </c>
      <c r="I1432" s="236">
        <f t="shared" si="46"/>
        <v>1089.7435897435898</v>
      </c>
    </row>
    <row r="1433" spans="1:9" ht="21.95" customHeight="1">
      <c r="A1433" s="234"/>
      <c r="B1433" s="329" t="s">
        <v>616</v>
      </c>
      <c r="C1433" s="67" t="s">
        <v>173</v>
      </c>
      <c r="D1433" s="66" t="s">
        <v>0</v>
      </c>
      <c r="E1433" s="66">
        <v>6</v>
      </c>
      <c r="F1433" s="66">
        <v>0.5</v>
      </c>
      <c r="G1433" s="235">
        <f>VLOOKUP(B1433,'[2]DUNG CU'!$B$3:$E$270,4,0)</f>
        <v>700000</v>
      </c>
      <c r="H1433" s="236">
        <f t="shared" si="45"/>
        <v>4487.1794871794873</v>
      </c>
      <c r="I1433" s="236">
        <f t="shared" si="46"/>
        <v>2243.5897435897436</v>
      </c>
    </row>
    <row r="1434" spans="1:9" ht="21.95" customHeight="1">
      <c r="A1434" s="234" t="s">
        <v>13</v>
      </c>
      <c r="B1434" s="329" t="s">
        <v>662</v>
      </c>
      <c r="C1434" s="67" t="s">
        <v>241</v>
      </c>
      <c r="D1434" s="66" t="s">
        <v>0</v>
      </c>
      <c r="E1434" s="66">
        <v>6</v>
      </c>
      <c r="F1434" s="66">
        <v>0.5</v>
      </c>
      <c r="G1434" s="235">
        <f>VLOOKUP(B1434,'[2]DUNG CU'!$B$3:$E$270,4,0)</f>
        <v>150000</v>
      </c>
      <c r="H1434" s="236">
        <f t="shared" si="45"/>
        <v>961.53846153846155</v>
      </c>
      <c r="I1434" s="236">
        <f t="shared" si="46"/>
        <v>480.76923076923077</v>
      </c>
    </row>
    <row r="1435" spans="1:9" ht="21.95" customHeight="1">
      <c r="A1435" s="234" t="s">
        <v>13</v>
      </c>
      <c r="B1435" s="329" t="s">
        <v>617</v>
      </c>
      <c r="C1435" s="67" t="s">
        <v>174</v>
      </c>
      <c r="D1435" s="66" t="s">
        <v>0</v>
      </c>
      <c r="E1435" s="66">
        <v>12</v>
      </c>
      <c r="F1435" s="66">
        <v>0.5</v>
      </c>
      <c r="G1435" s="235">
        <f>VLOOKUP(B1435,'[2]DUNG CU'!$B$3:$E$270,4,0)</f>
        <v>30000</v>
      </c>
      <c r="H1435" s="236">
        <f t="shared" si="45"/>
        <v>96.15384615384616</v>
      </c>
      <c r="I1435" s="236">
        <f t="shared" si="46"/>
        <v>48.07692307692308</v>
      </c>
    </row>
    <row r="1436" spans="1:9" ht="21.95" customHeight="1">
      <c r="A1436" s="234" t="s">
        <v>13</v>
      </c>
      <c r="B1436" s="329" t="s">
        <v>618</v>
      </c>
      <c r="C1436" s="67" t="s">
        <v>175</v>
      </c>
      <c r="D1436" s="66" t="s">
        <v>176</v>
      </c>
      <c r="E1436" s="66">
        <v>0.3</v>
      </c>
      <c r="F1436" s="66">
        <v>0.2</v>
      </c>
      <c r="G1436" s="235">
        <f>VLOOKUP(B1436,'[2]DUNG CU'!$B$3:$E$270,4,0)</f>
        <v>400000</v>
      </c>
      <c r="H1436" s="236">
        <f t="shared" si="45"/>
        <v>51282.051282051281</v>
      </c>
      <c r="I1436" s="236">
        <f t="shared" si="46"/>
        <v>10256.410256410258</v>
      </c>
    </row>
    <row r="1437" spans="1:9" ht="21.95" customHeight="1">
      <c r="A1437" s="234" t="s">
        <v>13</v>
      </c>
      <c r="B1437" s="329" t="s">
        <v>619</v>
      </c>
      <c r="C1437" s="67" t="s">
        <v>177</v>
      </c>
      <c r="D1437" s="66" t="s">
        <v>176</v>
      </c>
      <c r="E1437" s="66">
        <v>0.3</v>
      </c>
      <c r="F1437" s="66">
        <v>0.2</v>
      </c>
      <c r="G1437" s="235">
        <f>VLOOKUP(B1437,'[2]DUNG CU'!$B$3:$E$270,4,0)</f>
        <v>400000</v>
      </c>
      <c r="H1437" s="236">
        <f t="shared" si="45"/>
        <v>51282.051282051281</v>
      </c>
      <c r="I1437" s="236">
        <f t="shared" si="46"/>
        <v>10256.410256410258</v>
      </c>
    </row>
    <row r="1438" spans="1:9" ht="21.95" customHeight="1">
      <c r="A1438" s="234" t="s">
        <v>13</v>
      </c>
      <c r="B1438" s="329" t="s">
        <v>620</v>
      </c>
      <c r="C1438" s="67" t="s">
        <v>178</v>
      </c>
      <c r="D1438" s="66" t="s">
        <v>0</v>
      </c>
      <c r="E1438" s="66">
        <v>36</v>
      </c>
      <c r="F1438" s="66">
        <v>0.107</v>
      </c>
      <c r="G1438" s="235">
        <f>VLOOKUP(B1438,'[2]DUNG CU'!$B$3:$E$270,4,0)</f>
        <v>500000</v>
      </c>
      <c r="H1438" s="236">
        <f t="shared" si="45"/>
        <v>534.18803418803418</v>
      </c>
      <c r="I1438" s="236">
        <f t="shared" si="46"/>
        <v>57.158119658119659</v>
      </c>
    </row>
    <row r="1439" spans="1:9" ht="21.95" customHeight="1">
      <c r="A1439" s="234" t="s">
        <v>13</v>
      </c>
      <c r="B1439" s="329" t="s">
        <v>621</v>
      </c>
      <c r="C1439" s="67" t="s">
        <v>179</v>
      </c>
      <c r="D1439" s="66" t="s">
        <v>0</v>
      </c>
      <c r="E1439" s="66">
        <v>36</v>
      </c>
      <c r="F1439" s="66">
        <v>0.107</v>
      </c>
      <c r="G1439" s="235">
        <f>VLOOKUP(B1439,'[2]DUNG CU'!$B$3:$E$270,4,0)</f>
        <v>250000</v>
      </c>
      <c r="H1439" s="236">
        <f t="shared" si="45"/>
        <v>267.09401709401709</v>
      </c>
      <c r="I1439" s="236">
        <f t="shared" si="46"/>
        <v>28.57905982905983</v>
      </c>
    </row>
    <row r="1440" spans="1:9" ht="21.95" customHeight="1">
      <c r="A1440" s="234" t="s">
        <v>13</v>
      </c>
      <c r="B1440" s="329" t="s">
        <v>622</v>
      </c>
      <c r="C1440" s="67" t="s">
        <v>180</v>
      </c>
      <c r="D1440" s="66" t="s">
        <v>0</v>
      </c>
      <c r="E1440" s="66">
        <v>60</v>
      </c>
      <c r="F1440" s="66">
        <v>5.0000000000000001E-3</v>
      </c>
      <c r="G1440" s="235">
        <f>VLOOKUP(B1440,'[2]DUNG CU'!$B$3:$E$270,4,0)</f>
        <v>3000000</v>
      </c>
      <c r="H1440" s="236">
        <f t="shared" si="45"/>
        <v>1923.0769230769231</v>
      </c>
      <c r="I1440" s="236">
        <f t="shared" si="46"/>
        <v>9.615384615384615</v>
      </c>
    </row>
    <row r="1441" spans="1:9" ht="21.95" customHeight="1">
      <c r="A1441" s="234" t="s">
        <v>13</v>
      </c>
      <c r="B1441" s="329" t="s">
        <v>623</v>
      </c>
      <c r="C1441" s="67" t="s">
        <v>181</v>
      </c>
      <c r="D1441" s="66" t="s">
        <v>0</v>
      </c>
      <c r="E1441" s="66">
        <v>36</v>
      </c>
      <c r="F1441" s="66">
        <v>0.04</v>
      </c>
      <c r="G1441" s="235">
        <f>VLOOKUP(B1441,'[2]DUNG CU'!$B$3:$E$270,4,0)</f>
        <v>1500000</v>
      </c>
      <c r="H1441" s="236">
        <f t="shared" si="45"/>
        <v>1602.5641025641025</v>
      </c>
      <c r="I1441" s="236">
        <f t="shared" si="46"/>
        <v>64.102564102564102</v>
      </c>
    </row>
    <row r="1442" spans="1:9" ht="21.95" customHeight="1">
      <c r="A1442" s="234" t="s">
        <v>13</v>
      </c>
      <c r="B1442" s="329" t="s">
        <v>624</v>
      </c>
      <c r="C1442" s="67" t="s">
        <v>182</v>
      </c>
      <c r="D1442" s="66" t="s">
        <v>2</v>
      </c>
      <c r="E1442" s="66">
        <v>24</v>
      </c>
      <c r="F1442" s="66">
        <v>0.64</v>
      </c>
      <c r="G1442" s="235">
        <f>VLOOKUP(B1442,'[2]DUNG CU'!$B$3:$E$270,4,0)</f>
        <v>40000</v>
      </c>
      <c r="H1442" s="236">
        <f t="shared" si="45"/>
        <v>64.102564102564102</v>
      </c>
      <c r="I1442" s="236">
        <f t="shared" si="46"/>
        <v>41.025641025641029</v>
      </c>
    </row>
    <row r="1443" spans="1:9" ht="17.25" customHeight="1">
      <c r="A1443" s="234" t="s">
        <v>13</v>
      </c>
      <c r="B1443" s="329" t="s">
        <v>625</v>
      </c>
      <c r="C1443" s="67" t="s">
        <v>183</v>
      </c>
      <c r="D1443" s="66" t="s">
        <v>0</v>
      </c>
      <c r="E1443" s="66">
        <v>72</v>
      </c>
      <c r="F1443" s="66">
        <v>0.16</v>
      </c>
      <c r="G1443" s="235">
        <f>VLOOKUP(B1443,'[2]DUNG CU'!$B$3:$E$270,4,0)</f>
        <v>3800000</v>
      </c>
      <c r="H1443" s="236">
        <f t="shared" si="45"/>
        <v>2029.91452991453</v>
      </c>
      <c r="I1443" s="236">
        <f t="shared" si="46"/>
        <v>324.78632478632483</v>
      </c>
    </row>
    <row r="1444" spans="1:9" ht="18" customHeight="1">
      <c r="A1444" s="234" t="s">
        <v>13</v>
      </c>
      <c r="B1444" s="329" t="s">
        <v>626</v>
      </c>
      <c r="C1444" s="67" t="s">
        <v>184</v>
      </c>
      <c r="D1444" s="66" t="s">
        <v>0</v>
      </c>
      <c r="E1444" s="66">
        <v>72</v>
      </c>
      <c r="F1444" s="66">
        <v>0.64</v>
      </c>
      <c r="G1444" s="235">
        <f>VLOOKUP(B1444,'[2]DUNG CU'!$B$3:$E$270,4,0)</f>
        <v>2850000</v>
      </c>
      <c r="H1444" s="236">
        <f t="shared" si="45"/>
        <v>1522.4358974358975</v>
      </c>
      <c r="I1444" s="236">
        <f t="shared" si="46"/>
        <v>974.35897435897436</v>
      </c>
    </row>
    <row r="1445" spans="1:9" ht="15" customHeight="1">
      <c r="A1445" s="234" t="s">
        <v>13</v>
      </c>
      <c r="B1445" s="329" t="s">
        <v>627</v>
      </c>
      <c r="C1445" s="67" t="s">
        <v>185</v>
      </c>
      <c r="D1445" s="66" t="s">
        <v>0</v>
      </c>
      <c r="E1445" s="66">
        <v>72</v>
      </c>
      <c r="F1445" s="66">
        <v>0.64</v>
      </c>
      <c r="G1445" s="235">
        <f>VLOOKUP(B1445,'[2]DUNG CU'!$B$3:$E$270,4,0)</f>
        <v>80000</v>
      </c>
      <c r="H1445" s="236">
        <f t="shared" si="45"/>
        <v>42.735042735042732</v>
      </c>
      <c r="I1445" s="236">
        <f t="shared" si="46"/>
        <v>27.350427350427349</v>
      </c>
    </row>
    <row r="1446" spans="1:9" ht="21.95" customHeight="1">
      <c r="A1446" s="234" t="s">
        <v>13</v>
      </c>
      <c r="B1446" s="329" t="s">
        <v>628</v>
      </c>
      <c r="C1446" s="67" t="s">
        <v>186</v>
      </c>
      <c r="D1446" s="66" t="s">
        <v>1</v>
      </c>
      <c r="E1446" s="66" t="s">
        <v>13</v>
      </c>
      <c r="F1446" s="66">
        <v>0.92800000000000005</v>
      </c>
      <c r="G1446" s="235">
        <f>VLOOKUP(B1446,'[2]DUNG CU'!$B$3:$E$270,4,0)</f>
        <v>1755</v>
      </c>
      <c r="H1446" s="236"/>
      <c r="I1446" s="236">
        <f>F1446*G1446</f>
        <v>1628.64</v>
      </c>
    </row>
    <row r="1447" spans="1:9" ht="15.75" customHeight="1">
      <c r="A1447" s="234"/>
      <c r="B1447" s="329"/>
      <c r="C1447" s="239" t="s">
        <v>915</v>
      </c>
      <c r="D1447" s="240"/>
      <c r="E1447" s="240"/>
      <c r="F1447" s="241">
        <v>0.1</v>
      </c>
      <c r="G1447" s="235"/>
      <c r="H1447" s="236"/>
      <c r="I1447" s="236">
        <f>SUM(I1416:I1446)*F1447</f>
        <v>9949.2154957264975</v>
      </c>
    </row>
    <row r="1448" spans="1:9" ht="21.95" customHeight="1">
      <c r="A1448" s="234">
        <v>71</v>
      </c>
      <c r="B1448" s="243" t="s">
        <v>1204</v>
      </c>
      <c r="C1448" s="242" t="s">
        <v>254</v>
      </c>
      <c r="D1448" s="67"/>
      <c r="E1448" s="499" t="s">
        <v>286</v>
      </c>
      <c r="F1448" s="500"/>
      <c r="G1448" s="501"/>
      <c r="H1448" s="236"/>
      <c r="I1448" s="237">
        <f>I1415</f>
        <v>109441</v>
      </c>
    </row>
    <row r="1449" spans="1:9" ht="18.75" customHeight="1">
      <c r="A1449" s="244">
        <v>72</v>
      </c>
      <c r="B1449" s="245" t="s">
        <v>1205</v>
      </c>
      <c r="C1449" s="246" t="s">
        <v>287</v>
      </c>
      <c r="D1449" s="247"/>
      <c r="E1449" s="502" t="s">
        <v>286</v>
      </c>
      <c r="F1449" s="503"/>
      <c r="G1449" s="504"/>
      <c r="H1449" s="248"/>
      <c r="I1449" s="249">
        <f>I1415</f>
        <v>109441</v>
      </c>
    </row>
    <row r="1450" spans="1:9">
      <c r="G1450" s="85"/>
    </row>
    <row r="1451" spans="1:9">
      <c r="G1451" s="85"/>
    </row>
    <row r="1452" spans="1:9">
      <c r="G1452" s="85"/>
    </row>
    <row r="1453" spans="1:9">
      <c r="G1453" s="85"/>
    </row>
    <row r="1454" spans="1:9">
      <c r="G1454" s="85"/>
    </row>
    <row r="1455" spans="1:9">
      <c r="G1455" s="85"/>
    </row>
    <row r="1456" spans="1:9">
      <c r="G1456" s="85"/>
    </row>
    <row r="1457" spans="7:7">
      <c r="G1457" s="85"/>
    </row>
    <row r="1458" spans="7:7">
      <c r="G1458" s="85"/>
    </row>
    <row r="1459" spans="7:7">
      <c r="G1459" s="85"/>
    </row>
    <row r="1460" spans="7:7">
      <c r="G1460" s="87"/>
    </row>
    <row r="1461" spans="7:7">
      <c r="G1461" s="87"/>
    </row>
    <row r="1462" spans="7:7">
      <c r="G1462" s="87"/>
    </row>
    <row r="1463" spans="7:7">
      <c r="G1463" s="87"/>
    </row>
    <row r="1464" spans="7:7">
      <c r="G1464" s="87"/>
    </row>
    <row r="1465" spans="7:7">
      <c r="G1465" s="87"/>
    </row>
    <row r="1466" spans="7:7">
      <c r="G1466" s="87"/>
    </row>
    <row r="1467" spans="7:7">
      <c r="G1467" s="87"/>
    </row>
    <row r="1468" spans="7:7">
      <c r="G1468" s="87"/>
    </row>
    <row r="1469" spans="7:7">
      <c r="G1469" s="87"/>
    </row>
    <row r="1470" spans="7:7">
      <c r="G1470" s="87"/>
    </row>
    <row r="1471" spans="7:7">
      <c r="G1471" s="87"/>
    </row>
    <row r="1472" spans="7:7">
      <c r="G1472" s="87"/>
    </row>
    <row r="1473" spans="7:7">
      <c r="G1473" s="87"/>
    </row>
    <row r="1474" spans="7:7">
      <c r="G1474" s="87"/>
    </row>
    <row r="1475" spans="7:7">
      <c r="G1475" s="87"/>
    </row>
    <row r="1476" spans="7:7">
      <c r="G1476" s="87"/>
    </row>
    <row r="1477" spans="7:7">
      <c r="G1477" s="87"/>
    </row>
    <row r="1478" spans="7:7">
      <c r="G1478" s="87"/>
    </row>
    <row r="1479" spans="7:7">
      <c r="G1479" s="87"/>
    </row>
    <row r="1480" spans="7:7">
      <c r="G1480" s="87"/>
    </row>
    <row r="1481" spans="7:7">
      <c r="G1481" s="87"/>
    </row>
    <row r="1482" spans="7:7">
      <c r="G1482" s="87"/>
    </row>
    <row r="1483" spans="7:7">
      <c r="G1483" s="87"/>
    </row>
    <row r="1484" spans="7:7">
      <c r="G1484" s="87"/>
    </row>
    <row r="1485" spans="7:7">
      <c r="G1485" s="87"/>
    </row>
    <row r="1486" spans="7:7">
      <c r="G1486" s="87"/>
    </row>
    <row r="1487" spans="7:7">
      <c r="G1487" s="87"/>
    </row>
    <row r="1488" spans="7:7">
      <c r="G1488" s="87"/>
    </row>
    <row r="1489" spans="7:7">
      <c r="G1489" s="87"/>
    </row>
    <row r="1490" spans="7:7">
      <c r="G1490" s="87"/>
    </row>
    <row r="1491" spans="7:7">
      <c r="G1491" s="87"/>
    </row>
    <row r="1492" spans="7:7">
      <c r="G1492" s="87"/>
    </row>
    <row r="1493" spans="7:7">
      <c r="G1493" s="87"/>
    </row>
    <row r="1494" spans="7:7">
      <c r="G1494" s="87"/>
    </row>
    <row r="1495" spans="7:7">
      <c r="G1495" s="87"/>
    </row>
    <row r="1496" spans="7:7">
      <c r="G1496" s="87"/>
    </row>
    <row r="1497" spans="7:7">
      <c r="G1497" s="87"/>
    </row>
    <row r="1498" spans="7:7">
      <c r="G1498" s="87"/>
    </row>
    <row r="1499" spans="7:7">
      <c r="G1499" s="87"/>
    </row>
    <row r="1500" spans="7:7">
      <c r="G1500" s="87"/>
    </row>
    <row r="1501" spans="7:7">
      <c r="G1501" s="87"/>
    </row>
    <row r="1502" spans="7:7">
      <c r="G1502" s="87"/>
    </row>
    <row r="1503" spans="7:7">
      <c r="G1503" s="87"/>
    </row>
    <row r="1504" spans="7:7">
      <c r="G1504" s="87"/>
    </row>
    <row r="1505" spans="7:7">
      <c r="G1505" s="87"/>
    </row>
    <row r="1506" spans="7:7">
      <c r="G1506" s="87"/>
    </row>
    <row r="1507" spans="7:7">
      <c r="G1507" s="87"/>
    </row>
  </sheetData>
  <mergeCells count="118">
    <mergeCell ref="E1449:G1449"/>
    <mergeCell ref="E164:G164"/>
    <mergeCell ref="E429:G429"/>
    <mergeCell ref="E430:G430"/>
    <mergeCell ref="E431:G431"/>
    <mergeCell ref="E432:G432"/>
    <mergeCell ref="E433:G433"/>
    <mergeCell ref="E525:G525"/>
    <mergeCell ref="E625:G625"/>
    <mergeCell ref="E626:G626"/>
    <mergeCell ref="E627:G627"/>
    <mergeCell ref="E628:G628"/>
    <mergeCell ref="E629:G629"/>
    <mergeCell ref="E630:G630"/>
    <mergeCell ref="E631:G631"/>
    <mergeCell ref="E942:G942"/>
    <mergeCell ref="E976:G976"/>
    <mergeCell ref="E1010:G1010"/>
    <mergeCell ref="E461:G461"/>
    <mergeCell ref="E462:G462"/>
    <mergeCell ref="C1415:D1415"/>
    <mergeCell ref="E1415:F1415"/>
    <mergeCell ref="C1380:D1380"/>
    <mergeCell ref="C1381:D1381"/>
    <mergeCell ref="E1381:F1381"/>
    <mergeCell ref="C1414:D1414"/>
    <mergeCell ref="E1414:G1414"/>
    <mergeCell ref="E1380:G1380"/>
    <mergeCell ref="E1448:G1448"/>
    <mergeCell ref="C1288:D1288"/>
    <mergeCell ref="E1288:F1288"/>
    <mergeCell ref="C1317:D1317"/>
    <mergeCell ref="E1317:F1317"/>
    <mergeCell ref="C1346:D1346"/>
    <mergeCell ref="E1346:F1346"/>
    <mergeCell ref="C1228:D1228"/>
    <mergeCell ref="E1228:F1228"/>
    <mergeCell ref="C1258:D1258"/>
    <mergeCell ref="E1258:F1258"/>
    <mergeCell ref="C1273:D1273"/>
    <mergeCell ref="E1273:F1273"/>
    <mergeCell ref="B1257:C1257"/>
    <mergeCell ref="C1137:D1137"/>
    <mergeCell ref="E1137:F1137"/>
    <mergeCell ref="C1170:D1170"/>
    <mergeCell ref="E1170:F1170"/>
    <mergeCell ref="C1199:D1199"/>
    <mergeCell ref="E1199:F1199"/>
    <mergeCell ref="C1055:D1055"/>
    <mergeCell ref="E1055:F1055"/>
    <mergeCell ref="C1071:D1071"/>
    <mergeCell ref="E1071:F1071"/>
    <mergeCell ref="C1104:D1104"/>
    <mergeCell ref="E1104:F1104"/>
    <mergeCell ref="C1010:D1010"/>
    <mergeCell ref="C1011:D1011"/>
    <mergeCell ref="E1011:F1011"/>
    <mergeCell ref="C1039:D1039"/>
    <mergeCell ref="E1039:F1039"/>
    <mergeCell ref="C943:D943"/>
    <mergeCell ref="E943:F943"/>
    <mergeCell ref="C976:D976"/>
    <mergeCell ref="C977:D977"/>
    <mergeCell ref="E977:F977"/>
    <mergeCell ref="C876:D876"/>
    <mergeCell ref="E876:F876"/>
    <mergeCell ref="C908:D908"/>
    <mergeCell ref="E908:F908"/>
    <mergeCell ref="C942:D942"/>
    <mergeCell ref="C778:D778"/>
    <mergeCell ref="E778:F778"/>
    <mergeCell ref="C811:D811"/>
    <mergeCell ref="E811:F811"/>
    <mergeCell ref="C845:D845"/>
    <mergeCell ref="E845:F845"/>
    <mergeCell ref="C688:D688"/>
    <mergeCell ref="E688:F688"/>
    <mergeCell ref="C717:D717"/>
    <mergeCell ref="E717:F717"/>
    <mergeCell ref="C746:D746"/>
    <mergeCell ref="E746:F746"/>
    <mergeCell ref="C632:F632"/>
    <mergeCell ref="C659:D659"/>
    <mergeCell ref="E659:F659"/>
    <mergeCell ref="C592:D592"/>
    <mergeCell ref="E592:F592"/>
    <mergeCell ref="C525:D525"/>
    <mergeCell ref="C526:D526"/>
    <mergeCell ref="E526:F526"/>
    <mergeCell ref="C559:D559"/>
    <mergeCell ref="E559:F559"/>
    <mergeCell ref="E434:F434"/>
    <mergeCell ref="E463:F463"/>
    <mergeCell ref="C491:D491"/>
    <mergeCell ref="E491:F491"/>
    <mergeCell ref="C354:D354"/>
    <mergeCell ref="C355:D355"/>
    <mergeCell ref="E355:F355"/>
    <mergeCell ref="C397:F397"/>
    <mergeCell ref="C263:D263"/>
    <mergeCell ref="E263:F263"/>
    <mergeCell ref="C295:D295"/>
    <mergeCell ref="E295:F295"/>
    <mergeCell ref="C326:D326"/>
    <mergeCell ref="E326:F326"/>
    <mergeCell ref="E354:G354"/>
    <mergeCell ref="A1:I1"/>
    <mergeCell ref="C3:F3"/>
    <mergeCell ref="C165:D165"/>
    <mergeCell ref="E165:F165"/>
    <mergeCell ref="C198:E198"/>
    <mergeCell ref="C231:D231"/>
    <mergeCell ref="E231:F231"/>
    <mergeCell ref="C34:F34"/>
    <mergeCell ref="C67:E67"/>
    <mergeCell ref="C102:F102"/>
    <mergeCell ref="C132:F132"/>
    <mergeCell ref="C164:D164"/>
  </mergeCells>
  <pageMargins left="0.70866141732283472" right="0.15748031496062992" top="0.59055118110236227" bottom="0.51181102362204722" header="0.31496062992125984" footer="0.31496062992125984"/>
  <pageSetup paperSize="9" firstPageNumber="59" orientation="portrait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22"/>
  <sheetViews>
    <sheetView view="pageLayout" workbookViewId="0">
      <selection sqref="A1:J2"/>
    </sheetView>
  </sheetViews>
  <sheetFormatPr defaultRowHeight="15.75"/>
  <cols>
    <col min="1" max="1" width="3.875" style="3" customWidth="1"/>
    <col min="2" max="2" width="8.5" style="3" customWidth="1"/>
    <col min="3" max="3" width="17.375" style="2" customWidth="1"/>
    <col min="4" max="4" width="5.125" style="50" customWidth="1"/>
    <col min="5" max="5" width="6" style="50" customWidth="1"/>
    <col min="6" max="6" width="12.375" style="50" customWidth="1"/>
    <col min="7" max="7" width="5.75" style="51" customWidth="1"/>
    <col min="8" max="8" width="6.5" style="50" customWidth="1"/>
    <col min="9" max="9" width="11.375" style="50" customWidth="1"/>
    <col min="10" max="10" width="10.125" style="52" customWidth="1"/>
    <col min="11" max="11" width="1.75" style="2" customWidth="1"/>
    <col min="12" max="13" width="9" style="2" hidden="1" customWidth="1"/>
    <col min="14" max="16384" width="9" style="2"/>
  </cols>
  <sheetData>
    <row r="1" spans="1:10" ht="24.75" customHeight="1">
      <c r="A1" s="518" t="s">
        <v>1536</v>
      </c>
      <c r="B1" s="518"/>
      <c r="C1" s="518"/>
      <c r="D1" s="518"/>
      <c r="E1" s="518"/>
      <c r="F1" s="518"/>
      <c r="G1" s="518"/>
      <c r="H1" s="518"/>
      <c r="I1" s="518"/>
      <c r="J1" s="518"/>
    </row>
    <row r="2" spans="1:10" ht="23.25" customHeight="1">
      <c r="A2" s="511" t="s">
        <v>1440</v>
      </c>
      <c r="B2" s="511"/>
      <c r="C2" s="511"/>
      <c r="D2" s="511"/>
      <c r="E2" s="413"/>
      <c r="F2" s="413"/>
      <c r="G2" s="413"/>
      <c r="H2" s="413"/>
      <c r="I2" s="413"/>
      <c r="J2" s="413"/>
    </row>
    <row r="3" spans="1:10" ht="68.25" customHeight="1">
      <c r="A3" s="81" t="s">
        <v>4</v>
      </c>
      <c r="B3" s="81" t="s">
        <v>5</v>
      </c>
      <c r="C3" s="81" t="s">
        <v>288</v>
      </c>
      <c r="D3" s="81" t="s">
        <v>7</v>
      </c>
      <c r="E3" s="261" t="s">
        <v>920</v>
      </c>
      <c r="F3" s="261" t="s">
        <v>567</v>
      </c>
      <c r="G3" s="261" t="s">
        <v>927</v>
      </c>
      <c r="H3" s="261" t="s">
        <v>918</v>
      </c>
      <c r="I3" s="261" t="s">
        <v>919</v>
      </c>
      <c r="J3" s="82" t="s">
        <v>1429</v>
      </c>
    </row>
    <row r="4" spans="1:10" ht="21.95" customHeight="1">
      <c r="A4" s="257" t="s">
        <v>9</v>
      </c>
      <c r="B4" s="520" t="s">
        <v>1091</v>
      </c>
      <c r="C4" s="520"/>
      <c r="D4" s="520"/>
      <c r="E4" s="520"/>
      <c r="F4" s="258"/>
      <c r="G4" s="259"/>
      <c r="H4" s="258"/>
      <c r="I4" s="258"/>
      <c r="J4" s="260"/>
    </row>
    <row r="5" spans="1:10" ht="21.95" customHeight="1">
      <c r="A5" s="54" t="s">
        <v>1092</v>
      </c>
      <c r="B5" s="512" t="s">
        <v>1037</v>
      </c>
      <c r="C5" s="512"/>
      <c r="D5" s="512"/>
      <c r="E5" s="512"/>
      <c r="F5" s="55"/>
      <c r="G5" s="56"/>
      <c r="H5" s="55"/>
      <c r="I5" s="55"/>
      <c r="J5" s="57"/>
    </row>
    <row r="6" spans="1:10" ht="21.95" customHeight="1">
      <c r="A6" s="54">
        <v>1</v>
      </c>
      <c r="B6" s="54" t="s">
        <v>11</v>
      </c>
      <c r="C6" s="512" t="s">
        <v>289</v>
      </c>
      <c r="D6" s="512"/>
      <c r="E6" s="512"/>
      <c r="F6" s="55"/>
      <c r="G6" s="56"/>
      <c r="H6" s="55"/>
      <c r="I6" s="55"/>
      <c r="J6" s="58">
        <f>ROUND(SUM(J7:J9),0)</f>
        <v>2116</v>
      </c>
    </row>
    <row r="7" spans="1:10" ht="21.95" customHeight="1">
      <c r="A7" s="54" t="s">
        <v>13</v>
      </c>
      <c r="B7" s="37" t="s">
        <v>676</v>
      </c>
      <c r="C7" s="59" t="s">
        <v>290</v>
      </c>
      <c r="D7" s="60" t="s">
        <v>2</v>
      </c>
      <c r="E7" s="60">
        <v>0.16</v>
      </c>
      <c r="F7" s="61">
        <f>VLOOKUP(B7,'[2]Thiet bi'!$B$3:$E$156,4,0)</f>
        <v>3045000</v>
      </c>
      <c r="G7" s="62">
        <v>5</v>
      </c>
      <c r="H7" s="55">
        <v>200</v>
      </c>
      <c r="I7" s="57">
        <f>F7/(G7*H7)</f>
        <v>3045</v>
      </c>
      <c r="J7" s="57">
        <f>E7*I7</f>
        <v>487.2</v>
      </c>
    </row>
    <row r="8" spans="1:10" ht="21.95" customHeight="1">
      <c r="A8" s="54" t="s">
        <v>13</v>
      </c>
      <c r="B8" s="37" t="s">
        <v>677</v>
      </c>
      <c r="C8" s="59" t="s">
        <v>292</v>
      </c>
      <c r="D8" s="60" t="s">
        <v>2</v>
      </c>
      <c r="E8" s="60">
        <v>0.16</v>
      </c>
      <c r="F8" s="61">
        <f>VLOOKUP(B8,'[2]Thiet bi'!$B$3:$E$156,4,0)</f>
        <v>931000</v>
      </c>
      <c r="G8" s="38">
        <v>5</v>
      </c>
      <c r="H8" s="55">
        <v>200</v>
      </c>
      <c r="I8" s="57">
        <f t="shared" ref="I8:I59" si="0">F8/(G8*H8)</f>
        <v>931</v>
      </c>
      <c r="J8" s="57">
        <f t="shared" ref="J8:J59" si="1">E8*I8</f>
        <v>148.96</v>
      </c>
    </row>
    <row r="9" spans="1:10" ht="32.25" customHeight="1">
      <c r="A9" s="54" t="s">
        <v>13</v>
      </c>
      <c r="B9" s="37" t="s">
        <v>678</v>
      </c>
      <c r="C9" s="59" t="s">
        <v>293</v>
      </c>
      <c r="D9" s="60" t="s">
        <v>294</v>
      </c>
      <c r="E9" s="60">
        <v>0.08</v>
      </c>
      <c r="F9" s="61">
        <f>VLOOKUP(B9,'[2]Thiet bi'!$B$3:$E$156,4,0)</f>
        <v>18500000</v>
      </c>
      <c r="G9" s="62">
        <v>5</v>
      </c>
      <c r="H9" s="55">
        <v>200</v>
      </c>
      <c r="I9" s="57">
        <f t="shared" si="0"/>
        <v>18500</v>
      </c>
      <c r="J9" s="57">
        <f t="shared" si="1"/>
        <v>1480</v>
      </c>
    </row>
    <row r="10" spans="1:10" ht="21.95" customHeight="1">
      <c r="A10" s="54">
        <v>2</v>
      </c>
      <c r="B10" s="54" t="s">
        <v>19</v>
      </c>
      <c r="C10" s="228" t="s">
        <v>20</v>
      </c>
      <c r="D10" s="513" t="s">
        <v>921</v>
      </c>
      <c r="E10" s="513"/>
      <c r="F10" s="513"/>
      <c r="G10" s="513"/>
      <c r="H10" s="513"/>
      <c r="I10" s="513"/>
      <c r="J10" s="58">
        <f>J6</f>
        <v>2116</v>
      </c>
    </row>
    <row r="11" spans="1:10" ht="21.95" customHeight="1">
      <c r="A11" s="54">
        <v>3</v>
      </c>
      <c r="B11" s="54" t="s">
        <v>22</v>
      </c>
      <c r="C11" s="512" t="s">
        <v>23</v>
      </c>
      <c r="D11" s="512"/>
      <c r="E11" s="64"/>
      <c r="F11" s="61"/>
      <c r="G11" s="62"/>
      <c r="H11" s="55"/>
      <c r="I11" s="55"/>
      <c r="J11" s="58">
        <f>ROUND(SUM(J12:J14),0)</f>
        <v>4990</v>
      </c>
    </row>
    <row r="12" spans="1:10" ht="32.1" customHeight="1">
      <c r="A12" s="54" t="s">
        <v>13</v>
      </c>
      <c r="B12" s="37" t="s">
        <v>679</v>
      </c>
      <c r="C12" s="59" t="s">
        <v>295</v>
      </c>
      <c r="D12" s="60" t="s">
        <v>2</v>
      </c>
      <c r="E12" s="60">
        <v>0.16</v>
      </c>
      <c r="F12" s="61">
        <f>VLOOKUP(B12,'[2]Thiet bi'!$B$3:$E$156,4,0)</f>
        <v>16923000</v>
      </c>
      <c r="G12" s="45">
        <v>10</v>
      </c>
      <c r="H12" s="55">
        <v>200</v>
      </c>
      <c r="I12" s="57">
        <f t="shared" si="0"/>
        <v>8461.5</v>
      </c>
      <c r="J12" s="57">
        <f t="shared" si="1"/>
        <v>1353.84</v>
      </c>
    </row>
    <row r="13" spans="1:10" ht="32.1" customHeight="1">
      <c r="A13" s="54" t="s">
        <v>13</v>
      </c>
      <c r="B13" s="37" t="s">
        <v>680</v>
      </c>
      <c r="C13" s="59" t="s">
        <v>296</v>
      </c>
      <c r="D13" s="60" t="s">
        <v>2</v>
      </c>
      <c r="E13" s="60">
        <v>0.16</v>
      </c>
      <c r="F13" s="61">
        <f>VLOOKUP(B13,'[2]Thiet bi'!$B$3:$E$156,4,0)</f>
        <v>26950000</v>
      </c>
      <c r="G13" s="45">
        <v>10</v>
      </c>
      <c r="H13" s="55">
        <v>200</v>
      </c>
      <c r="I13" s="57">
        <f t="shared" si="0"/>
        <v>13475</v>
      </c>
      <c r="J13" s="57">
        <f t="shared" si="1"/>
        <v>2156</v>
      </c>
    </row>
    <row r="14" spans="1:10" ht="32.1" customHeight="1">
      <c r="A14" s="54" t="s">
        <v>13</v>
      </c>
      <c r="B14" s="37" t="s">
        <v>678</v>
      </c>
      <c r="C14" s="59" t="s">
        <v>293</v>
      </c>
      <c r="D14" s="60" t="s">
        <v>294</v>
      </c>
      <c r="E14" s="60">
        <v>0.08</v>
      </c>
      <c r="F14" s="61">
        <f>VLOOKUP(B14,'[2]Thiet bi'!$B$3:$E$156,4,0)</f>
        <v>18500000</v>
      </c>
      <c r="G14" s="62">
        <v>5</v>
      </c>
      <c r="H14" s="55">
        <v>200</v>
      </c>
      <c r="I14" s="57">
        <f t="shared" si="0"/>
        <v>18500</v>
      </c>
      <c r="J14" s="57">
        <f t="shared" si="1"/>
        <v>1480</v>
      </c>
    </row>
    <row r="15" spans="1:10" ht="21.95" customHeight="1">
      <c r="A15" s="54">
        <v>4</v>
      </c>
      <c r="B15" s="54" t="s">
        <v>25</v>
      </c>
      <c r="C15" s="512" t="s">
        <v>26</v>
      </c>
      <c r="D15" s="512"/>
      <c r="E15" s="64"/>
      <c r="F15" s="61"/>
      <c r="G15" s="62"/>
      <c r="H15" s="55"/>
      <c r="I15" s="55"/>
      <c r="J15" s="58">
        <f>ROUND(SUM(J16:J18),0)</f>
        <v>3655</v>
      </c>
    </row>
    <row r="16" spans="1:10" ht="21.95" customHeight="1">
      <c r="A16" s="54" t="s">
        <v>13</v>
      </c>
      <c r="B16" s="37" t="s">
        <v>681</v>
      </c>
      <c r="C16" s="59" t="s">
        <v>297</v>
      </c>
      <c r="D16" s="60" t="s">
        <v>2</v>
      </c>
      <c r="E16" s="60">
        <v>0.16</v>
      </c>
      <c r="F16" s="61">
        <f>VLOOKUP(B16,'[2]Thiet bi'!$B$3:$E$156,4,0)</f>
        <v>120000</v>
      </c>
      <c r="G16" s="38">
        <v>5</v>
      </c>
      <c r="H16" s="55">
        <v>200</v>
      </c>
      <c r="I16" s="57">
        <f t="shared" si="0"/>
        <v>120</v>
      </c>
      <c r="J16" s="57">
        <f t="shared" si="1"/>
        <v>19.2</v>
      </c>
    </row>
    <row r="17" spans="1:10" ht="32.1" customHeight="1">
      <c r="A17" s="54" t="s">
        <v>13</v>
      </c>
      <c r="B17" s="37" t="s">
        <v>680</v>
      </c>
      <c r="C17" s="59" t="s">
        <v>296</v>
      </c>
      <c r="D17" s="60" t="s">
        <v>2</v>
      </c>
      <c r="E17" s="60">
        <v>0.16</v>
      </c>
      <c r="F17" s="61">
        <f>VLOOKUP(B17,'[2]Thiet bi'!$B$3:$E$156,4,0)</f>
        <v>26950000</v>
      </c>
      <c r="G17" s="45">
        <v>10</v>
      </c>
      <c r="H17" s="55">
        <v>200</v>
      </c>
      <c r="I17" s="57">
        <f t="shared" si="0"/>
        <v>13475</v>
      </c>
      <c r="J17" s="57">
        <f t="shared" si="1"/>
        <v>2156</v>
      </c>
    </row>
    <row r="18" spans="1:10" ht="32.1" customHeight="1">
      <c r="A18" s="54" t="s">
        <v>13</v>
      </c>
      <c r="B18" s="37" t="s">
        <v>678</v>
      </c>
      <c r="C18" s="59" t="s">
        <v>293</v>
      </c>
      <c r="D18" s="60" t="s">
        <v>294</v>
      </c>
      <c r="E18" s="60">
        <v>0.08</v>
      </c>
      <c r="F18" s="61">
        <f>VLOOKUP(B18,'[2]Thiet bi'!$B$3:$E$156,4,0)</f>
        <v>18500000</v>
      </c>
      <c r="G18" s="62">
        <v>5</v>
      </c>
      <c r="H18" s="55">
        <v>200</v>
      </c>
      <c r="I18" s="57">
        <f t="shared" si="0"/>
        <v>18500</v>
      </c>
      <c r="J18" s="57">
        <f t="shared" si="1"/>
        <v>1480</v>
      </c>
    </row>
    <row r="19" spans="1:10" ht="21.95" customHeight="1">
      <c r="A19" s="54">
        <v>5</v>
      </c>
      <c r="B19" s="54" t="s">
        <v>27</v>
      </c>
      <c r="C19" s="512" t="s">
        <v>28</v>
      </c>
      <c r="D19" s="512"/>
      <c r="E19" s="64"/>
      <c r="F19" s="61"/>
      <c r="G19" s="62"/>
      <c r="H19" s="55"/>
      <c r="I19" s="57"/>
      <c r="J19" s="58">
        <f>ROUND(SUM(J20:J22),0)</f>
        <v>44214</v>
      </c>
    </row>
    <row r="20" spans="1:10" ht="21.95" customHeight="1">
      <c r="A20" s="65" t="s">
        <v>13</v>
      </c>
      <c r="B20" s="66" t="s">
        <v>689</v>
      </c>
      <c r="C20" s="67" t="s">
        <v>298</v>
      </c>
      <c r="D20" s="66" t="s">
        <v>2</v>
      </c>
      <c r="E20" s="66">
        <v>0.72</v>
      </c>
      <c r="F20" s="61">
        <f>VLOOKUP(B20,'[2]Thiet bi'!$B$3:$E$156,4,0)</f>
        <v>75800000</v>
      </c>
      <c r="G20" s="62">
        <v>8</v>
      </c>
      <c r="H20" s="55">
        <v>200</v>
      </c>
      <c r="I20" s="57">
        <f t="shared" si="0"/>
        <v>47375</v>
      </c>
      <c r="J20" s="57">
        <f t="shared" si="1"/>
        <v>34110</v>
      </c>
    </row>
    <row r="21" spans="1:10" ht="32.1" customHeight="1">
      <c r="A21" s="65" t="s">
        <v>13</v>
      </c>
      <c r="B21" s="39" t="s">
        <v>680</v>
      </c>
      <c r="C21" s="67" t="s">
        <v>296</v>
      </c>
      <c r="D21" s="66" t="s">
        <v>2</v>
      </c>
      <c r="E21" s="66">
        <v>0.64</v>
      </c>
      <c r="F21" s="61">
        <f>VLOOKUP(B21,'[2]Thiet bi'!$B$3:$E$156,4,0)</f>
        <v>26950000</v>
      </c>
      <c r="G21" s="45">
        <v>10</v>
      </c>
      <c r="H21" s="55">
        <v>200</v>
      </c>
      <c r="I21" s="57">
        <f t="shared" si="0"/>
        <v>13475</v>
      </c>
      <c r="J21" s="57">
        <f t="shared" si="1"/>
        <v>8624</v>
      </c>
    </row>
    <row r="22" spans="1:10" ht="32.1" customHeight="1">
      <c r="A22" s="65" t="s">
        <v>13</v>
      </c>
      <c r="B22" s="39" t="s">
        <v>678</v>
      </c>
      <c r="C22" s="67" t="s">
        <v>293</v>
      </c>
      <c r="D22" s="66" t="s">
        <v>294</v>
      </c>
      <c r="E22" s="66">
        <v>0.08</v>
      </c>
      <c r="F22" s="61">
        <f>VLOOKUP(B22,'[2]Thiet bi'!$B$3:$E$156,4,0)</f>
        <v>18500000</v>
      </c>
      <c r="G22" s="62">
        <v>5</v>
      </c>
      <c r="H22" s="55">
        <v>200</v>
      </c>
      <c r="I22" s="57">
        <f t="shared" si="0"/>
        <v>18500</v>
      </c>
      <c r="J22" s="57">
        <f t="shared" si="1"/>
        <v>1480</v>
      </c>
    </row>
    <row r="23" spans="1:10" ht="21.95" customHeight="1">
      <c r="A23" s="65">
        <v>6</v>
      </c>
      <c r="B23" s="65" t="s">
        <v>29</v>
      </c>
      <c r="C23" s="242" t="s">
        <v>30</v>
      </c>
      <c r="D23" s="67"/>
      <c r="E23" s="68"/>
      <c r="F23" s="61"/>
      <c r="G23" s="62"/>
      <c r="H23" s="55"/>
      <c r="I23" s="55"/>
      <c r="J23" s="58">
        <f>ROUND(SUM(J24:J26),0)</f>
        <v>17581</v>
      </c>
    </row>
    <row r="24" spans="1:10" ht="21.95" customHeight="1">
      <c r="A24" s="65" t="s">
        <v>13</v>
      </c>
      <c r="B24" s="66" t="s">
        <v>691</v>
      </c>
      <c r="C24" s="67" t="s">
        <v>298</v>
      </c>
      <c r="D24" s="66" t="s">
        <v>294</v>
      </c>
      <c r="E24" s="66">
        <v>0.15</v>
      </c>
      <c r="F24" s="61">
        <f>VLOOKUP(B24,'[2]Thiet bi'!$B$3:$E$156,4,0)</f>
        <v>150000000</v>
      </c>
      <c r="G24" s="45">
        <v>10</v>
      </c>
      <c r="H24" s="55">
        <v>200</v>
      </c>
      <c r="I24" s="57">
        <f t="shared" si="0"/>
        <v>75000</v>
      </c>
      <c r="J24" s="57">
        <f t="shared" si="1"/>
        <v>11250</v>
      </c>
    </row>
    <row r="25" spans="1:10" ht="32.1" customHeight="1">
      <c r="A25" s="54" t="s">
        <v>13</v>
      </c>
      <c r="B25" s="37" t="s">
        <v>680</v>
      </c>
      <c r="C25" s="59" t="s">
        <v>296</v>
      </c>
      <c r="D25" s="60" t="s">
        <v>2</v>
      </c>
      <c r="E25" s="60">
        <v>0.36</v>
      </c>
      <c r="F25" s="61">
        <f>VLOOKUP(B25,'[2]Thiet bi'!$B$3:$E$156,4,0)</f>
        <v>26950000</v>
      </c>
      <c r="G25" s="45">
        <v>10</v>
      </c>
      <c r="H25" s="55">
        <v>200</v>
      </c>
      <c r="I25" s="57">
        <f t="shared" si="0"/>
        <v>13475</v>
      </c>
      <c r="J25" s="57">
        <f t="shared" si="1"/>
        <v>4851</v>
      </c>
    </row>
    <row r="26" spans="1:10" ht="32.1" customHeight="1">
      <c r="A26" s="54" t="s">
        <v>13</v>
      </c>
      <c r="B26" s="37" t="s">
        <v>678</v>
      </c>
      <c r="C26" s="59" t="s">
        <v>293</v>
      </c>
      <c r="D26" s="60" t="s">
        <v>294</v>
      </c>
      <c r="E26" s="60">
        <v>0.08</v>
      </c>
      <c r="F26" s="61">
        <f>VLOOKUP(B26,'[2]Thiet bi'!$B$3:$E$156,4,0)</f>
        <v>18500000</v>
      </c>
      <c r="G26" s="62">
        <v>5</v>
      </c>
      <c r="H26" s="55">
        <v>200</v>
      </c>
      <c r="I26" s="57">
        <f t="shared" si="0"/>
        <v>18500</v>
      </c>
      <c r="J26" s="57">
        <f t="shared" si="1"/>
        <v>1480</v>
      </c>
    </row>
    <row r="27" spans="1:10" ht="21.95" customHeight="1">
      <c r="A27" s="54">
        <v>7</v>
      </c>
      <c r="B27" s="54" t="s">
        <v>31</v>
      </c>
      <c r="C27" s="228" t="s">
        <v>32</v>
      </c>
      <c r="D27" s="59"/>
      <c r="E27" s="64"/>
      <c r="F27" s="61"/>
      <c r="G27" s="62"/>
      <c r="H27" s="55"/>
      <c r="I27" s="57"/>
      <c r="J27" s="58">
        <f>ROUND(SUM(J28:J30),0)</f>
        <v>23089</v>
      </c>
    </row>
    <row r="28" spans="1:10" s="7" customFormat="1" ht="21.95" customHeight="1">
      <c r="A28" s="65" t="s">
        <v>13</v>
      </c>
      <c r="B28" s="66" t="s">
        <v>690</v>
      </c>
      <c r="C28" s="67" t="s">
        <v>298</v>
      </c>
      <c r="D28" s="66" t="s">
        <v>294</v>
      </c>
      <c r="E28" s="66">
        <v>0.15</v>
      </c>
      <c r="F28" s="61">
        <f>VLOOKUP(B28,'[2]Thiet bi'!$B$3:$E$156,4,0)</f>
        <v>198000000</v>
      </c>
      <c r="G28" s="69">
        <v>8</v>
      </c>
      <c r="H28" s="55">
        <v>200</v>
      </c>
      <c r="I28" s="57">
        <f t="shared" si="0"/>
        <v>123750</v>
      </c>
      <c r="J28" s="57">
        <f t="shared" si="1"/>
        <v>18562.5</v>
      </c>
    </row>
    <row r="29" spans="1:10" ht="21.95" customHeight="1">
      <c r="A29" s="54" t="s">
        <v>13</v>
      </c>
      <c r="B29" s="37" t="s">
        <v>680</v>
      </c>
      <c r="C29" s="59" t="s">
        <v>296</v>
      </c>
      <c r="D29" s="60" t="s">
        <v>294</v>
      </c>
      <c r="E29" s="60">
        <v>0.13</v>
      </c>
      <c r="F29" s="61">
        <f>VLOOKUP(B29,'[2]Thiet bi'!$B$3:$E$156,4,0)</f>
        <v>26950000</v>
      </c>
      <c r="G29" s="45">
        <v>10</v>
      </c>
      <c r="H29" s="55">
        <v>200</v>
      </c>
      <c r="I29" s="57">
        <f t="shared" si="0"/>
        <v>13475</v>
      </c>
      <c r="J29" s="57">
        <f t="shared" si="1"/>
        <v>1751.75</v>
      </c>
    </row>
    <row r="30" spans="1:10" ht="21.95" customHeight="1">
      <c r="A30" s="54" t="s">
        <v>13</v>
      </c>
      <c r="B30" s="37" t="s">
        <v>678</v>
      </c>
      <c r="C30" s="59" t="s">
        <v>293</v>
      </c>
      <c r="D30" s="60" t="s">
        <v>2</v>
      </c>
      <c r="E30" s="60">
        <v>0.15</v>
      </c>
      <c r="F30" s="61">
        <f>VLOOKUP(B30,'[2]Thiet bi'!$B$3:$E$156,4,0)</f>
        <v>18500000</v>
      </c>
      <c r="G30" s="62">
        <v>5</v>
      </c>
      <c r="H30" s="55">
        <v>200</v>
      </c>
      <c r="I30" s="57">
        <f t="shared" si="0"/>
        <v>18500</v>
      </c>
      <c r="J30" s="57">
        <f t="shared" si="1"/>
        <v>2775</v>
      </c>
    </row>
    <row r="31" spans="1:10" ht="21.95" customHeight="1">
      <c r="A31" s="54">
        <v>8</v>
      </c>
      <c r="B31" s="54" t="s">
        <v>35</v>
      </c>
      <c r="C31" s="225" t="s">
        <v>36</v>
      </c>
      <c r="D31" s="59"/>
      <c r="E31" s="64"/>
      <c r="F31" s="61"/>
      <c r="G31" s="62"/>
      <c r="H31" s="55"/>
      <c r="I31" s="57"/>
      <c r="J31" s="58">
        <f>ROUND(SUM(J32:J34),0)</f>
        <v>20255</v>
      </c>
    </row>
    <row r="32" spans="1:10" ht="21.95" customHeight="1">
      <c r="A32" s="54" t="s">
        <v>13</v>
      </c>
      <c r="B32" s="37" t="s">
        <v>682</v>
      </c>
      <c r="C32" s="59" t="s">
        <v>299</v>
      </c>
      <c r="D32" s="60" t="s">
        <v>294</v>
      </c>
      <c r="E32" s="60">
        <v>0.24</v>
      </c>
      <c r="F32" s="61">
        <f>VLOOKUP(B32,'[2]Thiet bi'!$B$3:$E$156,4,0)</f>
        <v>67000000</v>
      </c>
      <c r="G32" s="62">
        <v>5</v>
      </c>
      <c r="H32" s="55">
        <v>200</v>
      </c>
      <c r="I32" s="57">
        <f t="shared" si="0"/>
        <v>67000</v>
      </c>
      <c r="J32" s="57">
        <f t="shared" si="1"/>
        <v>16080</v>
      </c>
    </row>
    <row r="33" spans="1:13" ht="32.1" customHeight="1">
      <c r="A33" s="54" t="s">
        <v>13</v>
      </c>
      <c r="B33" s="37" t="s">
        <v>680</v>
      </c>
      <c r="C33" s="59" t="s">
        <v>296</v>
      </c>
      <c r="D33" s="60" t="s">
        <v>2</v>
      </c>
      <c r="E33" s="60">
        <v>0.2</v>
      </c>
      <c r="F33" s="61">
        <f>VLOOKUP(B33,'[2]Thiet bi'!$B$3:$E$156,4,0)</f>
        <v>26950000</v>
      </c>
      <c r="G33" s="45">
        <v>10</v>
      </c>
      <c r="H33" s="55">
        <v>200</v>
      </c>
      <c r="I33" s="57">
        <f t="shared" si="0"/>
        <v>13475</v>
      </c>
      <c r="J33" s="57">
        <f t="shared" si="1"/>
        <v>2695</v>
      </c>
    </row>
    <row r="34" spans="1:13" ht="32.1" customHeight="1">
      <c r="A34" s="54" t="s">
        <v>13</v>
      </c>
      <c r="B34" s="37" t="s">
        <v>678</v>
      </c>
      <c r="C34" s="59" t="s">
        <v>293</v>
      </c>
      <c r="D34" s="60" t="s">
        <v>294</v>
      </c>
      <c r="E34" s="60">
        <v>0.08</v>
      </c>
      <c r="F34" s="61">
        <f>VLOOKUP(B34,'[2]Thiet bi'!$B$3:$E$156,4,0)</f>
        <v>18500000</v>
      </c>
      <c r="G34" s="62">
        <v>5</v>
      </c>
      <c r="H34" s="55">
        <v>200</v>
      </c>
      <c r="I34" s="57">
        <f t="shared" si="0"/>
        <v>18500</v>
      </c>
      <c r="J34" s="57">
        <f t="shared" si="1"/>
        <v>1480</v>
      </c>
      <c r="M34" s="14"/>
    </row>
    <row r="35" spans="1:13" ht="21.95" customHeight="1">
      <c r="A35" s="54">
        <v>9</v>
      </c>
      <c r="B35" s="54" t="s">
        <v>37</v>
      </c>
      <c r="C35" s="225" t="s">
        <v>38</v>
      </c>
      <c r="D35" s="59"/>
      <c r="E35" s="64"/>
      <c r="F35" s="61"/>
      <c r="G35" s="62"/>
      <c r="H35" s="55"/>
      <c r="I35" s="55"/>
      <c r="J35" s="58">
        <f>ROUND(SUM(J36:J38),0)</f>
        <v>22942</v>
      </c>
    </row>
    <row r="36" spans="1:13" ht="21.95" customHeight="1">
      <c r="A36" s="54" t="s">
        <v>13</v>
      </c>
      <c r="B36" s="37" t="s">
        <v>683</v>
      </c>
      <c r="C36" s="59" t="s">
        <v>300</v>
      </c>
      <c r="D36" s="60" t="s">
        <v>2</v>
      </c>
      <c r="E36" s="60">
        <v>0.72</v>
      </c>
      <c r="F36" s="61">
        <f>VLOOKUP(B36,'[2]Thiet bi'!$B$3:$E$156,4,0)</f>
        <v>30000</v>
      </c>
      <c r="G36" s="45">
        <v>5</v>
      </c>
      <c r="H36" s="55">
        <v>200</v>
      </c>
      <c r="I36" s="57">
        <f t="shared" si="0"/>
        <v>30</v>
      </c>
      <c r="J36" s="57">
        <f t="shared" si="1"/>
        <v>21.599999999999998</v>
      </c>
    </row>
    <row r="37" spans="1:13" s="7" customFormat="1" ht="32.1" customHeight="1">
      <c r="A37" s="65" t="s">
        <v>13</v>
      </c>
      <c r="B37" s="66" t="s">
        <v>682</v>
      </c>
      <c r="C37" s="67" t="s">
        <v>301</v>
      </c>
      <c r="D37" s="66" t="s">
        <v>2</v>
      </c>
      <c r="E37" s="66">
        <v>0.64</v>
      </c>
      <c r="F37" s="61">
        <f>VLOOKUP(B37,'[2]Thiet bi'!$B$3:$E$156,4,0)</f>
        <v>67000000</v>
      </c>
      <c r="G37" s="45">
        <v>10</v>
      </c>
      <c r="H37" s="55">
        <v>200</v>
      </c>
      <c r="I37" s="57">
        <f t="shared" si="0"/>
        <v>33500</v>
      </c>
      <c r="J37" s="57">
        <f t="shared" si="1"/>
        <v>21440</v>
      </c>
    </row>
    <row r="38" spans="1:13" s="7" customFormat="1" ht="32.1" customHeight="1">
      <c r="A38" s="65" t="s">
        <v>13</v>
      </c>
      <c r="B38" s="39" t="s">
        <v>678</v>
      </c>
      <c r="C38" s="67" t="s">
        <v>293</v>
      </c>
      <c r="D38" s="66" t="s">
        <v>294</v>
      </c>
      <c r="E38" s="66">
        <v>0.08</v>
      </c>
      <c r="F38" s="61">
        <f>VLOOKUP(B38,'[2]Thiet bi'!$B$3:$E$156,4,0)</f>
        <v>18500000</v>
      </c>
      <c r="G38" s="69">
        <v>5</v>
      </c>
      <c r="H38" s="55">
        <v>200</v>
      </c>
      <c r="I38" s="57">
        <f t="shared" si="0"/>
        <v>18500</v>
      </c>
      <c r="J38" s="57">
        <f t="shared" si="1"/>
        <v>1480</v>
      </c>
    </row>
    <row r="39" spans="1:13" s="7" customFormat="1" ht="21.95" customHeight="1">
      <c r="A39" s="65">
        <v>10</v>
      </c>
      <c r="B39" s="65" t="s">
        <v>39</v>
      </c>
      <c r="C39" s="242" t="s">
        <v>1282</v>
      </c>
      <c r="D39" s="494" t="s">
        <v>302</v>
      </c>
      <c r="E39" s="494"/>
      <c r="F39" s="494"/>
      <c r="G39" s="494"/>
      <c r="H39" s="494"/>
      <c r="I39" s="494"/>
      <c r="J39" s="58">
        <f>J31</f>
        <v>20255</v>
      </c>
    </row>
    <row r="40" spans="1:13" s="7" customFormat="1" ht="21.95" customHeight="1">
      <c r="A40" s="65">
        <v>11</v>
      </c>
      <c r="B40" s="65" t="s">
        <v>41</v>
      </c>
      <c r="C40" s="242" t="s">
        <v>303</v>
      </c>
      <c r="D40" s="67"/>
      <c r="E40" s="68"/>
      <c r="F40" s="70"/>
      <c r="G40" s="69"/>
      <c r="H40" s="55"/>
      <c r="I40" s="57"/>
      <c r="J40" s="58">
        <f>ROUND(SUM(J41:J43),0)</f>
        <v>9082</v>
      </c>
    </row>
    <row r="41" spans="1:13" s="7" customFormat="1" ht="21.95" customHeight="1">
      <c r="A41" s="65" t="s">
        <v>13</v>
      </c>
      <c r="B41" s="66" t="s">
        <v>692</v>
      </c>
      <c r="C41" s="67" t="s">
        <v>298</v>
      </c>
      <c r="D41" s="66" t="s">
        <v>294</v>
      </c>
      <c r="E41" s="66">
        <v>0.15</v>
      </c>
      <c r="F41" s="61">
        <f>VLOOKUP(B41,'[2]Thiet bi'!$B$3:$E$156,4,0)</f>
        <v>39000000</v>
      </c>
      <c r="G41" s="69">
        <v>5</v>
      </c>
      <c r="H41" s="55">
        <v>200</v>
      </c>
      <c r="I41" s="57">
        <f t="shared" si="0"/>
        <v>39000</v>
      </c>
      <c r="J41" s="57">
        <f t="shared" si="1"/>
        <v>5850</v>
      </c>
    </row>
    <row r="42" spans="1:13" s="7" customFormat="1" ht="32.1" customHeight="1">
      <c r="A42" s="65" t="s">
        <v>13</v>
      </c>
      <c r="B42" s="39" t="s">
        <v>680</v>
      </c>
      <c r="C42" s="67" t="s">
        <v>296</v>
      </c>
      <c r="D42" s="66" t="s">
        <v>294</v>
      </c>
      <c r="E42" s="66">
        <v>0.13</v>
      </c>
      <c r="F42" s="61">
        <f>VLOOKUP(B42,'[2]Thiet bi'!$B$3:$E$156,4,0)</f>
        <v>26950000</v>
      </c>
      <c r="G42" s="45">
        <v>10</v>
      </c>
      <c r="H42" s="55">
        <v>200</v>
      </c>
      <c r="I42" s="57">
        <f t="shared" si="0"/>
        <v>13475</v>
      </c>
      <c r="J42" s="57">
        <f t="shared" si="1"/>
        <v>1751.75</v>
      </c>
    </row>
    <row r="43" spans="1:13" s="7" customFormat="1" ht="32.1" customHeight="1">
      <c r="A43" s="65" t="s">
        <v>13</v>
      </c>
      <c r="B43" s="39" t="s">
        <v>678</v>
      </c>
      <c r="C43" s="67" t="s">
        <v>293</v>
      </c>
      <c r="D43" s="66" t="s">
        <v>294</v>
      </c>
      <c r="E43" s="66">
        <v>0.08</v>
      </c>
      <c r="F43" s="61">
        <f>VLOOKUP(B43,'[2]Thiet bi'!$B$3:$E$156,4,0)</f>
        <v>18500000</v>
      </c>
      <c r="G43" s="69">
        <v>5</v>
      </c>
      <c r="H43" s="55">
        <v>200</v>
      </c>
      <c r="I43" s="57">
        <f t="shared" si="0"/>
        <v>18500</v>
      </c>
      <c r="J43" s="57">
        <f t="shared" si="1"/>
        <v>1480</v>
      </c>
    </row>
    <row r="44" spans="1:13" s="7" customFormat="1" ht="21.95" customHeight="1">
      <c r="A44" s="65">
        <v>12</v>
      </c>
      <c r="B44" s="65" t="s">
        <v>43</v>
      </c>
      <c r="C44" s="242" t="s">
        <v>304</v>
      </c>
      <c r="D44" s="67"/>
      <c r="E44" s="68"/>
      <c r="F44" s="70"/>
      <c r="G44" s="69"/>
      <c r="H44" s="55"/>
      <c r="I44" s="57"/>
      <c r="J44" s="58">
        <f>ROUND(SUM(J45:J47),0)</f>
        <v>16545</v>
      </c>
    </row>
    <row r="45" spans="1:13" s="7" customFormat="1" ht="21.95" customHeight="1">
      <c r="A45" s="65" t="s">
        <v>13</v>
      </c>
      <c r="B45" s="66" t="s">
        <v>693</v>
      </c>
      <c r="C45" s="67" t="s">
        <v>298</v>
      </c>
      <c r="D45" s="66" t="s">
        <v>2</v>
      </c>
      <c r="E45" s="66">
        <v>0.22</v>
      </c>
      <c r="F45" s="61">
        <f>VLOOKUP(B45,'[2]Thiet bi'!$B$3:$E$156,4,0)</f>
        <v>55000000</v>
      </c>
      <c r="G45" s="69">
        <v>5</v>
      </c>
      <c r="H45" s="55">
        <v>200</v>
      </c>
      <c r="I45" s="57">
        <f t="shared" si="0"/>
        <v>55000</v>
      </c>
      <c r="J45" s="57">
        <f t="shared" si="1"/>
        <v>12100</v>
      </c>
    </row>
    <row r="46" spans="1:13" s="7" customFormat="1" ht="32.1" customHeight="1">
      <c r="A46" s="65" t="s">
        <v>13</v>
      </c>
      <c r="B46" s="39" t="s">
        <v>680</v>
      </c>
      <c r="C46" s="67" t="s">
        <v>296</v>
      </c>
      <c r="D46" s="66" t="s">
        <v>2</v>
      </c>
      <c r="E46" s="66">
        <v>0.22</v>
      </c>
      <c r="F46" s="61">
        <f>VLOOKUP(B46,'[2]Thiet bi'!$B$3:$E$156,4,0)</f>
        <v>26950000</v>
      </c>
      <c r="G46" s="45">
        <v>10</v>
      </c>
      <c r="H46" s="55">
        <v>200</v>
      </c>
      <c r="I46" s="57">
        <f t="shared" si="0"/>
        <v>13475</v>
      </c>
      <c r="J46" s="57">
        <f t="shared" si="1"/>
        <v>2964.5</v>
      </c>
    </row>
    <row r="47" spans="1:13" s="7" customFormat="1" ht="32.1" customHeight="1">
      <c r="A47" s="65" t="s">
        <v>13</v>
      </c>
      <c r="B47" s="39" t="s">
        <v>678</v>
      </c>
      <c r="C47" s="67" t="s">
        <v>293</v>
      </c>
      <c r="D47" s="66" t="s">
        <v>294</v>
      </c>
      <c r="E47" s="66">
        <v>0.08</v>
      </c>
      <c r="F47" s="61">
        <f>VLOOKUP(B47,'[2]Thiet bi'!$B$3:$E$156,4,0)</f>
        <v>18500000</v>
      </c>
      <c r="G47" s="69">
        <v>5</v>
      </c>
      <c r="H47" s="55">
        <v>200</v>
      </c>
      <c r="I47" s="57">
        <f t="shared" si="0"/>
        <v>18500</v>
      </c>
      <c r="J47" s="57">
        <f t="shared" si="1"/>
        <v>1480</v>
      </c>
    </row>
    <row r="48" spans="1:13" s="7" customFormat="1" ht="21.95" customHeight="1">
      <c r="A48" s="65">
        <v>13</v>
      </c>
      <c r="B48" s="65" t="s">
        <v>46</v>
      </c>
      <c r="C48" s="341" t="s">
        <v>305</v>
      </c>
      <c r="D48" s="67"/>
      <c r="E48" s="68"/>
      <c r="F48" s="70"/>
      <c r="G48" s="69"/>
      <c r="H48" s="55"/>
      <c r="I48" s="57"/>
      <c r="J48" s="58">
        <f>ROUND(SUM(J49:J51),0)</f>
        <v>5584</v>
      </c>
    </row>
    <row r="49" spans="1:10" s="7" customFormat="1" ht="21.95" customHeight="1">
      <c r="A49" s="65" t="s">
        <v>13</v>
      </c>
      <c r="B49" s="66" t="s">
        <v>694</v>
      </c>
      <c r="C49" s="67" t="s">
        <v>298</v>
      </c>
      <c r="D49" s="66" t="s">
        <v>294</v>
      </c>
      <c r="E49" s="66">
        <v>0.1</v>
      </c>
      <c r="F49" s="61">
        <f>VLOOKUP(B49,'[2]Thiet bi'!$B$3:$E$156,4,0)</f>
        <v>44100000</v>
      </c>
      <c r="G49" s="45">
        <v>8</v>
      </c>
      <c r="H49" s="55">
        <v>200</v>
      </c>
      <c r="I49" s="57">
        <f t="shared" si="0"/>
        <v>27562.5</v>
      </c>
      <c r="J49" s="57">
        <f t="shared" si="1"/>
        <v>2756.25</v>
      </c>
    </row>
    <row r="50" spans="1:10" ht="32.1" customHeight="1">
      <c r="A50" s="54" t="s">
        <v>13</v>
      </c>
      <c r="B50" s="37" t="s">
        <v>680</v>
      </c>
      <c r="C50" s="59" t="s">
        <v>296</v>
      </c>
      <c r="D50" s="60" t="s">
        <v>294</v>
      </c>
      <c r="E50" s="60">
        <v>0.1</v>
      </c>
      <c r="F50" s="61">
        <f>VLOOKUP(B50,'[2]Thiet bi'!$B$3:$E$156,4,0)</f>
        <v>26950000</v>
      </c>
      <c r="G50" s="45">
        <v>10</v>
      </c>
      <c r="H50" s="55">
        <v>200</v>
      </c>
      <c r="I50" s="57">
        <f t="shared" si="0"/>
        <v>13475</v>
      </c>
      <c r="J50" s="57">
        <f t="shared" si="1"/>
        <v>1347.5</v>
      </c>
    </row>
    <row r="51" spans="1:10" ht="32.1" customHeight="1">
      <c r="A51" s="54" t="s">
        <v>13</v>
      </c>
      <c r="B51" s="37" t="s">
        <v>678</v>
      </c>
      <c r="C51" s="59" t="s">
        <v>293</v>
      </c>
      <c r="D51" s="60" t="s">
        <v>294</v>
      </c>
      <c r="E51" s="60">
        <v>0.08</v>
      </c>
      <c r="F51" s="61">
        <f>VLOOKUP(B51,'[2]Thiet bi'!$B$3:$E$156,4,0)</f>
        <v>18500000</v>
      </c>
      <c r="G51" s="62">
        <v>5</v>
      </c>
      <c r="H51" s="55">
        <v>200</v>
      </c>
      <c r="I51" s="57">
        <f t="shared" si="0"/>
        <v>18500</v>
      </c>
      <c r="J51" s="57">
        <f t="shared" si="1"/>
        <v>1480</v>
      </c>
    </row>
    <row r="52" spans="1:10" ht="21.95" customHeight="1">
      <c r="A52" s="54">
        <v>14</v>
      </c>
      <c r="B52" s="54" t="s">
        <v>48</v>
      </c>
      <c r="C52" s="228" t="s">
        <v>306</v>
      </c>
      <c r="D52" s="513" t="s">
        <v>307</v>
      </c>
      <c r="E52" s="513"/>
      <c r="F52" s="513"/>
      <c r="G52" s="513"/>
      <c r="H52" s="513"/>
      <c r="I52" s="513"/>
      <c r="J52" s="58">
        <f>J48</f>
        <v>5584</v>
      </c>
    </row>
    <row r="53" spans="1:10" ht="21.95" customHeight="1">
      <c r="A53" s="54">
        <v>15</v>
      </c>
      <c r="B53" s="54" t="s">
        <v>50</v>
      </c>
      <c r="C53" s="505" t="s">
        <v>308</v>
      </c>
      <c r="D53" s="506"/>
      <c r="E53" s="506"/>
      <c r="F53" s="506"/>
      <c r="G53" s="506"/>
      <c r="H53" s="506"/>
      <c r="I53" s="507"/>
      <c r="J53" s="58">
        <f>ROUND(SUM(J54:J56),0)</f>
        <v>27045</v>
      </c>
    </row>
    <row r="54" spans="1:10" ht="21.95" customHeight="1">
      <c r="A54" s="54" t="s">
        <v>13</v>
      </c>
      <c r="B54" s="37" t="s">
        <v>684</v>
      </c>
      <c r="C54" s="59" t="s">
        <v>309</v>
      </c>
      <c r="D54" s="60" t="s">
        <v>0</v>
      </c>
      <c r="E54" s="60">
        <v>0.15</v>
      </c>
      <c r="F54" s="61">
        <f>VLOOKUP(B54,'[2]Thiet bi'!$B$3:$E$156,4,0)</f>
        <v>198000000</v>
      </c>
      <c r="G54" s="62">
        <v>8</v>
      </c>
      <c r="H54" s="55">
        <v>200</v>
      </c>
      <c r="I54" s="57">
        <f t="shared" si="0"/>
        <v>123750</v>
      </c>
      <c r="J54" s="57">
        <f t="shared" si="1"/>
        <v>18562.5</v>
      </c>
    </row>
    <row r="55" spans="1:10" ht="32.1" customHeight="1">
      <c r="A55" s="54" t="s">
        <v>13</v>
      </c>
      <c r="B55" s="37" t="s">
        <v>678</v>
      </c>
      <c r="C55" s="59" t="s">
        <v>293</v>
      </c>
      <c r="D55" s="60" t="s">
        <v>0</v>
      </c>
      <c r="E55" s="60">
        <v>0.24</v>
      </c>
      <c r="F55" s="61">
        <f>VLOOKUP(B55,'[2]Thiet bi'!$B$3:$E$156,4,0)</f>
        <v>18500000</v>
      </c>
      <c r="G55" s="62">
        <v>5</v>
      </c>
      <c r="H55" s="55">
        <v>200</v>
      </c>
      <c r="I55" s="57">
        <f t="shared" si="0"/>
        <v>18500</v>
      </c>
      <c r="J55" s="57">
        <f t="shared" si="1"/>
        <v>4440</v>
      </c>
    </row>
    <row r="56" spans="1:10" ht="32.1" customHeight="1">
      <c r="A56" s="54" t="s">
        <v>13</v>
      </c>
      <c r="B56" s="37" t="s">
        <v>680</v>
      </c>
      <c r="C56" s="59" t="s">
        <v>296</v>
      </c>
      <c r="D56" s="60" t="s">
        <v>2</v>
      </c>
      <c r="E56" s="60">
        <v>0.3</v>
      </c>
      <c r="F56" s="61">
        <f>VLOOKUP(B56,'[2]Thiet bi'!$B$3:$E$156,4,0)</f>
        <v>26950000</v>
      </c>
      <c r="G56" s="45">
        <v>10</v>
      </c>
      <c r="H56" s="55">
        <v>200</v>
      </c>
      <c r="I56" s="57">
        <f t="shared" si="0"/>
        <v>13475</v>
      </c>
      <c r="J56" s="57">
        <f t="shared" si="1"/>
        <v>4042.5</v>
      </c>
    </row>
    <row r="57" spans="1:10" ht="21.95" customHeight="1">
      <c r="A57" s="54">
        <v>16</v>
      </c>
      <c r="B57" s="54" t="s">
        <v>52</v>
      </c>
      <c r="C57" s="519" t="s">
        <v>1099</v>
      </c>
      <c r="D57" s="519"/>
      <c r="E57" s="519"/>
      <c r="F57" s="519"/>
      <c r="G57" s="519"/>
      <c r="H57" s="519"/>
      <c r="I57" s="519"/>
      <c r="J57" s="58">
        <f>ROUND(SUM(J58:J59),0)</f>
        <v>9955</v>
      </c>
    </row>
    <row r="58" spans="1:10" ht="21.95" customHeight="1">
      <c r="A58" s="54" t="s">
        <v>13</v>
      </c>
      <c r="B58" s="37" t="s">
        <v>685</v>
      </c>
      <c r="C58" s="59" t="s">
        <v>310</v>
      </c>
      <c r="D58" s="60" t="s">
        <v>2</v>
      </c>
      <c r="E58" s="60">
        <v>0.24</v>
      </c>
      <c r="F58" s="61">
        <f>VLOOKUP(B58,'[2]Thiet bi'!$B$3:$E$156,4,0)</f>
        <v>56500000</v>
      </c>
      <c r="G58" s="46">
        <v>8</v>
      </c>
      <c r="H58" s="55">
        <v>200</v>
      </c>
      <c r="I58" s="57">
        <f t="shared" si="0"/>
        <v>35312.5</v>
      </c>
      <c r="J58" s="57">
        <f t="shared" si="1"/>
        <v>8475</v>
      </c>
    </row>
    <row r="59" spans="1:10" ht="32.1" customHeight="1">
      <c r="A59" s="54" t="s">
        <v>13</v>
      </c>
      <c r="B59" s="37" t="s">
        <v>678</v>
      </c>
      <c r="C59" s="59" t="s">
        <v>293</v>
      </c>
      <c r="D59" s="60" t="s">
        <v>294</v>
      </c>
      <c r="E59" s="60">
        <v>0.08</v>
      </c>
      <c r="F59" s="61">
        <f>VLOOKUP(B59,'[2]Thiet bi'!$B$3:$E$156,4,0)</f>
        <v>18500000</v>
      </c>
      <c r="G59" s="62">
        <v>5</v>
      </c>
      <c r="H59" s="55">
        <v>200</v>
      </c>
      <c r="I59" s="57">
        <f t="shared" si="0"/>
        <v>18500</v>
      </c>
      <c r="J59" s="57">
        <f t="shared" si="1"/>
        <v>1480</v>
      </c>
    </row>
    <row r="60" spans="1:10" ht="21.95" customHeight="1">
      <c r="A60" s="54">
        <v>17</v>
      </c>
      <c r="B60" s="54" t="s">
        <v>53</v>
      </c>
      <c r="C60" s="228" t="s">
        <v>311</v>
      </c>
      <c r="D60" s="513" t="s">
        <v>312</v>
      </c>
      <c r="E60" s="513"/>
      <c r="F60" s="513"/>
      <c r="G60" s="513"/>
      <c r="H60" s="513"/>
      <c r="I60" s="513"/>
      <c r="J60" s="58">
        <f>J44</f>
        <v>16545</v>
      </c>
    </row>
    <row r="61" spans="1:10" ht="21.95" customHeight="1">
      <c r="A61" s="54">
        <v>18</v>
      </c>
      <c r="B61" s="54" t="s">
        <v>56</v>
      </c>
      <c r="C61" s="228" t="s">
        <v>1502</v>
      </c>
      <c r="D61" s="513" t="s">
        <v>312</v>
      </c>
      <c r="E61" s="513"/>
      <c r="F61" s="513"/>
      <c r="G61" s="513"/>
      <c r="H61" s="513"/>
      <c r="I61" s="513"/>
      <c r="J61" s="58">
        <f t="shared" ref="J61:J78" si="2">J60</f>
        <v>16545</v>
      </c>
    </row>
    <row r="62" spans="1:10" ht="32.1" customHeight="1">
      <c r="A62" s="54">
        <v>19</v>
      </c>
      <c r="B62" s="54" t="s">
        <v>57</v>
      </c>
      <c r="C62" s="228" t="s">
        <v>313</v>
      </c>
      <c r="D62" s="513" t="s">
        <v>312</v>
      </c>
      <c r="E62" s="513"/>
      <c r="F62" s="513"/>
      <c r="G62" s="513"/>
      <c r="H62" s="513"/>
      <c r="I62" s="513"/>
      <c r="J62" s="58">
        <f t="shared" si="2"/>
        <v>16545</v>
      </c>
    </row>
    <row r="63" spans="1:10" ht="21.95" customHeight="1">
      <c r="A63" s="54">
        <v>20</v>
      </c>
      <c r="B63" s="54" t="s">
        <v>59</v>
      </c>
      <c r="C63" s="228" t="s">
        <v>60</v>
      </c>
      <c r="D63" s="513" t="s">
        <v>922</v>
      </c>
      <c r="E63" s="513"/>
      <c r="F63" s="513"/>
      <c r="G63" s="513"/>
      <c r="H63" s="513"/>
      <c r="I63" s="513"/>
      <c r="J63" s="58">
        <f t="shared" si="2"/>
        <v>16545</v>
      </c>
    </row>
    <row r="64" spans="1:10" ht="21.95" customHeight="1">
      <c r="A64" s="54">
        <v>21</v>
      </c>
      <c r="B64" s="54" t="s">
        <v>125</v>
      </c>
      <c r="C64" s="342" t="s">
        <v>126</v>
      </c>
      <c r="D64" s="513" t="s">
        <v>922</v>
      </c>
      <c r="E64" s="513"/>
      <c r="F64" s="513"/>
      <c r="G64" s="513"/>
      <c r="H64" s="513"/>
      <c r="I64" s="513"/>
      <c r="J64" s="58">
        <f>J60</f>
        <v>16545</v>
      </c>
    </row>
    <row r="65" spans="1:10" ht="21.95" customHeight="1">
      <c r="A65" s="54">
        <v>22</v>
      </c>
      <c r="B65" s="54" t="s">
        <v>127</v>
      </c>
      <c r="C65" s="342" t="s">
        <v>128</v>
      </c>
      <c r="D65" s="513" t="s">
        <v>922</v>
      </c>
      <c r="E65" s="513"/>
      <c r="F65" s="513"/>
      <c r="G65" s="513"/>
      <c r="H65" s="513"/>
      <c r="I65" s="513"/>
      <c r="J65" s="58">
        <f>J60</f>
        <v>16545</v>
      </c>
    </row>
    <row r="66" spans="1:10" ht="21.95" customHeight="1">
      <c r="A66" s="54">
        <v>23</v>
      </c>
      <c r="B66" s="54" t="s">
        <v>129</v>
      </c>
      <c r="C66" s="342" t="s">
        <v>130</v>
      </c>
      <c r="D66" s="513" t="s">
        <v>922</v>
      </c>
      <c r="E66" s="513"/>
      <c r="F66" s="513"/>
      <c r="G66" s="513"/>
      <c r="H66" s="513"/>
      <c r="I66" s="513"/>
      <c r="J66" s="58">
        <f>J60</f>
        <v>16545</v>
      </c>
    </row>
    <row r="67" spans="1:10" ht="21.95" customHeight="1">
      <c r="A67" s="54">
        <v>24</v>
      </c>
      <c r="B67" s="54" t="s">
        <v>131</v>
      </c>
      <c r="C67" s="342" t="s">
        <v>126</v>
      </c>
      <c r="D67" s="513" t="s">
        <v>922</v>
      </c>
      <c r="E67" s="513"/>
      <c r="F67" s="513"/>
      <c r="G67" s="513"/>
      <c r="H67" s="513"/>
      <c r="I67" s="513"/>
      <c r="J67" s="58">
        <f>J60</f>
        <v>16545</v>
      </c>
    </row>
    <row r="68" spans="1:10" ht="21.95" customHeight="1">
      <c r="A68" s="54">
        <v>25</v>
      </c>
      <c r="B68" s="54" t="s">
        <v>132</v>
      </c>
      <c r="C68" s="342" t="s">
        <v>128</v>
      </c>
      <c r="D68" s="513" t="s">
        <v>922</v>
      </c>
      <c r="E68" s="513"/>
      <c r="F68" s="513"/>
      <c r="G68" s="513"/>
      <c r="H68" s="513"/>
      <c r="I68" s="513"/>
      <c r="J68" s="58">
        <f>J60</f>
        <v>16545</v>
      </c>
    </row>
    <row r="69" spans="1:10" ht="21.95" customHeight="1">
      <c r="A69" s="54">
        <v>26</v>
      </c>
      <c r="B69" s="54" t="s">
        <v>133</v>
      </c>
      <c r="C69" s="342" t="s">
        <v>130</v>
      </c>
      <c r="D69" s="513" t="s">
        <v>922</v>
      </c>
      <c r="E69" s="513"/>
      <c r="F69" s="513"/>
      <c r="G69" s="513"/>
      <c r="H69" s="513"/>
      <c r="I69" s="513"/>
      <c r="J69" s="58">
        <f>J60</f>
        <v>16545</v>
      </c>
    </row>
    <row r="70" spans="1:10" ht="21.95" customHeight="1">
      <c r="A70" s="54">
        <v>27</v>
      </c>
      <c r="B70" s="54" t="s">
        <v>61</v>
      </c>
      <c r="C70" s="228" t="s">
        <v>314</v>
      </c>
      <c r="D70" s="513" t="s">
        <v>922</v>
      </c>
      <c r="E70" s="513"/>
      <c r="F70" s="513"/>
      <c r="G70" s="513"/>
      <c r="H70" s="513"/>
      <c r="I70" s="513"/>
      <c r="J70" s="58">
        <f>J69</f>
        <v>16545</v>
      </c>
    </row>
    <row r="71" spans="1:10" ht="21.95" customHeight="1">
      <c r="A71" s="54">
        <v>28</v>
      </c>
      <c r="B71" s="54" t="s">
        <v>63</v>
      </c>
      <c r="C71" s="228" t="s">
        <v>315</v>
      </c>
      <c r="D71" s="513" t="s">
        <v>922</v>
      </c>
      <c r="E71" s="513"/>
      <c r="F71" s="513"/>
      <c r="G71" s="513"/>
      <c r="H71" s="513"/>
      <c r="I71" s="513"/>
      <c r="J71" s="58">
        <f t="shared" si="2"/>
        <v>16545</v>
      </c>
    </row>
    <row r="72" spans="1:10" ht="21.95" customHeight="1">
      <c r="A72" s="54">
        <v>29</v>
      </c>
      <c r="B72" s="54" t="s">
        <v>65</v>
      </c>
      <c r="C72" s="228" t="s">
        <v>66</v>
      </c>
      <c r="D72" s="513" t="s">
        <v>922</v>
      </c>
      <c r="E72" s="513"/>
      <c r="F72" s="513"/>
      <c r="G72" s="513"/>
      <c r="H72" s="513"/>
      <c r="I72" s="513"/>
      <c r="J72" s="58">
        <f t="shared" si="2"/>
        <v>16545</v>
      </c>
    </row>
    <row r="73" spans="1:10" ht="21.95" customHeight="1">
      <c r="A73" s="54">
        <v>30</v>
      </c>
      <c r="B73" s="54" t="s">
        <v>67</v>
      </c>
      <c r="C73" s="228" t="s">
        <v>1503</v>
      </c>
      <c r="D73" s="513" t="s">
        <v>922</v>
      </c>
      <c r="E73" s="513"/>
      <c r="F73" s="513"/>
      <c r="G73" s="513"/>
      <c r="H73" s="513"/>
      <c r="I73" s="513"/>
      <c r="J73" s="58">
        <f t="shared" si="2"/>
        <v>16545</v>
      </c>
    </row>
    <row r="74" spans="1:10" ht="32.1" customHeight="1">
      <c r="A74" s="54">
        <v>31</v>
      </c>
      <c r="B74" s="54" t="s">
        <v>68</v>
      </c>
      <c r="C74" s="228" t="s">
        <v>1504</v>
      </c>
      <c r="D74" s="513" t="s">
        <v>922</v>
      </c>
      <c r="E74" s="513"/>
      <c r="F74" s="513"/>
      <c r="G74" s="513"/>
      <c r="H74" s="513"/>
      <c r="I74" s="513"/>
      <c r="J74" s="58">
        <f t="shared" si="2"/>
        <v>16545</v>
      </c>
    </row>
    <row r="75" spans="1:10" ht="32.1" customHeight="1">
      <c r="A75" s="54">
        <v>32</v>
      </c>
      <c r="B75" s="54" t="s">
        <v>69</v>
      </c>
      <c r="C75" s="228" t="s">
        <v>257</v>
      </c>
      <c r="D75" s="513" t="s">
        <v>922</v>
      </c>
      <c r="E75" s="513"/>
      <c r="F75" s="513"/>
      <c r="G75" s="513"/>
      <c r="H75" s="513"/>
      <c r="I75" s="513"/>
      <c r="J75" s="58">
        <f t="shared" si="2"/>
        <v>16545</v>
      </c>
    </row>
    <row r="76" spans="1:10" ht="21.95" customHeight="1">
      <c r="A76" s="54">
        <v>33</v>
      </c>
      <c r="B76" s="54" t="s">
        <v>71</v>
      </c>
      <c r="C76" s="228" t="s">
        <v>316</v>
      </c>
      <c r="D76" s="513" t="s">
        <v>922</v>
      </c>
      <c r="E76" s="513"/>
      <c r="F76" s="513"/>
      <c r="G76" s="513"/>
      <c r="H76" s="513"/>
      <c r="I76" s="513"/>
      <c r="J76" s="58">
        <f t="shared" si="2"/>
        <v>16545</v>
      </c>
    </row>
    <row r="77" spans="1:10" ht="32.1" customHeight="1">
      <c r="A77" s="54">
        <v>34</v>
      </c>
      <c r="B77" s="54" t="s">
        <v>73</v>
      </c>
      <c r="C77" s="228" t="s">
        <v>74</v>
      </c>
      <c r="D77" s="513" t="s">
        <v>922</v>
      </c>
      <c r="E77" s="513"/>
      <c r="F77" s="513"/>
      <c r="G77" s="513"/>
      <c r="H77" s="513"/>
      <c r="I77" s="513"/>
      <c r="J77" s="58">
        <f t="shared" si="2"/>
        <v>16545</v>
      </c>
    </row>
    <row r="78" spans="1:10" ht="32.1" customHeight="1">
      <c r="A78" s="54">
        <v>35</v>
      </c>
      <c r="B78" s="54" t="s">
        <v>75</v>
      </c>
      <c r="C78" s="228" t="s">
        <v>76</v>
      </c>
      <c r="D78" s="513" t="s">
        <v>922</v>
      </c>
      <c r="E78" s="513"/>
      <c r="F78" s="513"/>
      <c r="G78" s="513"/>
      <c r="H78" s="513"/>
      <c r="I78" s="513"/>
      <c r="J78" s="58">
        <f t="shared" si="2"/>
        <v>16545</v>
      </c>
    </row>
    <row r="79" spans="1:10" ht="32.1" customHeight="1">
      <c r="A79" s="54" t="s">
        <v>1032</v>
      </c>
      <c r="B79" s="505" t="s">
        <v>982</v>
      </c>
      <c r="C79" s="507"/>
      <c r="D79" s="515"/>
      <c r="E79" s="516"/>
      <c r="F79" s="516"/>
      <c r="G79" s="516"/>
      <c r="H79" s="516"/>
      <c r="I79" s="517"/>
      <c r="J79" s="58"/>
    </row>
    <row r="80" spans="1:10" ht="21.95" customHeight="1">
      <c r="A80" s="54">
        <v>36</v>
      </c>
      <c r="B80" s="54" t="s">
        <v>77</v>
      </c>
      <c r="C80" s="505" t="s">
        <v>1535</v>
      </c>
      <c r="D80" s="506"/>
      <c r="E80" s="506"/>
      <c r="F80" s="506"/>
      <c r="G80" s="506"/>
      <c r="H80" s="506"/>
      <c r="I80" s="507"/>
      <c r="J80" s="58">
        <f>ROUND(SUM(J81:J82),0)</f>
        <v>60880</v>
      </c>
    </row>
    <row r="81" spans="1:10" ht="32.1" customHeight="1">
      <c r="A81" s="54" t="s">
        <v>13</v>
      </c>
      <c r="B81" s="37" t="s">
        <v>686</v>
      </c>
      <c r="C81" s="59" t="s">
        <v>317</v>
      </c>
      <c r="D81" s="60" t="s">
        <v>2</v>
      </c>
      <c r="E81" s="60">
        <v>0.72</v>
      </c>
      <c r="F81" s="61">
        <f>VLOOKUP(B81,'[2]Thiet bi'!$B$3:$E$156,4,0)</f>
        <v>132000000</v>
      </c>
      <c r="G81" s="46">
        <v>8</v>
      </c>
      <c r="H81" s="55">
        <v>200</v>
      </c>
      <c r="I81" s="57">
        <f t="shared" ref="I81:I142" si="3">F81/(G81*H81)</f>
        <v>82500</v>
      </c>
      <c r="J81" s="57">
        <f t="shared" ref="J81:J138" si="4">E81*I81</f>
        <v>59400</v>
      </c>
    </row>
    <row r="82" spans="1:10" ht="32.1" customHeight="1">
      <c r="A82" s="54" t="s">
        <v>13</v>
      </c>
      <c r="B82" s="37" t="s">
        <v>678</v>
      </c>
      <c r="C82" s="59" t="s">
        <v>293</v>
      </c>
      <c r="D82" s="60" t="s">
        <v>294</v>
      </c>
      <c r="E82" s="60">
        <v>0.08</v>
      </c>
      <c r="F82" s="61">
        <f>VLOOKUP(B82,'[2]Thiet bi'!$B$3:$E$156,4,0)</f>
        <v>18500000</v>
      </c>
      <c r="G82" s="62">
        <v>5</v>
      </c>
      <c r="H82" s="55">
        <v>200</v>
      </c>
      <c r="I82" s="57">
        <f t="shared" si="3"/>
        <v>18500</v>
      </c>
      <c r="J82" s="57">
        <f t="shared" si="4"/>
        <v>1480</v>
      </c>
    </row>
    <row r="83" spans="1:10" ht="32.1" customHeight="1">
      <c r="A83" s="54">
        <v>37</v>
      </c>
      <c r="B83" s="54" t="s">
        <v>78</v>
      </c>
      <c r="C83" s="59" t="s">
        <v>1093</v>
      </c>
      <c r="D83" s="513" t="s">
        <v>79</v>
      </c>
      <c r="E83" s="513"/>
      <c r="F83" s="513"/>
      <c r="G83" s="513"/>
      <c r="H83" s="513"/>
      <c r="I83" s="513"/>
      <c r="J83" s="58">
        <f>J80</f>
        <v>60880</v>
      </c>
    </row>
    <row r="84" spans="1:10" ht="21.95" customHeight="1">
      <c r="A84" s="54">
        <v>38</v>
      </c>
      <c r="B84" s="54" t="s">
        <v>80</v>
      </c>
      <c r="C84" s="71" t="s">
        <v>1283</v>
      </c>
      <c r="D84" s="513" t="s">
        <v>79</v>
      </c>
      <c r="E84" s="513"/>
      <c r="F84" s="513"/>
      <c r="G84" s="513"/>
      <c r="H84" s="513"/>
      <c r="I84" s="513"/>
      <c r="J84" s="58">
        <f>J83</f>
        <v>60880</v>
      </c>
    </row>
    <row r="85" spans="1:10" ht="21.95" customHeight="1">
      <c r="A85" s="54">
        <v>39</v>
      </c>
      <c r="B85" s="54" t="s">
        <v>81</v>
      </c>
      <c r="C85" s="71" t="s">
        <v>1284</v>
      </c>
      <c r="D85" s="513" t="s">
        <v>79</v>
      </c>
      <c r="E85" s="513"/>
      <c r="F85" s="513"/>
      <c r="G85" s="513"/>
      <c r="H85" s="513"/>
      <c r="I85" s="513"/>
      <c r="J85" s="58">
        <f>J83</f>
        <v>60880</v>
      </c>
    </row>
    <row r="86" spans="1:10" ht="21.95" customHeight="1">
      <c r="A86" s="54">
        <v>40</v>
      </c>
      <c r="B86" s="54" t="s">
        <v>82</v>
      </c>
      <c r="C86" s="71" t="s">
        <v>1285</v>
      </c>
      <c r="D86" s="513" t="s">
        <v>79</v>
      </c>
      <c r="E86" s="513"/>
      <c r="F86" s="513"/>
      <c r="G86" s="513"/>
      <c r="H86" s="513"/>
      <c r="I86" s="513"/>
      <c r="J86" s="58">
        <f>J85</f>
        <v>60880</v>
      </c>
    </row>
    <row r="87" spans="1:10" ht="21.95" customHeight="1">
      <c r="A87" s="54">
        <v>41</v>
      </c>
      <c r="B87" s="54" t="s">
        <v>84</v>
      </c>
      <c r="C87" s="71" t="s">
        <v>1286</v>
      </c>
      <c r="D87" s="513" t="s">
        <v>79</v>
      </c>
      <c r="E87" s="513"/>
      <c r="F87" s="513"/>
      <c r="G87" s="513"/>
      <c r="H87" s="513"/>
      <c r="I87" s="513"/>
      <c r="J87" s="58">
        <f>J86</f>
        <v>60880</v>
      </c>
    </row>
    <row r="88" spans="1:10" ht="32.1" customHeight="1">
      <c r="A88" s="54">
        <v>42</v>
      </c>
      <c r="B88" s="54" t="s">
        <v>85</v>
      </c>
      <c r="C88" s="71" t="s">
        <v>1287</v>
      </c>
      <c r="D88" s="513" t="s">
        <v>79</v>
      </c>
      <c r="E88" s="513"/>
      <c r="F88" s="513"/>
      <c r="G88" s="513"/>
      <c r="H88" s="513"/>
      <c r="I88" s="513"/>
      <c r="J88" s="58">
        <f>J87</f>
        <v>60880</v>
      </c>
    </row>
    <row r="89" spans="1:10" ht="21.95" customHeight="1">
      <c r="A89" s="54">
        <v>43</v>
      </c>
      <c r="B89" s="54" t="s">
        <v>87</v>
      </c>
      <c r="C89" s="71" t="s">
        <v>1288</v>
      </c>
      <c r="D89" s="513" t="s">
        <v>79</v>
      </c>
      <c r="E89" s="513"/>
      <c r="F89" s="513"/>
      <c r="G89" s="513"/>
      <c r="H89" s="513"/>
      <c r="I89" s="513"/>
      <c r="J89" s="58">
        <f>J88</f>
        <v>60880</v>
      </c>
    </row>
    <row r="90" spans="1:10" ht="21.95" customHeight="1">
      <c r="A90" s="54" t="s">
        <v>1034</v>
      </c>
      <c r="B90" s="505" t="s">
        <v>993</v>
      </c>
      <c r="C90" s="507"/>
      <c r="D90" s="64"/>
      <c r="E90" s="64"/>
      <c r="F90" s="64"/>
      <c r="G90" s="64"/>
      <c r="H90" s="64"/>
      <c r="I90" s="64"/>
      <c r="J90" s="58"/>
    </row>
    <row r="91" spans="1:10" ht="21.95" customHeight="1">
      <c r="A91" s="54">
        <v>44</v>
      </c>
      <c r="B91" s="54" t="s">
        <v>88</v>
      </c>
      <c r="C91" s="505" t="s">
        <v>281</v>
      </c>
      <c r="D91" s="506"/>
      <c r="E91" s="506"/>
      <c r="F91" s="506"/>
      <c r="G91" s="506"/>
      <c r="H91" s="507"/>
      <c r="I91" s="57"/>
      <c r="J91" s="58">
        <f>ROUND(SUM(J92:J93),0)</f>
        <v>2530</v>
      </c>
    </row>
    <row r="92" spans="1:10" ht="32.1" customHeight="1">
      <c r="A92" s="54" t="s">
        <v>13</v>
      </c>
      <c r="B92" s="37" t="s">
        <v>687</v>
      </c>
      <c r="C92" s="59" t="s">
        <v>318</v>
      </c>
      <c r="D92" s="60" t="s">
        <v>2</v>
      </c>
      <c r="E92" s="60">
        <v>0.08</v>
      </c>
      <c r="F92" s="61">
        <f>VLOOKUP(B92,'[2]Thiet bi'!$B$3:$E$156,4,0)</f>
        <v>21000000</v>
      </c>
      <c r="G92" s="46">
        <v>8</v>
      </c>
      <c r="H92" s="55">
        <v>200</v>
      </c>
      <c r="I92" s="57">
        <f t="shared" si="3"/>
        <v>13125</v>
      </c>
      <c r="J92" s="57">
        <f t="shared" si="4"/>
        <v>1050</v>
      </c>
    </row>
    <row r="93" spans="1:10" ht="32.1" customHeight="1">
      <c r="A93" s="54" t="s">
        <v>13</v>
      </c>
      <c r="B93" s="37" t="s">
        <v>678</v>
      </c>
      <c r="C93" s="59" t="s">
        <v>293</v>
      </c>
      <c r="D93" s="60" t="s">
        <v>294</v>
      </c>
      <c r="E93" s="60">
        <v>0.08</v>
      </c>
      <c r="F93" s="61">
        <f>VLOOKUP(B93,'[2]Thiet bi'!$B$3:$E$156,4,0)</f>
        <v>18500000</v>
      </c>
      <c r="G93" s="62">
        <v>5</v>
      </c>
      <c r="H93" s="55">
        <v>200</v>
      </c>
      <c r="I93" s="57">
        <f t="shared" si="3"/>
        <v>18500</v>
      </c>
      <c r="J93" s="57">
        <f t="shared" si="4"/>
        <v>1480</v>
      </c>
    </row>
    <row r="94" spans="1:10" ht="21.95" customHeight="1">
      <c r="A94" s="54">
        <v>45</v>
      </c>
      <c r="B94" s="54" t="s">
        <v>89</v>
      </c>
      <c r="C94" s="505" t="s">
        <v>1404</v>
      </c>
      <c r="D94" s="506"/>
      <c r="E94" s="506"/>
      <c r="F94" s="506"/>
      <c r="G94" s="506"/>
      <c r="H94" s="507"/>
      <c r="I94" s="57"/>
      <c r="J94" s="58">
        <f>ROUND(SUM(J95:J96),0)</f>
        <v>2530</v>
      </c>
    </row>
    <row r="95" spans="1:10" ht="32.1" customHeight="1">
      <c r="A95" s="54" t="s">
        <v>13</v>
      </c>
      <c r="B95" s="37" t="s">
        <v>687</v>
      </c>
      <c r="C95" s="59" t="s">
        <v>319</v>
      </c>
      <c r="D95" s="60" t="s">
        <v>2</v>
      </c>
      <c r="E95" s="60">
        <v>0.08</v>
      </c>
      <c r="F95" s="61">
        <f>VLOOKUP(B95,'[2]Thiet bi'!$B$3:$E$156,4,0)</f>
        <v>21000000</v>
      </c>
      <c r="G95" s="46">
        <v>8</v>
      </c>
      <c r="H95" s="55">
        <v>200</v>
      </c>
      <c r="I95" s="57">
        <f t="shared" si="3"/>
        <v>13125</v>
      </c>
      <c r="J95" s="57">
        <f t="shared" si="4"/>
        <v>1050</v>
      </c>
    </row>
    <row r="96" spans="1:10" ht="32.1" customHeight="1">
      <c r="A96" s="54" t="s">
        <v>13</v>
      </c>
      <c r="B96" s="37" t="s">
        <v>678</v>
      </c>
      <c r="C96" s="59" t="s">
        <v>293</v>
      </c>
      <c r="D96" s="60" t="s">
        <v>294</v>
      </c>
      <c r="E96" s="60">
        <v>0.08</v>
      </c>
      <c r="F96" s="61">
        <f>VLOOKUP(B96,'[2]Thiet bi'!$B$3:$E$156,4,0)</f>
        <v>18500000</v>
      </c>
      <c r="G96" s="62">
        <v>5</v>
      </c>
      <c r="H96" s="55">
        <v>200</v>
      </c>
      <c r="I96" s="57">
        <f t="shared" si="3"/>
        <v>18500</v>
      </c>
      <c r="J96" s="57">
        <f t="shared" si="4"/>
        <v>1480</v>
      </c>
    </row>
    <row r="97" spans="1:10" ht="21.95" customHeight="1">
      <c r="A97" s="54">
        <v>46</v>
      </c>
      <c r="B97" s="54" t="s">
        <v>91</v>
      </c>
      <c r="C97" s="508" t="s">
        <v>1094</v>
      </c>
      <c r="D97" s="509"/>
      <c r="E97" s="509"/>
      <c r="F97" s="509"/>
      <c r="G97" s="509"/>
      <c r="H97" s="510"/>
      <c r="I97" s="57"/>
      <c r="J97" s="58">
        <f>ROUND(SUM(J98:J99),0)</f>
        <v>5230</v>
      </c>
    </row>
    <row r="98" spans="1:10" ht="32.1" customHeight="1">
      <c r="A98" s="54" t="s">
        <v>13</v>
      </c>
      <c r="B98" s="37" t="s">
        <v>688</v>
      </c>
      <c r="C98" s="59" t="s">
        <v>321</v>
      </c>
      <c r="D98" s="60" t="s">
        <v>2</v>
      </c>
      <c r="E98" s="60">
        <v>0.08</v>
      </c>
      <c r="F98" s="61">
        <f>VLOOKUP(B98,'[2]Thiet bi'!$B$3:$E$156,4,0)</f>
        <v>75000000</v>
      </c>
      <c r="G98" s="62">
        <v>8</v>
      </c>
      <c r="H98" s="55">
        <v>200</v>
      </c>
      <c r="I98" s="57">
        <f t="shared" si="3"/>
        <v>46875</v>
      </c>
      <c r="J98" s="57">
        <f t="shared" si="4"/>
        <v>3750</v>
      </c>
    </row>
    <row r="99" spans="1:10" ht="32.1" customHeight="1">
      <c r="A99" s="54" t="s">
        <v>13</v>
      </c>
      <c r="B99" s="37" t="s">
        <v>678</v>
      </c>
      <c r="C99" s="59" t="s">
        <v>293</v>
      </c>
      <c r="D99" s="60" t="s">
        <v>294</v>
      </c>
      <c r="E99" s="60">
        <v>0.08</v>
      </c>
      <c r="F99" s="61">
        <f>VLOOKUP(B99,'[2]Thiet bi'!$B$3:$E$156,4,0)</f>
        <v>18500000</v>
      </c>
      <c r="G99" s="62">
        <v>5</v>
      </c>
      <c r="H99" s="55">
        <v>200</v>
      </c>
      <c r="I99" s="57">
        <f t="shared" si="3"/>
        <v>18500</v>
      </c>
      <c r="J99" s="57">
        <f t="shared" si="4"/>
        <v>1480</v>
      </c>
    </row>
    <row r="100" spans="1:10" ht="32.1" customHeight="1">
      <c r="A100" s="54">
        <v>47</v>
      </c>
      <c r="B100" s="54" t="s">
        <v>92</v>
      </c>
      <c r="C100" s="342" t="s">
        <v>1509</v>
      </c>
      <c r="D100" s="513" t="s">
        <v>923</v>
      </c>
      <c r="E100" s="513"/>
      <c r="F100" s="513"/>
      <c r="G100" s="513"/>
      <c r="H100" s="513"/>
      <c r="I100" s="513"/>
      <c r="J100" s="58">
        <f>J97</f>
        <v>5230</v>
      </c>
    </row>
    <row r="101" spans="1:10" ht="21.95" customHeight="1">
      <c r="A101" s="54" t="s">
        <v>93</v>
      </c>
      <c r="B101" s="512" t="s">
        <v>1016</v>
      </c>
      <c r="C101" s="512"/>
      <c r="D101" s="512"/>
      <c r="E101" s="512"/>
      <c r="F101" s="61"/>
      <c r="G101" s="62"/>
      <c r="H101" s="55"/>
      <c r="I101" s="57"/>
      <c r="J101" s="57"/>
    </row>
    <row r="102" spans="1:10" ht="21.95" customHeight="1">
      <c r="A102" s="54" t="s">
        <v>1036</v>
      </c>
      <c r="B102" s="512" t="s">
        <v>1037</v>
      </c>
      <c r="C102" s="512"/>
      <c r="D102" s="512"/>
      <c r="E102" s="512"/>
      <c r="F102" s="61"/>
      <c r="G102" s="62"/>
      <c r="H102" s="55"/>
      <c r="I102" s="57"/>
      <c r="J102" s="57"/>
    </row>
    <row r="103" spans="1:10" ht="21.95" customHeight="1">
      <c r="A103" s="54">
        <v>1</v>
      </c>
      <c r="B103" s="54" t="s">
        <v>94</v>
      </c>
      <c r="C103" s="512" t="s">
        <v>12</v>
      </c>
      <c r="D103" s="512"/>
      <c r="E103" s="64" t="s">
        <v>291</v>
      </c>
      <c r="F103" s="61"/>
      <c r="G103" s="62"/>
      <c r="H103" s="55"/>
      <c r="I103" s="57"/>
      <c r="J103" s="58">
        <f>ROUND(SUM(J104:J105),0)</f>
        <v>1431</v>
      </c>
    </row>
    <row r="104" spans="1:10" ht="21.95" customHeight="1">
      <c r="A104" s="54" t="s">
        <v>13</v>
      </c>
      <c r="B104" s="37" t="s">
        <v>676</v>
      </c>
      <c r="C104" s="59" t="s">
        <v>290</v>
      </c>
      <c r="D104" s="60" t="s">
        <v>2</v>
      </c>
      <c r="E104" s="60">
        <v>0.36</v>
      </c>
      <c r="F104" s="61">
        <f>VLOOKUP(B104,'[2]Thiet bi'!$B$3:$E$156,4,0)</f>
        <v>3045000</v>
      </c>
      <c r="G104" s="62">
        <v>5</v>
      </c>
      <c r="H104" s="55">
        <v>200</v>
      </c>
      <c r="I104" s="57">
        <f t="shared" si="3"/>
        <v>3045</v>
      </c>
      <c r="J104" s="57">
        <f t="shared" si="4"/>
        <v>1096.2</v>
      </c>
    </row>
    <row r="105" spans="1:10" ht="21.95" customHeight="1">
      <c r="A105" s="54" t="s">
        <v>13</v>
      </c>
      <c r="B105" s="37" t="s">
        <v>677</v>
      </c>
      <c r="C105" s="59" t="s">
        <v>292</v>
      </c>
      <c r="D105" s="60" t="s">
        <v>2</v>
      </c>
      <c r="E105" s="60">
        <v>0.36</v>
      </c>
      <c r="F105" s="61">
        <f>VLOOKUP(B105,'[2]Thiet bi'!$B$3:$E$156,4,0)</f>
        <v>931000</v>
      </c>
      <c r="G105" s="45">
        <v>5</v>
      </c>
      <c r="H105" s="55">
        <v>200</v>
      </c>
      <c r="I105" s="57">
        <f t="shared" si="3"/>
        <v>931</v>
      </c>
      <c r="J105" s="57">
        <f t="shared" si="4"/>
        <v>335.15999999999997</v>
      </c>
    </row>
    <row r="106" spans="1:10" ht="32.1" customHeight="1">
      <c r="A106" s="54" t="s">
        <v>13</v>
      </c>
      <c r="B106" s="37" t="s">
        <v>678</v>
      </c>
      <c r="C106" s="59" t="s">
        <v>293</v>
      </c>
      <c r="D106" s="60" t="s">
        <v>294</v>
      </c>
      <c r="E106" s="60">
        <v>0.12</v>
      </c>
      <c r="F106" s="61">
        <f>VLOOKUP(B106,'[2]Thiet bi'!$B$3:$E$156,4,0)</f>
        <v>18500000</v>
      </c>
      <c r="G106" s="62">
        <v>5</v>
      </c>
      <c r="H106" s="55">
        <v>200</v>
      </c>
      <c r="I106" s="57">
        <f t="shared" si="3"/>
        <v>18500</v>
      </c>
      <c r="J106" s="57">
        <f t="shared" si="4"/>
        <v>2220</v>
      </c>
    </row>
    <row r="107" spans="1:10" ht="21.95" customHeight="1">
      <c r="A107" s="54">
        <v>2</v>
      </c>
      <c r="B107" s="54" t="s">
        <v>95</v>
      </c>
      <c r="C107" s="228" t="s">
        <v>20</v>
      </c>
      <c r="D107" s="513" t="s">
        <v>924</v>
      </c>
      <c r="E107" s="513"/>
      <c r="F107" s="513"/>
      <c r="G107" s="513"/>
      <c r="H107" s="513"/>
      <c r="I107" s="513"/>
      <c r="J107" s="58">
        <f>J103</f>
        <v>1431</v>
      </c>
    </row>
    <row r="108" spans="1:10" ht="21.95" customHeight="1">
      <c r="A108" s="54">
        <v>3</v>
      </c>
      <c r="B108" s="54" t="s">
        <v>97</v>
      </c>
      <c r="C108" s="512" t="s">
        <v>322</v>
      </c>
      <c r="D108" s="512"/>
      <c r="E108" s="64" t="s">
        <v>291</v>
      </c>
      <c r="F108" s="61"/>
      <c r="G108" s="62"/>
      <c r="H108" s="55"/>
      <c r="I108" s="57"/>
      <c r="J108" s="58">
        <f>ROUND(SUM(J109:J110),0)</f>
        <v>5266</v>
      </c>
    </row>
    <row r="109" spans="1:10" ht="21.95" customHeight="1">
      <c r="A109" s="54" t="s">
        <v>13</v>
      </c>
      <c r="B109" s="60" t="s">
        <v>679</v>
      </c>
      <c r="C109" s="59" t="s">
        <v>323</v>
      </c>
      <c r="D109" s="60" t="s">
        <v>2</v>
      </c>
      <c r="E109" s="60">
        <v>0.36</v>
      </c>
      <c r="F109" s="61">
        <f>VLOOKUP(B109,'[2]Thiet bi'!$B$3:$E$156,4,0)</f>
        <v>16923000</v>
      </c>
      <c r="G109" s="62">
        <v>10</v>
      </c>
      <c r="H109" s="55">
        <v>200</v>
      </c>
      <c r="I109" s="57">
        <f t="shared" si="3"/>
        <v>8461.5</v>
      </c>
      <c r="J109" s="57">
        <f t="shared" si="4"/>
        <v>3046.14</v>
      </c>
    </row>
    <row r="110" spans="1:10" ht="21.95" customHeight="1">
      <c r="A110" s="60"/>
      <c r="B110" s="60" t="s">
        <v>678</v>
      </c>
      <c r="C110" s="59" t="s">
        <v>324</v>
      </c>
      <c r="D110" s="60" t="s">
        <v>294</v>
      </c>
      <c r="E110" s="60">
        <v>0.12</v>
      </c>
      <c r="F110" s="61">
        <f>VLOOKUP(B110,'[2]Thiet bi'!$B$3:$E$156,4,0)</f>
        <v>18500000</v>
      </c>
      <c r="G110" s="62">
        <v>5</v>
      </c>
      <c r="H110" s="55">
        <v>200</v>
      </c>
      <c r="I110" s="57">
        <f t="shared" si="3"/>
        <v>18500</v>
      </c>
      <c r="J110" s="57">
        <f t="shared" si="4"/>
        <v>2220</v>
      </c>
    </row>
    <row r="111" spans="1:10" ht="21.95" customHeight="1">
      <c r="A111" s="54">
        <v>4</v>
      </c>
      <c r="B111" s="54" t="s">
        <v>98</v>
      </c>
      <c r="C111" s="228" t="s">
        <v>325</v>
      </c>
      <c r="D111" s="59"/>
      <c r="E111" s="64"/>
      <c r="F111" s="61"/>
      <c r="G111" s="62"/>
      <c r="H111" s="55"/>
      <c r="I111" s="57"/>
      <c r="J111" s="58">
        <f>ROUND(SUM(J112:J114),0)</f>
        <v>7100</v>
      </c>
    </row>
    <row r="112" spans="1:10" ht="21.95" customHeight="1">
      <c r="A112" s="54" t="s">
        <v>13</v>
      </c>
      <c r="B112" s="37" t="s">
        <v>681</v>
      </c>
      <c r="C112" s="59" t="s">
        <v>326</v>
      </c>
      <c r="D112" s="60" t="s">
        <v>2</v>
      </c>
      <c r="E112" s="60">
        <v>0.24</v>
      </c>
      <c r="F112" s="61">
        <f>VLOOKUP(B112,'[2]Thiet bi'!$B$3:$E$156,4,0)</f>
        <v>120000</v>
      </c>
      <c r="G112" s="45">
        <v>5</v>
      </c>
      <c r="H112" s="55">
        <v>200</v>
      </c>
      <c r="I112" s="57">
        <f t="shared" si="3"/>
        <v>120</v>
      </c>
      <c r="J112" s="57">
        <f t="shared" si="4"/>
        <v>28.799999999999997</v>
      </c>
    </row>
    <row r="113" spans="1:10" ht="32.1" customHeight="1">
      <c r="A113" s="54" t="s">
        <v>13</v>
      </c>
      <c r="B113" s="37" t="s">
        <v>680</v>
      </c>
      <c r="C113" s="59" t="s">
        <v>296</v>
      </c>
      <c r="D113" s="60" t="s">
        <v>2</v>
      </c>
      <c r="E113" s="60">
        <v>0.36</v>
      </c>
      <c r="F113" s="61">
        <f>VLOOKUP(B113,'[2]Thiet bi'!$B$3:$E$156,4,0)</f>
        <v>26950000</v>
      </c>
      <c r="G113" s="45">
        <v>10</v>
      </c>
      <c r="H113" s="55">
        <v>200</v>
      </c>
      <c r="I113" s="57">
        <f t="shared" si="3"/>
        <v>13475</v>
      </c>
      <c r="J113" s="57">
        <f t="shared" si="4"/>
        <v>4851</v>
      </c>
    </row>
    <row r="114" spans="1:10" ht="32.1" customHeight="1">
      <c r="A114" s="54" t="s">
        <v>13</v>
      </c>
      <c r="B114" s="37" t="s">
        <v>678</v>
      </c>
      <c r="C114" s="59" t="s">
        <v>293</v>
      </c>
      <c r="D114" s="60" t="s">
        <v>294</v>
      </c>
      <c r="E114" s="60">
        <v>0.12</v>
      </c>
      <c r="F114" s="61">
        <f>VLOOKUP(B114,'[2]Thiet bi'!$B$3:$E$156,4,0)</f>
        <v>18500000</v>
      </c>
      <c r="G114" s="62">
        <v>5</v>
      </c>
      <c r="H114" s="55">
        <v>200</v>
      </c>
      <c r="I114" s="57">
        <f t="shared" si="3"/>
        <v>18500</v>
      </c>
      <c r="J114" s="57">
        <f t="shared" si="4"/>
        <v>2220</v>
      </c>
    </row>
    <row r="115" spans="1:10" ht="21.95" customHeight="1">
      <c r="A115" s="54">
        <v>5</v>
      </c>
      <c r="B115" s="54" t="s">
        <v>99</v>
      </c>
      <c r="C115" s="228" t="s">
        <v>327</v>
      </c>
      <c r="D115" s="59"/>
      <c r="E115" s="64"/>
      <c r="F115" s="61"/>
      <c r="G115" s="62"/>
      <c r="H115" s="55"/>
      <c r="I115" s="57"/>
      <c r="J115" s="58">
        <f>ROUND(SUM(J116:J118),0)</f>
        <v>62253</v>
      </c>
    </row>
    <row r="116" spans="1:10" ht="21.95" customHeight="1">
      <c r="A116" s="54" t="s">
        <v>13</v>
      </c>
      <c r="B116" s="66" t="s">
        <v>689</v>
      </c>
      <c r="C116" s="67" t="s">
        <v>298</v>
      </c>
      <c r="D116" s="66" t="s">
        <v>2</v>
      </c>
      <c r="E116" s="66">
        <v>0.96</v>
      </c>
      <c r="F116" s="61">
        <f>VLOOKUP(B116,'[2]Thiet bi'!$B$3:$E$156,4,0)</f>
        <v>75800000</v>
      </c>
      <c r="G116" s="62">
        <v>8</v>
      </c>
      <c r="H116" s="55">
        <v>200</v>
      </c>
      <c r="I116" s="57">
        <f t="shared" si="3"/>
        <v>47375</v>
      </c>
      <c r="J116" s="57">
        <f t="shared" si="4"/>
        <v>45480</v>
      </c>
    </row>
    <row r="117" spans="1:10" ht="32.1" customHeight="1">
      <c r="A117" s="54" t="s">
        <v>13</v>
      </c>
      <c r="B117" s="39" t="s">
        <v>680</v>
      </c>
      <c r="C117" s="67" t="s">
        <v>296</v>
      </c>
      <c r="D117" s="66" t="s">
        <v>2</v>
      </c>
      <c r="E117" s="66">
        <v>1.08</v>
      </c>
      <c r="F117" s="61">
        <f>VLOOKUP(B117,'[2]Thiet bi'!$B$3:$E$156,4,0)</f>
        <v>26950000</v>
      </c>
      <c r="G117" s="45">
        <v>10</v>
      </c>
      <c r="H117" s="55">
        <v>200</v>
      </c>
      <c r="I117" s="57">
        <f t="shared" si="3"/>
        <v>13475</v>
      </c>
      <c r="J117" s="57">
        <f t="shared" si="4"/>
        <v>14553.000000000002</v>
      </c>
    </row>
    <row r="118" spans="1:10" ht="32.1" customHeight="1">
      <c r="A118" s="54" t="s">
        <v>13</v>
      </c>
      <c r="B118" s="39" t="s">
        <v>678</v>
      </c>
      <c r="C118" s="67" t="s">
        <v>293</v>
      </c>
      <c r="D118" s="66" t="s">
        <v>294</v>
      </c>
      <c r="E118" s="66">
        <v>0.12</v>
      </c>
      <c r="F118" s="61">
        <f>VLOOKUP(B118,'[2]Thiet bi'!$B$3:$E$156,4,0)</f>
        <v>18500000</v>
      </c>
      <c r="G118" s="62">
        <v>5</v>
      </c>
      <c r="H118" s="55">
        <v>200</v>
      </c>
      <c r="I118" s="57">
        <f t="shared" si="3"/>
        <v>18500</v>
      </c>
      <c r="J118" s="57">
        <f t="shared" si="4"/>
        <v>2220</v>
      </c>
    </row>
    <row r="119" spans="1:10" ht="21.95" customHeight="1">
      <c r="A119" s="54">
        <v>6</v>
      </c>
      <c r="B119" s="65" t="s">
        <v>100</v>
      </c>
      <c r="C119" s="242" t="s">
        <v>30</v>
      </c>
      <c r="D119" s="67"/>
      <c r="E119" s="68"/>
      <c r="F119" s="61"/>
      <c r="G119" s="62"/>
      <c r="H119" s="55"/>
      <c r="I119" s="57"/>
      <c r="J119" s="58">
        <f>ROUND(SUM(J120:J122),0)</f>
        <v>17581</v>
      </c>
    </row>
    <row r="120" spans="1:10" ht="21.95" customHeight="1">
      <c r="A120" s="54" t="s">
        <v>13</v>
      </c>
      <c r="B120" s="66" t="s">
        <v>691</v>
      </c>
      <c r="C120" s="67" t="s">
        <v>298</v>
      </c>
      <c r="D120" s="66" t="s">
        <v>294</v>
      </c>
      <c r="E120" s="66">
        <v>0.15</v>
      </c>
      <c r="F120" s="61">
        <f>VLOOKUP(B120,'[2]Thiet bi'!$B$3:$E$156,4,0)</f>
        <v>150000000</v>
      </c>
      <c r="G120" s="45">
        <v>10</v>
      </c>
      <c r="H120" s="55">
        <v>200</v>
      </c>
      <c r="I120" s="57">
        <f t="shared" si="3"/>
        <v>75000</v>
      </c>
      <c r="J120" s="57">
        <f t="shared" si="4"/>
        <v>11250</v>
      </c>
    </row>
    <row r="121" spans="1:10" ht="32.1" customHeight="1">
      <c r="A121" s="54" t="s">
        <v>13</v>
      </c>
      <c r="B121" s="39" t="s">
        <v>680</v>
      </c>
      <c r="C121" s="67" t="s">
        <v>296</v>
      </c>
      <c r="D121" s="66" t="s">
        <v>2</v>
      </c>
      <c r="E121" s="66">
        <v>0.36</v>
      </c>
      <c r="F121" s="61">
        <f>VLOOKUP(B121,'[2]Thiet bi'!$B$3:$E$156,4,0)</f>
        <v>26950000</v>
      </c>
      <c r="G121" s="45">
        <v>10</v>
      </c>
      <c r="H121" s="55">
        <v>200</v>
      </c>
      <c r="I121" s="57">
        <f t="shared" si="3"/>
        <v>13475</v>
      </c>
      <c r="J121" s="57">
        <f t="shared" si="4"/>
        <v>4851</v>
      </c>
    </row>
    <row r="122" spans="1:10" ht="32.1" customHeight="1">
      <c r="A122" s="54" t="s">
        <v>13</v>
      </c>
      <c r="B122" s="39" t="s">
        <v>678</v>
      </c>
      <c r="C122" s="67" t="s">
        <v>293</v>
      </c>
      <c r="D122" s="66" t="s">
        <v>294</v>
      </c>
      <c r="E122" s="66">
        <v>0.08</v>
      </c>
      <c r="F122" s="61">
        <f>VLOOKUP(B122,'[2]Thiet bi'!$B$3:$E$156,4,0)</f>
        <v>18500000</v>
      </c>
      <c r="G122" s="62">
        <v>5</v>
      </c>
      <c r="H122" s="55">
        <v>200</v>
      </c>
      <c r="I122" s="57">
        <f t="shared" si="3"/>
        <v>18500</v>
      </c>
      <c r="J122" s="57">
        <f t="shared" si="4"/>
        <v>1480</v>
      </c>
    </row>
    <row r="123" spans="1:10" ht="21.95" customHeight="1">
      <c r="A123" s="54">
        <v>7</v>
      </c>
      <c r="B123" s="65" t="s">
        <v>101</v>
      </c>
      <c r="C123" s="242" t="s">
        <v>32</v>
      </c>
      <c r="D123" s="67"/>
      <c r="E123" s="68"/>
      <c r="F123" s="61"/>
      <c r="G123" s="62"/>
      <c r="H123" s="55"/>
      <c r="I123" s="57"/>
      <c r="J123" s="58">
        <f>ROUND(SUM(J124:J126),0)</f>
        <v>23089</v>
      </c>
    </row>
    <row r="124" spans="1:10" ht="21.95" customHeight="1">
      <c r="A124" s="54" t="s">
        <v>13</v>
      </c>
      <c r="B124" s="66" t="s">
        <v>690</v>
      </c>
      <c r="C124" s="67" t="s">
        <v>298</v>
      </c>
      <c r="D124" s="66" t="s">
        <v>294</v>
      </c>
      <c r="E124" s="66">
        <v>0.15</v>
      </c>
      <c r="F124" s="61">
        <f>VLOOKUP(B124,'[2]Thiet bi'!$B$3:$E$156,4,0)</f>
        <v>198000000</v>
      </c>
      <c r="G124" s="62">
        <v>8</v>
      </c>
      <c r="H124" s="55">
        <v>200</v>
      </c>
      <c r="I124" s="57">
        <f t="shared" si="3"/>
        <v>123750</v>
      </c>
      <c r="J124" s="57">
        <f t="shared" si="4"/>
        <v>18562.5</v>
      </c>
    </row>
    <row r="125" spans="1:10" ht="32.1" customHeight="1">
      <c r="A125" s="54" t="s">
        <v>13</v>
      </c>
      <c r="B125" s="39" t="s">
        <v>680</v>
      </c>
      <c r="C125" s="67" t="s">
        <v>296</v>
      </c>
      <c r="D125" s="66" t="s">
        <v>294</v>
      </c>
      <c r="E125" s="66">
        <v>0.13</v>
      </c>
      <c r="F125" s="61">
        <f>VLOOKUP(B125,'[2]Thiet bi'!$B$3:$E$156,4,0)</f>
        <v>26950000</v>
      </c>
      <c r="G125" s="45">
        <v>10</v>
      </c>
      <c r="H125" s="55">
        <v>200</v>
      </c>
      <c r="I125" s="57">
        <f t="shared" si="3"/>
        <v>13475</v>
      </c>
      <c r="J125" s="57">
        <f t="shared" si="4"/>
        <v>1751.75</v>
      </c>
    </row>
    <row r="126" spans="1:10" ht="32.1" customHeight="1">
      <c r="A126" s="54" t="s">
        <v>13</v>
      </c>
      <c r="B126" s="39" t="s">
        <v>678</v>
      </c>
      <c r="C126" s="67" t="s">
        <v>293</v>
      </c>
      <c r="D126" s="66" t="s">
        <v>2</v>
      </c>
      <c r="E126" s="66">
        <v>0.15</v>
      </c>
      <c r="F126" s="61">
        <f>VLOOKUP(B126,'[2]Thiet bi'!$B$3:$E$156,4,0)</f>
        <v>18500000</v>
      </c>
      <c r="G126" s="62">
        <v>5</v>
      </c>
      <c r="H126" s="55">
        <v>200</v>
      </c>
      <c r="I126" s="57">
        <f t="shared" si="3"/>
        <v>18500</v>
      </c>
      <c r="J126" s="57">
        <f t="shared" si="4"/>
        <v>2775</v>
      </c>
    </row>
    <row r="127" spans="1:10" ht="21.95" customHeight="1">
      <c r="A127" s="54">
        <v>8</v>
      </c>
      <c r="B127" s="65" t="s">
        <v>103</v>
      </c>
      <c r="C127" s="242" t="s">
        <v>328</v>
      </c>
      <c r="D127" s="67"/>
      <c r="E127" s="68"/>
      <c r="F127" s="61"/>
      <c r="G127" s="62"/>
      <c r="H127" s="55"/>
      <c r="I127" s="57"/>
      <c r="J127" s="58">
        <f>ROUND(SUM(J128:J130),0)</f>
        <v>20255</v>
      </c>
    </row>
    <row r="128" spans="1:10" ht="21.95" customHeight="1">
      <c r="A128" s="54" t="s">
        <v>13</v>
      </c>
      <c r="B128" s="39" t="s">
        <v>682</v>
      </c>
      <c r="C128" s="67" t="s">
        <v>299</v>
      </c>
      <c r="D128" s="66" t="s">
        <v>294</v>
      </c>
      <c r="E128" s="66">
        <v>0.24</v>
      </c>
      <c r="F128" s="61">
        <f>VLOOKUP(B128,'[2]Thiet bi'!$B$3:$E$156,4,0)</f>
        <v>67000000</v>
      </c>
      <c r="G128" s="62">
        <v>5</v>
      </c>
      <c r="H128" s="55">
        <v>200</v>
      </c>
      <c r="I128" s="57">
        <f t="shared" si="3"/>
        <v>67000</v>
      </c>
      <c r="J128" s="57">
        <f t="shared" si="4"/>
        <v>16080</v>
      </c>
    </row>
    <row r="129" spans="1:10" ht="32.1" customHeight="1">
      <c r="A129" s="54" t="s">
        <v>13</v>
      </c>
      <c r="B129" s="39" t="s">
        <v>680</v>
      </c>
      <c r="C129" s="67" t="s">
        <v>296</v>
      </c>
      <c r="D129" s="66" t="s">
        <v>2</v>
      </c>
      <c r="E129" s="66">
        <v>0.2</v>
      </c>
      <c r="F129" s="61">
        <f>VLOOKUP(B129,'[2]Thiet bi'!$B$3:$E$156,4,0)</f>
        <v>26950000</v>
      </c>
      <c r="G129" s="45">
        <v>10</v>
      </c>
      <c r="H129" s="55">
        <v>200</v>
      </c>
      <c r="I129" s="57">
        <f t="shared" si="3"/>
        <v>13475</v>
      </c>
      <c r="J129" s="57">
        <f t="shared" si="4"/>
        <v>2695</v>
      </c>
    </row>
    <row r="130" spans="1:10" ht="32.1" customHeight="1">
      <c r="A130" s="54" t="s">
        <v>13</v>
      </c>
      <c r="B130" s="39" t="s">
        <v>678</v>
      </c>
      <c r="C130" s="67" t="s">
        <v>293</v>
      </c>
      <c r="D130" s="66" t="s">
        <v>294</v>
      </c>
      <c r="E130" s="66">
        <v>0.08</v>
      </c>
      <c r="F130" s="61">
        <f>VLOOKUP(B130,'[2]Thiet bi'!$B$3:$E$156,4,0)</f>
        <v>18500000</v>
      </c>
      <c r="G130" s="62">
        <v>5</v>
      </c>
      <c r="H130" s="55">
        <v>200</v>
      </c>
      <c r="I130" s="57">
        <f t="shared" si="3"/>
        <v>18500</v>
      </c>
      <c r="J130" s="57">
        <f t="shared" si="4"/>
        <v>1480</v>
      </c>
    </row>
    <row r="131" spans="1:10" ht="21.95" customHeight="1">
      <c r="A131" s="54">
        <v>9</v>
      </c>
      <c r="B131" s="65" t="s">
        <v>104</v>
      </c>
      <c r="C131" s="242" t="s">
        <v>329</v>
      </c>
      <c r="D131" s="67"/>
      <c r="E131" s="68" t="s">
        <v>291</v>
      </c>
      <c r="F131" s="61"/>
      <c r="G131" s="62"/>
      <c r="H131" s="55"/>
      <c r="I131" s="57"/>
      <c r="J131" s="58">
        <f>ROUND(SUM(J132:J133),0)</f>
        <v>2249</v>
      </c>
    </row>
    <row r="132" spans="1:10" ht="21.95" customHeight="1">
      <c r="A132" s="54" t="s">
        <v>13</v>
      </c>
      <c r="B132" s="39" t="s">
        <v>683</v>
      </c>
      <c r="C132" s="67" t="s">
        <v>300</v>
      </c>
      <c r="D132" s="66" t="s">
        <v>2</v>
      </c>
      <c r="E132" s="66">
        <v>0.96</v>
      </c>
      <c r="F132" s="61">
        <f>VLOOKUP(B132,'[2]Thiet bi'!$B$3:$E$156,4,0)</f>
        <v>30000</v>
      </c>
      <c r="G132" s="45">
        <v>5</v>
      </c>
      <c r="H132" s="55">
        <v>200</v>
      </c>
      <c r="I132" s="57">
        <f t="shared" si="3"/>
        <v>30</v>
      </c>
      <c r="J132" s="57">
        <f t="shared" si="4"/>
        <v>28.799999999999997</v>
      </c>
    </row>
    <row r="133" spans="1:10" ht="32.1" customHeight="1">
      <c r="A133" s="54" t="s">
        <v>13</v>
      </c>
      <c r="B133" s="39" t="s">
        <v>678</v>
      </c>
      <c r="C133" s="67" t="s">
        <v>293</v>
      </c>
      <c r="D133" s="66" t="s">
        <v>294</v>
      </c>
      <c r="E133" s="66">
        <v>0.12</v>
      </c>
      <c r="F133" s="61">
        <f>VLOOKUP(B133,'[2]Thiet bi'!$B$3:$E$156,4,0)</f>
        <v>18500000</v>
      </c>
      <c r="G133" s="62">
        <v>5</v>
      </c>
      <c r="H133" s="55">
        <v>200</v>
      </c>
      <c r="I133" s="57">
        <f t="shared" si="3"/>
        <v>18500</v>
      </c>
      <c r="J133" s="57">
        <f t="shared" si="4"/>
        <v>2220</v>
      </c>
    </row>
    <row r="134" spans="1:10" ht="21.95" customHeight="1">
      <c r="A134" s="54">
        <v>10</v>
      </c>
      <c r="B134" s="65" t="s">
        <v>105</v>
      </c>
      <c r="C134" s="242" t="s">
        <v>106</v>
      </c>
      <c r="D134" s="494" t="s">
        <v>107</v>
      </c>
      <c r="E134" s="494"/>
      <c r="F134" s="494"/>
      <c r="G134" s="494"/>
      <c r="H134" s="494"/>
      <c r="I134" s="494"/>
      <c r="J134" s="58">
        <f>J127</f>
        <v>20255</v>
      </c>
    </row>
    <row r="135" spans="1:10" ht="21.95" customHeight="1">
      <c r="A135" s="54">
        <v>11</v>
      </c>
      <c r="B135" s="65" t="s">
        <v>108</v>
      </c>
      <c r="C135" s="242" t="s">
        <v>303</v>
      </c>
      <c r="D135" s="67"/>
      <c r="E135" s="68"/>
      <c r="F135" s="61"/>
      <c r="G135" s="62"/>
      <c r="H135" s="55"/>
      <c r="I135" s="57"/>
      <c r="J135" s="58">
        <f>ROUND(SUM(J136:J138),0)</f>
        <v>9082</v>
      </c>
    </row>
    <row r="136" spans="1:10" ht="21.95" customHeight="1">
      <c r="A136" s="54" t="s">
        <v>13</v>
      </c>
      <c r="B136" s="66" t="s">
        <v>692</v>
      </c>
      <c r="C136" s="67" t="s">
        <v>298</v>
      </c>
      <c r="D136" s="66" t="s">
        <v>294</v>
      </c>
      <c r="E136" s="66">
        <v>0.15</v>
      </c>
      <c r="F136" s="61">
        <f>VLOOKUP(B136,'[2]Thiet bi'!$B$3:$E$156,4,0)</f>
        <v>39000000</v>
      </c>
      <c r="G136" s="61">
        <v>5</v>
      </c>
      <c r="H136" s="55">
        <v>200</v>
      </c>
      <c r="I136" s="57">
        <f t="shared" si="3"/>
        <v>39000</v>
      </c>
      <c r="J136" s="57">
        <f t="shared" si="4"/>
        <v>5850</v>
      </c>
    </row>
    <row r="137" spans="1:10" ht="32.1" customHeight="1">
      <c r="A137" s="54" t="s">
        <v>13</v>
      </c>
      <c r="B137" s="39" t="s">
        <v>680</v>
      </c>
      <c r="C137" s="67" t="s">
        <v>296</v>
      </c>
      <c r="D137" s="66" t="s">
        <v>294</v>
      </c>
      <c r="E137" s="66">
        <v>0.13</v>
      </c>
      <c r="F137" s="61">
        <f>VLOOKUP(B137,'[2]Thiet bi'!$B$3:$E$156,4,0)</f>
        <v>26950000</v>
      </c>
      <c r="G137" s="38">
        <v>10</v>
      </c>
      <c r="H137" s="55">
        <v>200</v>
      </c>
      <c r="I137" s="57">
        <f t="shared" si="3"/>
        <v>13475</v>
      </c>
      <c r="J137" s="57">
        <f t="shared" si="4"/>
        <v>1751.75</v>
      </c>
    </row>
    <row r="138" spans="1:10" ht="32.1" customHeight="1">
      <c r="A138" s="54" t="s">
        <v>13</v>
      </c>
      <c r="B138" s="39" t="s">
        <v>678</v>
      </c>
      <c r="C138" s="67" t="s">
        <v>293</v>
      </c>
      <c r="D138" s="66" t="s">
        <v>294</v>
      </c>
      <c r="E138" s="66">
        <v>0.08</v>
      </c>
      <c r="F138" s="61">
        <f>VLOOKUP(B138,'[2]Thiet bi'!$B$3:$E$156,4,0)</f>
        <v>18500000</v>
      </c>
      <c r="G138" s="61">
        <v>5</v>
      </c>
      <c r="H138" s="55">
        <v>200</v>
      </c>
      <c r="I138" s="57">
        <f t="shared" si="3"/>
        <v>18500</v>
      </c>
      <c r="J138" s="57">
        <f t="shared" si="4"/>
        <v>1480</v>
      </c>
    </row>
    <row r="139" spans="1:10" ht="21.95" customHeight="1">
      <c r="A139" s="54">
        <v>12</v>
      </c>
      <c r="B139" s="65" t="s">
        <v>109</v>
      </c>
      <c r="C139" s="242" t="s">
        <v>304</v>
      </c>
      <c r="D139" s="67"/>
      <c r="E139" s="68"/>
      <c r="F139" s="61"/>
      <c r="G139" s="61"/>
      <c r="H139" s="55"/>
      <c r="I139" s="57"/>
      <c r="J139" s="58">
        <f>ROUND(SUM(J140:J142),0)</f>
        <v>16545</v>
      </c>
    </row>
    <row r="140" spans="1:10" ht="21.95" customHeight="1">
      <c r="A140" s="54" t="s">
        <v>13</v>
      </c>
      <c r="B140" s="66" t="s">
        <v>693</v>
      </c>
      <c r="C140" s="67" t="s">
        <v>298</v>
      </c>
      <c r="D140" s="66" t="s">
        <v>2</v>
      </c>
      <c r="E140" s="66">
        <v>0.22</v>
      </c>
      <c r="F140" s="61">
        <f>VLOOKUP(B140,'[2]Thiet bi'!$B$3:$E$156,4,0)</f>
        <v>55000000</v>
      </c>
      <c r="G140" s="61">
        <v>5</v>
      </c>
      <c r="H140" s="55">
        <v>200</v>
      </c>
      <c r="I140" s="57">
        <f t="shared" si="3"/>
        <v>55000</v>
      </c>
      <c r="J140" s="57">
        <f>E140*I140</f>
        <v>12100</v>
      </c>
    </row>
    <row r="141" spans="1:10" ht="32.1" customHeight="1">
      <c r="A141" s="54" t="s">
        <v>13</v>
      </c>
      <c r="B141" s="39" t="s">
        <v>680</v>
      </c>
      <c r="C141" s="67" t="s">
        <v>296</v>
      </c>
      <c r="D141" s="66" t="s">
        <v>2</v>
      </c>
      <c r="E141" s="66">
        <v>0.22</v>
      </c>
      <c r="F141" s="61">
        <f>VLOOKUP(B141,'[2]Thiet bi'!$B$3:$E$156,4,0)</f>
        <v>26950000</v>
      </c>
      <c r="G141" s="38">
        <v>10</v>
      </c>
      <c r="H141" s="55">
        <v>200</v>
      </c>
      <c r="I141" s="57">
        <f t="shared" si="3"/>
        <v>13475</v>
      </c>
      <c r="J141" s="57">
        <f>E141*I141</f>
        <v>2964.5</v>
      </c>
    </row>
    <row r="142" spans="1:10" ht="32.1" customHeight="1">
      <c r="A142" s="54" t="s">
        <v>13</v>
      </c>
      <c r="B142" s="39" t="s">
        <v>678</v>
      </c>
      <c r="C142" s="67" t="s">
        <v>293</v>
      </c>
      <c r="D142" s="66" t="s">
        <v>294</v>
      </c>
      <c r="E142" s="66">
        <v>0.08</v>
      </c>
      <c r="F142" s="61">
        <f>VLOOKUP(B142,'[2]Thiet bi'!$B$3:$E$156,4,0)</f>
        <v>18500000</v>
      </c>
      <c r="G142" s="61">
        <v>5</v>
      </c>
      <c r="H142" s="55">
        <v>200</v>
      </c>
      <c r="I142" s="57">
        <f t="shared" si="3"/>
        <v>18500</v>
      </c>
      <c r="J142" s="57">
        <f>E142*I142</f>
        <v>1480</v>
      </c>
    </row>
    <row r="143" spans="1:10" ht="21.95" customHeight="1">
      <c r="A143" s="54">
        <v>13</v>
      </c>
      <c r="B143" s="65" t="s">
        <v>111</v>
      </c>
      <c r="C143" s="495" t="s">
        <v>305</v>
      </c>
      <c r="D143" s="495"/>
      <c r="E143" s="68"/>
      <c r="F143" s="61"/>
      <c r="G143" s="62"/>
      <c r="H143" s="55"/>
      <c r="I143" s="57"/>
      <c r="J143" s="58">
        <f>ROUND(SUM(J144:J146),0)</f>
        <v>5584</v>
      </c>
    </row>
    <row r="144" spans="1:10" ht="21.95" customHeight="1">
      <c r="A144" s="54" t="s">
        <v>13</v>
      </c>
      <c r="B144" s="66" t="s">
        <v>694</v>
      </c>
      <c r="C144" s="67" t="s">
        <v>298</v>
      </c>
      <c r="D144" s="66" t="s">
        <v>294</v>
      </c>
      <c r="E144" s="66">
        <v>0.1</v>
      </c>
      <c r="F144" s="61">
        <f>VLOOKUP(B144,'[2]Thiet bi'!$B$3:$E$156,4,0)</f>
        <v>44100000</v>
      </c>
      <c r="G144" s="38">
        <v>8</v>
      </c>
      <c r="H144" s="55">
        <v>200</v>
      </c>
      <c r="I144" s="57">
        <f>F144/(G144*H144)</f>
        <v>27562.5</v>
      </c>
      <c r="J144" s="57">
        <f>E144*I144</f>
        <v>2756.25</v>
      </c>
    </row>
    <row r="145" spans="1:10" ht="32.1" customHeight="1">
      <c r="A145" s="54" t="s">
        <v>13</v>
      </c>
      <c r="B145" s="37" t="s">
        <v>680</v>
      </c>
      <c r="C145" s="59" t="s">
        <v>296</v>
      </c>
      <c r="D145" s="60" t="s">
        <v>294</v>
      </c>
      <c r="E145" s="60">
        <v>0.1</v>
      </c>
      <c r="F145" s="61">
        <f>VLOOKUP(B145,'[2]Thiet bi'!$B$3:$E$156,4,0)</f>
        <v>26950000</v>
      </c>
      <c r="G145" s="38">
        <v>10</v>
      </c>
      <c r="H145" s="55">
        <v>200</v>
      </c>
      <c r="I145" s="57">
        <f>F145/(G145*H145)</f>
        <v>13475</v>
      </c>
      <c r="J145" s="57">
        <f>E145*I145</f>
        <v>1347.5</v>
      </c>
    </row>
    <row r="146" spans="1:10" ht="32.1" customHeight="1">
      <c r="A146" s="54" t="s">
        <v>13</v>
      </c>
      <c r="B146" s="37" t="s">
        <v>678</v>
      </c>
      <c r="C146" s="59" t="s">
        <v>293</v>
      </c>
      <c r="D146" s="60" t="s">
        <v>294</v>
      </c>
      <c r="E146" s="60">
        <v>0.08</v>
      </c>
      <c r="F146" s="61">
        <f>VLOOKUP(B146,'[2]Thiet bi'!$B$3:$E$156,4,0)</f>
        <v>18500000</v>
      </c>
      <c r="G146" s="61">
        <v>5</v>
      </c>
      <c r="H146" s="55">
        <v>200</v>
      </c>
      <c r="I146" s="57">
        <f>F146/(G146*H146)</f>
        <v>18500</v>
      </c>
      <c r="J146" s="57">
        <f>E146*I146</f>
        <v>1480</v>
      </c>
    </row>
    <row r="147" spans="1:10" ht="21.95" customHeight="1">
      <c r="A147" s="54">
        <v>14</v>
      </c>
      <c r="B147" s="54" t="s">
        <v>114</v>
      </c>
      <c r="C147" s="228" t="s">
        <v>115</v>
      </c>
      <c r="D147" s="513" t="s">
        <v>330</v>
      </c>
      <c r="E147" s="513"/>
      <c r="F147" s="513"/>
      <c r="G147" s="513"/>
      <c r="H147" s="513"/>
      <c r="I147" s="513"/>
      <c r="J147" s="58">
        <f>J143</f>
        <v>5584</v>
      </c>
    </row>
    <row r="148" spans="1:10" ht="21.95" customHeight="1">
      <c r="A148" s="54">
        <v>15</v>
      </c>
      <c r="B148" s="54" t="s">
        <v>116</v>
      </c>
      <c r="C148" s="505" t="s">
        <v>308</v>
      </c>
      <c r="D148" s="506"/>
      <c r="E148" s="506"/>
      <c r="F148" s="506"/>
      <c r="G148" s="506"/>
      <c r="H148" s="506"/>
      <c r="I148" s="507"/>
      <c r="J148" s="58">
        <f>ROUND(SUM(J149:J151),0)</f>
        <v>84953</v>
      </c>
    </row>
    <row r="149" spans="1:10" ht="21.95" customHeight="1">
      <c r="A149" s="54" t="s">
        <v>13</v>
      </c>
      <c r="B149" s="37" t="s">
        <v>684</v>
      </c>
      <c r="C149" s="59" t="s">
        <v>309</v>
      </c>
      <c r="D149" s="60" t="s">
        <v>2</v>
      </c>
      <c r="E149" s="60">
        <v>0.6</v>
      </c>
      <c r="F149" s="61">
        <f>VLOOKUP(B149,'[2]Thiet bi'!$B$3:$E$156,4,0)</f>
        <v>198000000</v>
      </c>
      <c r="G149" s="61">
        <v>8</v>
      </c>
      <c r="H149" s="55">
        <v>200</v>
      </c>
      <c r="I149" s="57">
        <f>F149/(G149*H149)</f>
        <v>123750</v>
      </c>
      <c r="J149" s="57">
        <f>E149*I149</f>
        <v>74250</v>
      </c>
    </row>
    <row r="150" spans="1:10" ht="32.1" customHeight="1">
      <c r="A150" s="54" t="s">
        <v>13</v>
      </c>
      <c r="B150" s="37" t="s">
        <v>680</v>
      </c>
      <c r="C150" s="59" t="s">
        <v>296</v>
      </c>
      <c r="D150" s="60" t="s">
        <v>2</v>
      </c>
      <c r="E150" s="60">
        <v>0.3</v>
      </c>
      <c r="F150" s="61">
        <f>VLOOKUP(B150,'[2]Thiet bi'!$B$3:$E$156,4,0)</f>
        <v>26950000</v>
      </c>
      <c r="G150" s="38">
        <v>10</v>
      </c>
      <c r="H150" s="55">
        <v>200</v>
      </c>
      <c r="I150" s="57">
        <f>F150/(G150*H150)</f>
        <v>13475</v>
      </c>
      <c r="J150" s="57">
        <f>E150*I150</f>
        <v>4042.5</v>
      </c>
    </row>
    <row r="151" spans="1:10" ht="32.1" customHeight="1">
      <c r="A151" s="54" t="s">
        <v>13</v>
      </c>
      <c r="B151" s="37" t="s">
        <v>678</v>
      </c>
      <c r="C151" s="59" t="s">
        <v>293</v>
      </c>
      <c r="D151" s="60" t="s">
        <v>0</v>
      </c>
      <c r="E151" s="60">
        <v>0.36</v>
      </c>
      <c r="F151" s="61">
        <f>VLOOKUP(B151,'[2]Thiet bi'!$B$3:$E$156,4,0)</f>
        <v>18500000</v>
      </c>
      <c r="G151" s="61">
        <v>5</v>
      </c>
      <c r="H151" s="55">
        <v>200</v>
      </c>
      <c r="I151" s="57">
        <f>F151/(G151*H151)</f>
        <v>18500</v>
      </c>
      <c r="J151" s="57">
        <f>E151*I151</f>
        <v>6660</v>
      </c>
    </row>
    <row r="152" spans="1:10" ht="21.95" customHeight="1">
      <c r="A152" s="54">
        <v>16</v>
      </c>
      <c r="B152" s="54" t="s">
        <v>117</v>
      </c>
      <c r="C152" s="508" t="s">
        <v>1100</v>
      </c>
      <c r="D152" s="509"/>
      <c r="E152" s="509"/>
      <c r="F152" s="509"/>
      <c r="G152" s="509"/>
      <c r="H152" s="509"/>
      <c r="I152" s="510"/>
      <c r="J152" s="58">
        <f>ROUND(SUM(J153:J155),0)</f>
        <v>99886</v>
      </c>
    </row>
    <row r="153" spans="1:10" ht="21.95" customHeight="1">
      <c r="A153" s="54" t="s">
        <v>13</v>
      </c>
      <c r="B153" s="37" t="s">
        <v>685</v>
      </c>
      <c r="C153" s="59" t="s">
        <v>310</v>
      </c>
      <c r="D153" s="60" t="s">
        <v>2</v>
      </c>
      <c r="E153" s="60">
        <v>0.36</v>
      </c>
      <c r="F153" s="61">
        <f>VLOOKUP(B153,'[2]Thiet bi'!$B$3:$E$156,4,0)</f>
        <v>56500000</v>
      </c>
      <c r="G153" s="89">
        <v>8</v>
      </c>
      <c r="H153" s="55">
        <v>200</v>
      </c>
      <c r="I153" s="57">
        <f>F153/(G153*H153)</f>
        <v>35312.5</v>
      </c>
      <c r="J153" s="57">
        <f>E153*I153</f>
        <v>12712.5</v>
      </c>
    </row>
    <row r="154" spans="1:10" ht="32.1" customHeight="1">
      <c r="A154" s="54" t="s">
        <v>13</v>
      </c>
      <c r="B154" s="37" t="s">
        <v>678</v>
      </c>
      <c r="C154" s="59" t="s">
        <v>293</v>
      </c>
      <c r="D154" s="60" t="s">
        <v>294</v>
      </c>
      <c r="E154" s="60">
        <v>0.12</v>
      </c>
      <c r="F154" s="61">
        <f>VLOOKUP(B154,'[2]Thiet bi'!$B$3:$E$156,4,0)</f>
        <v>18500000</v>
      </c>
      <c r="G154" s="61">
        <v>5</v>
      </c>
      <c r="H154" s="55">
        <v>200</v>
      </c>
      <c r="I154" s="57">
        <f>F154/(G154*H154)</f>
        <v>18500</v>
      </c>
      <c r="J154" s="57">
        <f>E154*I154</f>
        <v>2220</v>
      </c>
    </row>
    <row r="155" spans="1:10" ht="21.95" customHeight="1">
      <c r="A155" s="54">
        <v>17</v>
      </c>
      <c r="B155" s="54" t="s">
        <v>118</v>
      </c>
      <c r="C155" s="228" t="s">
        <v>54</v>
      </c>
      <c r="D155" s="513" t="s">
        <v>331</v>
      </c>
      <c r="E155" s="513"/>
      <c r="F155" s="513"/>
      <c r="G155" s="513"/>
      <c r="H155" s="513"/>
      <c r="I155" s="513"/>
      <c r="J155" s="58">
        <f>J148</f>
        <v>84953</v>
      </c>
    </row>
    <row r="156" spans="1:10" ht="21.95" customHeight="1">
      <c r="A156" s="54">
        <v>18</v>
      </c>
      <c r="B156" s="54" t="s">
        <v>120</v>
      </c>
      <c r="C156" s="228" t="s">
        <v>1505</v>
      </c>
      <c r="D156" s="513" t="s">
        <v>331</v>
      </c>
      <c r="E156" s="513"/>
      <c r="F156" s="513"/>
      <c r="G156" s="513"/>
      <c r="H156" s="513"/>
      <c r="I156" s="513"/>
      <c r="J156" s="58">
        <f t="shared" ref="J156:J167" si="5">J155</f>
        <v>84953</v>
      </c>
    </row>
    <row r="157" spans="1:10" ht="32.1" customHeight="1">
      <c r="A157" s="54">
        <v>19</v>
      </c>
      <c r="B157" s="54" t="s">
        <v>122</v>
      </c>
      <c r="C157" s="228" t="s">
        <v>58</v>
      </c>
      <c r="D157" s="513" t="s">
        <v>331</v>
      </c>
      <c r="E157" s="513"/>
      <c r="F157" s="513"/>
      <c r="G157" s="513"/>
      <c r="H157" s="513"/>
      <c r="I157" s="513"/>
      <c r="J157" s="58">
        <f t="shared" si="5"/>
        <v>84953</v>
      </c>
    </row>
    <row r="158" spans="1:10" ht="21.95" customHeight="1">
      <c r="A158" s="54">
        <v>20</v>
      </c>
      <c r="B158" s="54" t="s">
        <v>124</v>
      </c>
      <c r="C158" s="228" t="s">
        <v>106</v>
      </c>
      <c r="D158" s="513" t="s">
        <v>331</v>
      </c>
      <c r="E158" s="513"/>
      <c r="F158" s="513"/>
      <c r="G158" s="513"/>
      <c r="H158" s="513"/>
      <c r="I158" s="513"/>
      <c r="J158" s="58">
        <f t="shared" si="5"/>
        <v>84953</v>
      </c>
    </row>
    <row r="159" spans="1:10" ht="21.95" customHeight="1">
      <c r="A159" s="54">
        <v>21</v>
      </c>
      <c r="B159" s="54" t="s">
        <v>125</v>
      </c>
      <c r="C159" s="228" t="s">
        <v>126</v>
      </c>
      <c r="D159" s="513" t="s">
        <v>331</v>
      </c>
      <c r="E159" s="513"/>
      <c r="F159" s="513"/>
      <c r="G159" s="513"/>
      <c r="H159" s="513"/>
      <c r="I159" s="513"/>
      <c r="J159" s="58">
        <f t="shared" si="5"/>
        <v>84953</v>
      </c>
    </row>
    <row r="160" spans="1:10" ht="21.95" customHeight="1">
      <c r="A160" s="54">
        <v>22</v>
      </c>
      <c r="B160" s="54" t="s">
        <v>127</v>
      </c>
      <c r="C160" s="228" t="s">
        <v>128</v>
      </c>
      <c r="D160" s="513" t="s">
        <v>331</v>
      </c>
      <c r="E160" s="513"/>
      <c r="F160" s="513"/>
      <c r="G160" s="513"/>
      <c r="H160" s="513"/>
      <c r="I160" s="513"/>
      <c r="J160" s="58">
        <f t="shared" si="5"/>
        <v>84953</v>
      </c>
    </row>
    <row r="161" spans="1:10" ht="21.95" customHeight="1">
      <c r="A161" s="54">
        <v>23</v>
      </c>
      <c r="B161" s="54" t="s">
        <v>129</v>
      </c>
      <c r="C161" s="228" t="s">
        <v>130</v>
      </c>
      <c r="D161" s="513" t="s">
        <v>331</v>
      </c>
      <c r="E161" s="513"/>
      <c r="F161" s="513"/>
      <c r="G161" s="513"/>
      <c r="H161" s="513"/>
      <c r="I161" s="513"/>
      <c r="J161" s="58">
        <f t="shared" si="5"/>
        <v>84953</v>
      </c>
    </row>
    <row r="162" spans="1:10" ht="21.95" customHeight="1">
      <c r="A162" s="54">
        <v>24</v>
      </c>
      <c r="B162" s="54" t="s">
        <v>131</v>
      </c>
      <c r="C162" s="228" t="s">
        <v>126</v>
      </c>
      <c r="D162" s="513" t="s">
        <v>331</v>
      </c>
      <c r="E162" s="513"/>
      <c r="F162" s="513"/>
      <c r="G162" s="513"/>
      <c r="H162" s="513"/>
      <c r="I162" s="513"/>
      <c r="J162" s="58">
        <f t="shared" si="5"/>
        <v>84953</v>
      </c>
    </row>
    <row r="163" spans="1:10" ht="21.95" customHeight="1">
      <c r="A163" s="54">
        <v>25</v>
      </c>
      <c r="B163" s="54" t="s">
        <v>132</v>
      </c>
      <c r="C163" s="228" t="s">
        <v>128</v>
      </c>
      <c r="D163" s="513" t="s">
        <v>331</v>
      </c>
      <c r="E163" s="513"/>
      <c r="F163" s="513"/>
      <c r="G163" s="513"/>
      <c r="H163" s="513"/>
      <c r="I163" s="513"/>
      <c r="J163" s="58">
        <f t="shared" si="5"/>
        <v>84953</v>
      </c>
    </row>
    <row r="164" spans="1:10" ht="21.95" customHeight="1">
      <c r="A164" s="54">
        <v>26</v>
      </c>
      <c r="B164" s="54" t="s">
        <v>133</v>
      </c>
      <c r="C164" s="228" t="s">
        <v>130</v>
      </c>
      <c r="D164" s="513" t="s">
        <v>331</v>
      </c>
      <c r="E164" s="513"/>
      <c r="F164" s="513"/>
      <c r="G164" s="513"/>
      <c r="H164" s="513"/>
      <c r="I164" s="513"/>
      <c r="J164" s="58">
        <f t="shared" si="5"/>
        <v>84953</v>
      </c>
    </row>
    <row r="165" spans="1:10" ht="21.95" customHeight="1">
      <c r="A165" s="54">
        <v>27</v>
      </c>
      <c r="B165" s="54" t="s">
        <v>134</v>
      </c>
      <c r="C165" s="228" t="s">
        <v>62</v>
      </c>
      <c r="D165" s="513" t="s">
        <v>331</v>
      </c>
      <c r="E165" s="513"/>
      <c r="F165" s="513"/>
      <c r="G165" s="513"/>
      <c r="H165" s="513"/>
      <c r="I165" s="513"/>
      <c r="J165" s="58">
        <f t="shared" si="5"/>
        <v>84953</v>
      </c>
    </row>
    <row r="166" spans="1:10" ht="21.95" customHeight="1">
      <c r="A166" s="54">
        <v>28</v>
      </c>
      <c r="B166" s="54" t="s">
        <v>135</v>
      </c>
      <c r="C166" s="228" t="s">
        <v>64</v>
      </c>
      <c r="D166" s="513" t="s">
        <v>331</v>
      </c>
      <c r="E166" s="513"/>
      <c r="F166" s="513"/>
      <c r="G166" s="513"/>
      <c r="H166" s="513"/>
      <c r="I166" s="513"/>
      <c r="J166" s="58">
        <f t="shared" si="5"/>
        <v>84953</v>
      </c>
    </row>
    <row r="167" spans="1:10" ht="21.95" customHeight="1">
      <c r="A167" s="54">
        <v>29</v>
      </c>
      <c r="B167" s="54" t="s">
        <v>136</v>
      </c>
      <c r="C167" s="228" t="s">
        <v>137</v>
      </c>
      <c r="D167" s="513" t="s">
        <v>331</v>
      </c>
      <c r="E167" s="513"/>
      <c r="F167" s="513"/>
      <c r="G167" s="513"/>
      <c r="H167" s="513"/>
      <c r="I167" s="513"/>
      <c r="J167" s="58">
        <f t="shared" si="5"/>
        <v>84953</v>
      </c>
    </row>
    <row r="168" spans="1:10" ht="21.95" customHeight="1">
      <c r="A168" s="54">
        <v>30</v>
      </c>
      <c r="B168" s="54" t="s">
        <v>138</v>
      </c>
      <c r="C168" s="228" t="s">
        <v>1503</v>
      </c>
      <c r="D168" s="513" t="s">
        <v>332</v>
      </c>
      <c r="E168" s="513"/>
      <c r="F168" s="513"/>
      <c r="G168" s="513"/>
      <c r="H168" s="513"/>
      <c r="I168" s="513"/>
      <c r="J168" s="58">
        <f>J147</f>
        <v>5584</v>
      </c>
    </row>
    <row r="169" spans="1:10" ht="32.1" customHeight="1">
      <c r="A169" s="54">
        <v>31</v>
      </c>
      <c r="B169" s="54" t="s">
        <v>139</v>
      </c>
      <c r="C169" s="505" t="s">
        <v>925</v>
      </c>
      <c r="D169" s="506"/>
      <c r="E169" s="506"/>
      <c r="F169" s="515" t="s">
        <v>333</v>
      </c>
      <c r="G169" s="516"/>
      <c r="H169" s="517"/>
      <c r="I169" s="73"/>
      <c r="J169" s="58">
        <f>J168</f>
        <v>5584</v>
      </c>
    </row>
    <row r="170" spans="1:10" ht="32.1" customHeight="1">
      <c r="A170" s="54">
        <v>32</v>
      </c>
      <c r="B170" s="54" t="s">
        <v>140</v>
      </c>
      <c r="C170" s="228" t="s">
        <v>257</v>
      </c>
      <c r="D170" s="513" t="s">
        <v>333</v>
      </c>
      <c r="E170" s="513"/>
      <c r="F170" s="513"/>
      <c r="G170" s="513"/>
      <c r="H170" s="513"/>
      <c r="I170" s="513"/>
      <c r="J170" s="58">
        <f>J169</f>
        <v>5584</v>
      </c>
    </row>
    <row r="171" spans="1:10" ht="21.95" customHeight="1">
      <c r="A171" s="54">
        <v>33</v>
      </c>
      <c r="B171" s="54" t="s">
        <v>142</v>
      </c>
      <c r="C171" s="228" t="s">
        <v>316</v>
      </c>
      <c r="D171" s="513" t="s">
        <v>332</v>
      </c>
      <c r="E171" s="513"/>
      <c r="F171" s="513"/>
      <c r="G171" s="513"/>
      <c r="H171" s="513"/>
      <c r="I171" s="513"/>
      <c r="J171" s="58">
        <f>J170</f>
        <v>5584</v>
      </c>
    </row>
    <row r="172" spans="1:10" ht="21.95" customHeight="1">
      <c r="A172" s="54">
        <v>34</v>
      </c>
      <c r="B172" s="54" t="s">
        <v>143</v>
      </c>
      <c r="C172" s="512" t="s">
        <v>334</v>
      </c>
      <c r="D172" s="512"/>
      <c r="E172" s="63"/>
      <c r="F172" s="61"/>
      <c r="G172" s="62"/>
      <c r="H172" s="55"/>
      <c r="I172" s="57"/>
      <c r="J172" s="58">
        <f>ROUND(SUM(J173:J174),0)</f>
        <v>25830</v>
      </c>
    </row>
    <row r="173" spans="1:10" ht="21.95" customHeight="1">
      <c r="A173" s="54" t="s">
        <v>13</v>
      </c>
      <c r="B173" s="37" t="s">
        <v>685</v>
      </c>
      <c r="C173" s="59" t="s">
        <v>310</v>
      </c>
      <c r="D173" s="60" t="s">
        <v>2</v>
      </c>
      <c r="E173" s="60">
        <v>0.48</v>
      </c>
      <c r="F173" s="61">
        <f>VLOOKUP(B173,'[2]Thiet bi'!$B$3:$E$156,4,0)</f>
        <v>56500000</v>
      </c>
      <c r="G173" s="46">
        <v>8</v>
      </c>
      <c r="H173" s="55">
        <v>200</v>
      </c>
      <c r="I173" s="57">
        <f>F173/(G173*H173)</f>
        <v>35312.5</v>
      </c>
      <c r="J173" s="57">
        <f>E173*I173</f>
        <v>16950</v>
      </c>
    </row>
    <row r="174" spans="1:10" ht="32.1" customHeight="1">
      <c r="A174" s="54" t="s">
        <v>13</v>
      </c>
      <c r="B174" s="37" t="s">
        <v>678</v>
      </c>
      <c r="C174" s="59" t="s">
        <v>293</v>
      </c>
      <c r="D174" s="60" t="s">
        <v>294</v>
      </c>
      <c r="E174" s="60">
        <v>0.48</v>
      </c>
      <c r="F174" s="61">
        <f>VLOOKUP(B174,'[2]Thiet bi'!$B$3:$E$156,4,0)</f>
        <v>18500000</v>
      </c>
      <c r="G174" s="46">
        <v>5</v>
      </c>
      <c r="H174" s="55">
        <v>200</v>
      </c>
      <c r="I174" s="57">
        <f>F174/(G174*H174)</f>
        <v>18500</v>
      </c>
      <c r="J174" s="57">
        <f>E174*I174</f>
        <v>8880</v>
      </c>
    </row>
    <row r="175" spans="1:10" ht="32.1" customHeight="1">
      <c r="A175" s="54">
        <v>35</v>
      </c>
      <c r="B175" s="54" t="s">
        <v>144</v>
      </c>
      <c r="C175" s="228" t="s">
        <v>145</v>
      </c>
      <c r="D175" s="513" t="s">
        <v>335</v>
      </c>
      <c r="E175" s="513"/>
      <c r="F175" s="513"/>
      <c r="G175" s="513"/>
      <c r="H175" s="513"/>
      <c r="I175" s="513"/>
      <c r="J175" s="58">
        <f>J172</f>
        <v>25830</v>
      </c>
    </row>
    <row r="176" spans="1:10" ht="21.95" customHeight="1">
      <c r="A176" s="54" t="s">
        <v>1032</v>
      </c>
      <c r="B176" s="505" t="s">
        <v>982</v>
      </c>
      <c r="C176" s="507"/>
      <c r="D176" s="64"/>
      <c r="E176" s="64"/>
      <c r="F176" s="64"/>
      <c r="G176" s="64"/>
      <c r="H176" s="64"/>
      <c r="I176" s="64"/>
      <c r="J176" s="58"/>
    </row>
    <row r="177" spans="1:10" ht="21.95" customHeight="1">
      <c r="A177" s="54">
        <v>36</v>
      </c>
      <c r="B177" s="54" t="s">
        <v>146</v>
      </c>
      <c r="C177" s="505" t="s">
        <v>1508</v>
      </c>
      <c r="D177" s="506"/>
      <c r="E177" s="506"/>
      <c r="F177" s="506"/>
      <c r="G177" s="506"/>
      <c r="H177" s="507"/>
      <c r="I177" s="57"/>
      <c r="J177" s="58">
        <f>ROUND(SUM(J178:J179),0)</f>
        <v>74600</v>
      </c>
    </row>
    <row r="178" spans="1:10" ht="32.1" customHeight="1">
      <c r="A178" s="54" t="s">
        <v>13</v>
      </c>
      <c r="B178" s="37" t="s">
        <v>688</v>
      </c>
      <c r="C178" s="59" t="s">
        <v>321</v>
      </c>
      <c r="D178" s="60" t="s">
        <v>2</v>
      </c>
      <c r="E178" s="60">
        <v>0.6</v>
      </c>
      <c r="F178" s="61">
        <f>VLOOKUP(B178,'[2]Thiet bi'!$B$3:$E$156,4,0)</f>
        <v>75000000</v>
      </c>
      <c r="G178" s="46">
        <v>5</v>
      </c>
      <c r="H178" s="55">
        <v>200</v>
      </c>
      <c r="I178" s="57">
        <f>F178/(G178*H178)</f>
        <v>75000</v>
      </c>
      <c r="J178" s="57">
        <f>E178*I178</f>
        <v>45000</v>
      </c>
    </row>
    <row r="179" spans="1:10" ht="32.1" customHeight="1">
      <c r="A179" s="54" t="s">
        <v>13</v>
      </c>
      <c r="B179" s="37" t="s">
        <v>678</v>
      </c>
      <c r="C179" s="59" t="s">
        <v>293</v>
      </c>
      <c r="D179" s="60" t="s">
        <v>2</v>
      </c>
      <c r="E179" s="60">
        <v>1.6</v>
      </c>
      <c r="F179" s="61">
        <f>VLOOKUP(B179,'[2]Thiet bi'!$B$3:$E$156,4,0)</f>
        <v>18500000</v>
      </c>
      <c r="G179" s="46">
        <v>5</v>
      </c>
      <c r="H179" s="55">
        <v>200</v>
      </c>
      <c r="I179" s="57">
        <f>F179/(G179*H179)</f>
        <v>18500</v>
      </c>
      <c r="J179" s="57">
        <f>E179*I179</f>
        <v>29600</v>
      </c>
    </row>
    <row r="180" spans="1:10" ht="32.1" customHeight="1">
      <c r="A180" s="54">
        <v>37</v>
      </c>
      <c r="B180" s="54" t="s">
        <v>147</v>
      </c>
      <c r="C180" s="54" t="s">
        <v>1093</v>
      </c>
      <c r="D180" s="513" t="s">
        <v>148</v>
      </c>
      <c r="E180" s="513"/>
      <c r="F180" s="513"/>
      <c r="G180" s="513"/>
      <c r="H180" s="513"/>
      <c r="I180" s="513"/>
      <c r="J180" s="58">
        <f>J177</f>
        <v>74600</v>
      </c>
    </row>
    <row r="181" spans="1:10" ht="21.95" customHeight="1">
      <c r="A181" s="54">
        <v>38</v>
      </c>
      <c r="B181" s="54" t="s">
        <v>149</v>
      </c>
      <c r="C181" s="228" t="s">
        <v>1506</v>
      </c>
      <c r="D181" s="513" t="s">
        <v>148</v>
      </c>
      <c r="E181" s="513"/>
      <c r="F181" s="513"/>
      <c r="G181" s="513"/>
      <c r="H181" s="513"/>
      <c r="I181" s="513"/>
      <c r="J181" s="58">
        <f t="shared" ref="J181:J186" si="6">J180</f>
        <v>74600</v>
      </c>
    </row>
    <row r="182" spans="1:10" ht="21.95" customHeight="1">
      <c r="A182" s="54">
        <v>39</v>
      </c>
      <c r="B182" s="54" t="s">
        <v>150</v>
      </c>
      <c r="C182" s="228" t="s">
        <v>1408</v>
      </c>
      <c r="D182" s="513" t="s">
        <v>148</v>
      </c>
      <c r="E182" s="513"/>
      <c r="F182" s="513"/>
      <c r="G182" s="513"/>
      <c r="H182" s="513"/>
      <c r="I182" s="513"/>
      <c r="J182" s="58">
        <f t="shared" si="6"/>
        <v>74600</v>
      </c>
    </row>
    <row r="183" spans="1:10" ht="21.95" customHeight="1">
      <c r="A183" s="54">
        <v>40</v>
      </c>
      <c r="B183" s="54" t="s">
        <v>151</v>
      </c>
      <c r="C183" s="228" t="s">
        <v>279</v>
      </c>
      <c r="D183" s="513" t="s">
        <v>148</v>
      </c>
      <c r="E183" s="513"/>
      <c r="F183" s="513"/>
      <c r="G183" s="513"/>
      <c r="H183" s="513"/>
      <c r="I183" s="513"/>
      <c r="J183" s="58">
        <f t="shared" si="6"/>
        <v>74600</v>
      </c>
    </row>
    <row r="184" spans="1:10" ht="21.95" customHeight="1">
      <c r="A184" s="54">
        <v>41</v>
      </c>
      <c r="B184" s="54" t="s">
        <v>152</v>
      </c>
      <c r="C184" s="228" t="s">
        <v>1095</v>
      </c>
      <c r="D184" s="513" t="s">
        <v>148</v>
      </c>
      <c r="E184" s="513"/>
      <c r="F184" s="513"/>
      <c r="G184" s="513"/>
      <c r="H184" s="513"/>
      <c r="I184" s="513"/>
      <c r="J184" s="58">
        <f t="shared" si="6"/>
        <v>74600</v>
      </c>
    </row>
    <row r="185" spans="1:10" ht="69" customHeight="1">
      <c r="A185" s="54">
        <v>42</v>
      </c>
      <c r="B185" s="54" t="s">
        <v>153</v>
      </c>
      <c r="C185" s="228" t="s">
        <v>1415</v>
      </c>
      <c r="D185" s="513" t="s">
        <v>148</v>
      </c>
      <c r="E185" s="513"/>
      <c r="F185" s="513"/>
      <c r="G185" s="513"/>
      <c r="H185" s="513"/>
      <c r="I185" s="513"/>
      <c r="J185" s="58">
        <f t="shared" si="6"/>
        <v>74600</v>
      </c>
    </row>
    <row r="186" spans="1:10" ht="32.1" customHeight="1">
      <c r="A186" s="54">
        <v>43</v>
      </c>
      <c r="B186" s="54" t="s">
        <v>154</v>
      </c>
      <c r="C186" s="229" t="s">
        <v>1507</v>
      </c>
      <c r="D186" s="513" t="s">
        <v>148</v>
      </c>
      <c r="E186" s="513"/>
      <c r="F186" s="513"/>
      <c r="G186" s="513"/>
      <c r="H186" s="513"/>
      <c r="I186" s="513"/>
      <c r="J186" s="58">
        <f t="shared" si="6"/>
        <v>74600</v>
      </c>
    </row>
    <row r="187" spans="1:10" ht="32.1" customHeight="1">
      <c r="A187" s="54" t="s">
        <v>1034</v>
      </c>
      <c r="B187" s="505" t="s">
        <v>993</v>
      </c>
      <c r="C187" s="507"/>
      <c r="D187" s="64"/>
      <c r="E187" s="64"/>
      <c r="F187" s="64"/>
      <c r="G187" s="64"/>
      <c r="H187" s="64"/>
      <c r="I187" s="64"/>
      <c r="J187" s="58"/>
    </row>
    <row r="188" spans="1:10" ht="32.1" customHeight="1">
      <c r="A188" s="54">
        <v>44</v>
      </c>
      <c r="B188" s="54" t="s">
        <v>155</v>
      </c>
      <c r="C188" s="228" t="s">
        <v>281</v>
      </c>
      <c r="D188" s="71"/>
      <c r="E188" s="71"/>
      <c r="F188" s="61"/>
      <c r="G188" s="62"/>
      <c r="H188" s="55"/>
      <c r="I188" s="57"/>
      <c r="J188" s="58">
        <f>ROUND(SUM(J189:J190),0)</f>
        <v>37475</v>
      </c>
    </row>
    <row r="189" spans="1:10" ht="32.1" customHeight="1">
      <c r="A189" s="54" t="s">
        <v>13</v>
      </c>
      <c r="B189" s="37" t="s">
        <v>687</v>
      </c>
      <c r="C189" s="59" t="s">
        <v>318</v>
      </c>
      <c r="D189" s="60" t="s">
        <v>2</v>
      </c>
      <c r="E189" s="60">
        <v>0.6</v>
      </c>
      <c r="F189" s="61">
        <f>VLOOKUP(B189,'[2]Thiet bi'!$B$3:$E$156,4,0)</f>
        <v>21000000</v>
      </c>
      <c r="G189" s="46">
        <v>8</v>
      </c>
      <c r="H189" s="55">
        <v>200</v>
      </c>
      <c r="I189" s="57">
        <f>F189/(G189*H189)</f>
        <v>13125</v>
      </c>
      <c r="J189" s="57">
        <f>E189*I189</f>
        <v>7875</v>
      </c>
    </row>
    <row r="190" spans="1:10" ht="32.1" customHeight="1">
      <c r="A190" s="54" t="s">
        <v>13</v>
      </c>
      <c r="B190" s="37" t="s">
        <v>678</v>
      </c>
      <c r="C190" s="59" t="s">
        <v>293</v>
      </c>
      <c r="D190" s="60" t="s">
        <v>2</v>
      </c>
      <c r="E190" s="60">
        <v>1.6</v>
      </c>
      <c r="F190" s="61">
        <f>VLOOKUP(B190,'[2]Thiet bi'!$B$3:$E$156,4,0)</f>
        <v>18500000</v>
      </c>
      <c r="G190" s="46">
        <v>5</v>
      </c>
      <c r="H190" s="55">
        <v>200</v>
      </c>
      <c r="I190" s="57">
        <f>F190/(G190*H190)</f>
        <v>18500</v>
      </c>
      <c r="J190" s="57">
        <f>E190*I190</f>
        <v>29600</v>
      </c>
    </row>
    <row r="191" spans="1:10" ht="32.1" customHeight="1">
      <c r="A191" s="54">
        <v>45</v>
      </c>
      <c r="B191" s="54" t="s">
        <v>156</v>
      </c>
      <c r="C191" s="512" t="s">
        <v>1404</v>
      </c>
      <c r="D191" s="512"/>
      <c r="E191" s="71"/>
      <c r="F191" s="61"/>
      <c r="G191" s="62"/>
      <c r="H191" s="55"/>
      <c r="I191" s="57"/>
      <c r="J191" s="58">
        <f>ROUND(SUM(J192:J193),0)</f>
        <v>37475</v>
      </c>
    </row>
    <row r="192" spans="1:10" ht="32.1" customHeight="1">
      <c r="A192" s="54" t="s">
        <v>13</v>
      </c>
      <c r="B192" s="37" t="s">
        <v>687</v>
      </c>
      <c r="C192" s="59" t="s">
        <v>319</v>
      </c>
      <c r="D192" s="60" t="s">
        <v>2</v>
      </c>
      <c r="E192" s="60">
        <v>0.6</v>
      </c>
      <c r="F192" s="61">
        <f>VLOOKUP(B192,'[2]Thiet bi'!$B$3:$E$156,4,0)</f>
        <v>21000000</v>
      </c>
      <c r="G192" s="46">
        <v>8</v>
      </c>
      <c r="H192" s="55">
        <v>200</v>
      </c>
      <c r="I192" s="57">
        <f>F192/(G192*H192)</f>
        <v>13125</v>
      </c>
      <c r="J192" s="57">
        <f>E192*I192</f>
        <v>7875</v>
      </c>
    </row>
    <row r="193" spans="1:10" ht="32.1" customHeight="1">
      <c r="A193" s="54" t="s">
        <v>13</v>
      </c>
      <c r="B193" s="37" t="s">
        <v>678</v>
      </c>
      <c r="C193" s="59" t="s">
        <v>293</v>
      </c>
      <c r="D193" s="60" t="s">
        <v>2</v>
      </c>
      <c r="E193" s="60">
        <v>1.6</v>
      </c>
      <c r="F193" s="61">
        <f>VLOOKUP(B193,'[2]Thiet bi'!$B$3:$E$156,4,0)</f>
        <v>18500000</v>
      </c>
      <c r="G193" s="46">
        <v>5</v>
      </c>
      <c r="H193" s="55">
        <v>200</v>
      </c>
      <c r="I193" s="57">
        <f>F193/(G193*H193)</f>
        <v>18500</v>
      </c>
      <c r="J193" s="57">
        <f>E193*I193</f>
        <v>29600</v>
      </c>
    </row>
    <row r="194" spans="1:10" ht="32.1" customHeight="1">
      <c r="A194" s="54">
        <v>46</v>
      </c>
      <c r="B194" s="54" t="s">
        <v>157</v>
      </c>
      <c r="C194" s="512" t="s">
        <v>1082</v>
      </c>
      <c r="D194" s="512"/>
      <c r="E194" s="54"/>
      <c r="F194" s="61"/>
      <c r="G194" s="62"/>
      <c r="H194" s="55"/>
      <c r="I194" s="57"/>
      <c r="J194" s="58">
        <f>ROUND(SUM(J195:J196),0)</f>
        <v>57725</v>
      </c>
    </row>
    <row r="195" spans="1:10" ht="32.1" customHeight="1">
      <c r="A195" s="54" t="s">
        <v>13</v>
      </c>
      <c r="B195" s="37" t="s">
        <v>688</v>
      </c>
      <c r="C195" s="59" t="s">
        <v>321</v>
      </c>
      <c r="D195" s="60" t="s">
        <v>2</v>
      </c>
      <c r="E195" s="60">
        <v>0.6</v>
      </c>
      <c r="F195" s="61">
        <f>VLOOKUP(B195,'[2]Thiet bi'!$B$3:$E$156,4,0)</f>
        <v>75000000</v>
      </c>
      <c r="G195" s="62">
        <v>8</v>
      </c>
      <c r="H195" s="55">
        <v>200</v>
      </c>
      <c r="I195" s="57">
        <f>F195/(G195*H195)</f>
        <v>46875</v>
      </c>
      <c r="J195" s="57">
        <f>E195*I195</f>
        <v>28125</v>
      </c>
    </row>
    <row r="196" spans="1:10" ht="32.1" customHeight="1">
      <c r="A196" s="54" t="s">
        <v>13</v>
      </c>
      <c r="B196" s="37" t="s">
        <v>678</v>
      </c>
      <c r="C196" s="59" t="s">
        <v>293</v>
      </c>
      <c r="D196" s="60" t="s">
        <v>2</v>
      </c>
      <c r="E196" s="60">
        <v>1.6</v>
      </c>
      <c r="F196" s="61">
        <f>VLOOKUP(B196,'[2]Thiet bi'!$B$3:$E$156,4,0)</f>
        <v>18500000</v>
      </c>
      <c r="G196" s="46">
        <v>5</v>
      </c>
      <c r="H196" s="55">
        <v>200</v>
      </c>
      <c r="I196" s="57">
        <f>F196/(G196*H196)</f>
        <v>18500</v>
      </c>
      <c r="J196" s="57">
        <f>E196*I196</f>
        <v>29600</v>
      </c>
    </row>
    <row r="197" spans="1:10" ht="32.1" customHeight="1">
      <c r="A197" s="74">
        <v>47</v>
      </c>
      <c r="B197" s="76" t="s">
        <v>158</v>
      </c>
      <c r="C197" s="75" t="s">
        <v>1509</v>
      </c>
      <c r="D197" s="514" t="s">
        <v>926</v>
      </c>
      <c r="E197" s="514"/>
      <c r="F197" s="514"/>
      <c r="G197" s="514"/>
      <c r="H197" s="514"/>
      <c r="I197" s="514"/>
      <c r="J197" s="77">
        <f>J194</f>
        <v>57725</v>
      </c>
    </row>
    <row r="198" spans="1:10" s="5" customFormat="1">
      <c r="A198" s="4"/>
      <c r="B198" s="4"/>
      <c r="C198" s="35"/>
      <c r="D198" s="36"/>
      <c r="E198" s="47"/>
      <c r="F198" s="47"/>
      <c r="G198" s="48"/>
      <c r="H198" s="47"/>
      <c r="I198" s="47"/>
      <c r="J198" s="49"/>
    </row>
    <row r="199" spans="1:10" s="5" customFormat="1">
      <c r="A199" s="4"/>
      <c r="B199" s="4"/>
      <c r="C199" s="35"/>
      <c r="D199" s="36"/>
      <c r="E199" s="47"/>
      <c r="F199" s="47"/>
      <c r="G199" s="48"/>
      <c r="H199" s="47"/>
      <c r="I199" s="47"/>
      <c r="J199" s="49"/>
    </row>
    <row r="200" spans="1:10" s="5" customFormat="1">
      <c r="A200" s="4"/>
      <c r="B200" s="4"/>
      <c r="C200" s="35"/>
      <c r="D200" s="36"/>
      <c r="E200" s="47"/>
      <c r="F200" s="47"/>
      <c r="G200" s="48"/>
      <c r="H200" s="47"/>
      <c r="I200" s="47"/>
      <c r="J200" s="49"/>
    </row>
    <row r="201" spans="1:10" s="5" customFormat="1">
      <c r="A201" s="4"/>
      <c r="B201" s="4"/>
      <c r="C201" s="35"/>
      <c r="D201" s="36"/>
      <c r="E201" s="47"/>
      <c r="F201" s="47"/>
      <c r="G201" s="48"/>
      <c r="H201" s="47"/>
      <c r="I201" s="47"/>
      <c r="J201" s="49"/>
    </row>
    <row r="202" spans="1:10" s="5" customFormat="1">
      <c r="A202" s="4"/>
      <c r="B202" s="4"/>
      <c r="C202" s="35"/>
      <c r="D202" s="36"/>
      <c r="E202" s="47"/>
      <c r="F202" s="47"/>
      <c r="G202" s="48"/>
      <c r="H202" s="47"/>
      <c r="I202" s="47"/>
      <c r="J202" s="49"/>
    </row>
    <row r="203" spans="1:10" s="5" customFormat="1">
      <c r="A203" s="4"/>
      <c r="B203" s="4"/>
      <c r="C203" s="35"/>
      <c r="D203" s="36"/>
      <c r="E203" s="47"/>
      <c r="F203" s="47"/>
      <c r="G203" s="48"/>
      <c r="H203" s="47"/>
      <c r="I203" s="47"/>
      <c r="J203" s="49"/>
    </row>
    <row r="204" spans="1:10" s="5" customFormat="1">
      <c r="A204" s="4"/>
      <c r="B204" s="4"/>
      <c r="C204" s="35"/>
      <c r="D204" s="36"/>
      <c r="E204" s="47"/>
      <c r="F204" s="47"/>
      <c r="G204" s="48"/>
      <c r="H204" s="47"/>
      <c r="I204" s="47"/>
      <c r="J204" s="49"/>
    </row>
    <row r="205" spans="1:10" s="5" customFormat="1">
      <c r="A205" s="4"/>
      <c r="B205" s="4"/>
      <c r="C205" s="35"/>
      <c r="D205" s="36"/>
      <c r="E205" s="47"/>
      <c r="F205" s="47"/>
      <c r="G205" s="48"/>
      <c r="H205" s="47"/>
      <c r="I205" s="47"/>
      <c r="J205" s="49"/>
    </row>
    <row r="206" spans="1:10" s="5" customFormat="1">
      <c r="A206" s="4"/>
      <c r="B206" s="4"/>
      <c r="C206" s="35"/>
      <c r="D206" s="36"/>
      <c r="E206" s="47"/>
      <c r="F206" s="47"/>
      <c r="G206" s="48"/>
      <c r="H206" s="47"/>
      <c r="I206" s="47"/>
      <c r="J206" s="49"/>
    </row>
    <row r="207" spans="1:10" s="5" customFormat="1">
      <c r="A207" s="4"/>
      <c r="B207" s="4"/>
      <c r="C207" s="35"/>
      <c r="D207" s="36"/>
      <c r="E207" s="47"/>
      <c r="F207" s="47"/>
      <c r="G207" s="48"/>
      <c r="H207" s="47"/>
      <c r="I207" s="47"/>
      <c r="J207" s="49"/>
    </row>
    <row r="208" spans="1:10" s="5" customFormat="1">
      <c r="A208" s="4"/>
      <c r="B208" s="4"/>
      <c r="C208" s="35"/>
      <c r="D208" s="36"/>
      <c r="E208" s="47"/>
      <c r="F208" s="47"/>
      <c r="G208" s="48"/>
      <c r="H208" s="47"/>
      <c r="I208" s="47"/>
      <c r="J208" s="49"/>
    </row>
    <row r="209" spans="1:10" s="5" customFormat="1">
      <c r="A209" s="4"/>
      <c r="B209" s="4"/>
      <c r="C209" s="35"/>
      <c r="D209" s="36"/>
      <c r="E209" s="47"/>
      <c r="F209" s="47"/>
      <c r="G209" s="48"/>
      <c r="H209" s="47"/>
      <c r="I209" s="47"/>
      <c r="J209" s="49"/>
    </row>
    <row r="210" spans="1:10" s="5" customFormat="1" ht="15.75" customHeight="1">
      <c r="A210" s="4"/>
      <c r="B210" s="4"/>
      <c r="C210" s="35"/>
      <c r="D210" s="36"/>
      <c r="E210" s="47"/>
      <c r="F210" s="47"/>
      <c r="G210" s="48"/>
      <c r="H210" s="47"/>
      <c r="I210" s="47"/>
      <c r="J210" s="49"/>
    </row>
    <row r="211" spans="1:10" s="5" customFormat="1">
      <c r="A211" s="4"/>
      <c r="B211" s="4"/>
      <c r="C211" s="35"/>
      <c r="D211" s="36"/>
      <c r="E211" s="47"/>
      <c r="F211" s="47"/>
      <c r="G211" s="48"/>
      <c r="H211" s="47"/>
      <c r="I211" s="47"/>
      <c r="J211" s="49"/>
    </row>
    <row r="212" spans="1:10" s="5" customFormat="1">
      <c r="A212" s="4"/>
      <c r="B212" s="4"/>
      <c r="C212" s="35"/>
      <c r="D212" s="36"/>
      <c r="E212" s="47"/>
      <c r="F212" s="47"/>
      <c r="G212" s="48"/>
      <c r="H212" s="47"/>
      <c r="I212" s="47"/>
      <c r="J212" s="49"/>
    </row>
    <row r="213" spans="1:10" s="5" customFormat="1">
      <c r="A213" s="4"/>
      <c r="B213" s="4"/>
      <c r="C213" s="35"/>
      <c r="D213" s="36"/>
      <c r="E213" s="47"/>
      <c r="F213" s="47"/>
      <c r="G213" s="48"/>
      <c r="H213" s="47"/>
      <c r="I213" s="47"/>
      <c r="J213" s="49"/>
    </row>
    <row r="214" spans="1:10" s="5" customFormat="1">
      <c r="A214" s="4"/>
      <c r="B214" s="4"/>
      <c r="C214" s="35"/>
      <c r="D214" s="36"/>
      <c r="E214" s="47"/>
      <c r="F214" s="47"/>
      <c r="G214" s="48"/>
      <c r="H214" s="47"/>
      <c r="I214" s="47"/>
      <c r="J214" s="49"/>
    </row>
    <row r="215" spans="1:10" s="5" customFormat="1">
      <c r="A215" s="4"/>
      <c r="B215" s="4"/>
      <c r="C215" s="35"/>
      <c r="D215" s="36"/>
      <c r="E215" s="47"/>
      <c r="F215" s="47"/>
      <c r="G215" s="48"/>
      <c r="H215" s="47"/>
      <c r="I215" s="47"/>
      <c r="J215" s="49"/>
    </row>
    <row r="216" spans="1:10" s="5" customFormat="1">
      <c r="A216" s="4"/>
      <c r="B216" s="4"/>
      <c r="C216" s="35"/>
      <c r="D216" s="36"/>
      <c r="E216" s="47"/>
      <c r="F216" s="47"/>
      <c r="G216" s="48"/>
      <c r="H216" s="47"/>
      <c r="I216" s="47"/>
      <c r="J216" s="49"/>
    </row>
    <row r="217" spans="1:10" s="5" customFormat="1">
      <c r="A217" s="4"/>
      <c r="B217" s="4"/>
      <c r="C217" s="35"/>
      <c r="D217" s="36"/>
      <c r="E217" s="47"/>
      <c r="F217" s="47"/>
      <c r="G217" s="48"/>
      <c r="H217" s="47"/>
      <c r="I217" s="47"/>
      <c r="J217" s="49"/>
    </row>
    <row r="218" spans="1:10" s="5" customFormat="1">
      <c r="A218" s="4"/>
      <c r="B218" s="4"/>
      <c r="C218" s="35"/>
      <c r="D218" s="36"/>
      <c r="E218" s="47"/>
      <c r="F218" s="47"/>
      <c r="G218" s="48"/>
      <c r="H218" s="47"/>
      <c r="I218" s="47"/>
      <c r="J218" s="49"/>
    </row>
    <row r="219" spans="1:10" s="5" customFormat="1">
      <c r="A219" s="4"/>
      <c r="B219" s="4"/>
      <c r="C219" s="35"/>
      <c r="D219" s="36"/>
      <c r="E219" s="47"/>
      <c r="F219" s="47"/>
      <c r="G219" s="48"/>
      <c r="H219" s="47"/>
      <c r="I219" s="47"/>
      <c r="J219" s="49"/>
    </row>
    <row r="220" spans="1:10" s="5" customFormat="1">
      <c r="A220" s="4"/>
      <c r="B220" s="4"/>
      <c r="C220" s="35"/>
      <c r="D220" s="36"/>
      <c r="E220" s="47"/>
      <c r="F220" s="47"/>
      <c r="G220" s="48"/>
      <c r="H220" s="47"/>
      <c r="I220" s="47"/>
      <c r="J220" s="49"/>
    </row>
    <row r="221" spans="1:10" s="5" customFormat="1">
      <c r="A221" s="4"/>
      <c r="B221" s="4"/>
      <c r="C221" s="35"/>
      <c r="D221" s="36"/>
      <c r="E221" s="47"/>
      <c r="F221" s="47"/>
      <c r="G221" s="48"/>
      <c r="H221" s="47"/>
      <c r="I221" s="47"/>
      <c r="J221" s="49"/>
    </row>
    <row r="222" spans="1:10" s="5" customFormat="1">
      <c r="A222" s="4"/>
      <c r="B222" s="4"/>
      <c r="C222" s="35"/>
      <c r="D222" s="36"/>
      <c r="E222" s="47"/>
      <c r="F222" s="47"/>
      <c r="G222" s="48"/>
      <c r="H222" s="47"/>
      <c r="I222" s="47"/>
      <c r="J222" s="49"/>
    </row>
  </sheetData>
  <mergeCells count="90">
    <mergeCell ref="C53:I53"/>
    <mergeCell ref="C91:H91"/>
    <mergeCell ref="C94:H94"/>
    <mergeCell ref="C97:H97"/>
    <mergeCell ref="A1:J1"/>
    <mergeCell ref="C57:I57"/>
    <mergeCell ref="B79:C79"/>
    <mergeCell ref="B4:E4"/>
    <mergeCell ref="B5:E5"/>
    <mergeCell ref="C6:E6"/>
    <mergeCell ref="D10:I10"/>
    <mergeCell ref="D39:I39"/>
    <mergeCell ref="D52:I52"/>
    <mergeCell ref="C11:D11"/>
    <mergeCell ref="C15:D15"/>
    <mergeCell ref="C19:D19"/>
    <mergeCell ref="C169:E169"/>
    <mergeCell ref="D155:I155"/>
    <mergeCell ref="D156:I156"/>
    <mergeCell ref="D162:I162"/>
    <mergeCell ref="D157:I157"/>
    <mergeCell ref="D158:I158"/>
    <mergeCell ref="D159:I159"/>
    <mergeCell ref="D160:I160"/>
    <mergeCell ref="D161:I161"/>
    <mergeCell ref="D163:I163"/>
    <mergeCell ref="D164:I164"/>
    <mergeCell ref="D165:I165"/>
    <mergeCell ref="D166:I166"/>
    <mergeCell ref="D167:I167"/>
    <mergeCell ref="D168:I168"/>
    <mergeCell ref="D170:I170"/>
    <mergeCell ref="D171:I171"/>
    <mergeCell ref="F169:H169"/>
    <mergeCell ref="D62:I62"/>
    <mergeCell ref="D63:I63"/>
    <mergeCell ref="D70:I70"/>
    <mergeCell ref="D74:I74"/>
    <mergeCell ref="D64:I64"/>
    <mergeCell ref="D65:I65"/>
    <mergeCell ref="D66:I66"/>
    <mergeCell ref="D67:I67"/>
    <mergeCell ref="D68:I68"/>
    <mergeCell ref="D69:I69"/>
    <mergeCell ref="C143:D143"/>
    <mergeCell ref="C108:D108"/>
    <mergeCell ref="B101:E101"/>
    <mergeCell ref="D60:I60"/>
    <mergeCell ref="D61:I61"/>
    <mergeCell ref="D84:I84"/>
    <mergeCell ref="D75:I75"/>
    <mergeCell ref="D76:I76"/>
    <mergeCell ref="D77:I77"/>
    <mergeCell ref="D79:I79"/>
    <mergeCell ref="C80:I80"/>
    <mergeCell ref="D85:I85"/>
    <mergeCell ref="D86:I86"/>
    <mergeCell ref="D87:I87"/>
    <mergeCell ref="D88:I88"/>
    <mergeCell ref="D83:I83"/>
    <mergeCell ref="D197:I197"/>
    <mergeCell ref="C172:D172"/>
    <mergeCell ref="D183:I183"/>
    <mergeCell ref="D184:I184"/>
    <mergeCell ref="D185:I185"/>
    <mergeCell ref="D186:I186"/>
    <mergeCell ref="C194:D194"/>
    <mergeCell ref="C191:D191"/>
    <mergeCell ref="D175:I175"/>
    <mergeCell ref="D180:I180"/>
    <mergeCell ref="D181:I181"/>
    <mergeCell ref="D182:I182"/>
    <mergeCell ref="C177:H177"/>
    <mergeCell ref="B187:C187"/>
    <mergeCell ref="C148:I148"/>
    <mergeCell ref="C152:I152"/>
    <mergeCell ref="A2:D2"/>
    <mergeCell ref="B90:C90"/>
    <mergeCell ref="B176:C176"/>
    <mergeCell ref="B102:E102"/>
    <mergeCell ref="C103:D103"/>
    <mergeCell ref="D100:I100"/>
    <mergeCell ref="D107:I107"/>
    <mergeCell ref="D134:I134"/>
    <mergeCell ref="D147:I147"/>
    <mergeCell ref="D71:I71"/>
    <mergeCell ref="D72:I72"/>
    <mergeCell ref="D78:I78"/>
    <mergeCell ref="D73:I73"/>
    <mergeCell ref="D89:I89"/>
  </mergeCells>
  <pageMargins left="0.70866141732283472" right="0.15748031496062992" top="0.59055118110236227" bottom="0.51181102362204722" header="0.31496062992125984" footer="0.31496062992125984"/>
  <pageSetup paperSize="9" firstPageNumber="103" orientation="portrait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7"/>
  <sheetViews>
    <sheetView view="pageLayout" topLeftCell="A538" workbookViewId="0">
      <selection activeCell="P515" sqref="P515"/>
    </sheetView>
  </sheetViews>
  <sheetFormatPr defaultRowHeight="15.75"/>
  <cols>
    <col min="1" max="1" width="4" style="92" customWidth="1"/>
    <col min="2" max="2" width="8.75" style="113" customWidth="1"/>
    <col min="3" max="3" width="15.375" style="92" customWidth="1"/>
    <col min="4" max="4" width="5.75" style="92" customWidth="1"/>
    <col min="5" max="5" width="5.875" style="93" customWidth="1"/>
    <col min="6" max="6" width="14.75" style="94" customWidth="1"/>
    <col min="7" max="7" width="5.375" style="93" customWidth="1"/>
    <col min="8" max="8" width="6.375" style="95" customWidth="1"/>
    <col min="9" max="9" width="10.625" style="96" customWidth="1"/>
    <col min="10" max="10" width="10.5" style="97" customWidth="1"/>
    <col min="11" max="11" width="0.875" style="92" customWidth="1"/>
    <col min="12" max="13" width="1.125" style="92" customWidth="1"/>
    <col min="14" max="16384" width="9" style="92"/>
  </cols>
  <sheetData>
    <row r="1" spans="1:10" ht="25.5" customHeight="1">
      <c r="A1" s="521" t="s">
        <v>1441</v>
      </c>
      <c r="B1" s="521"/>
      <c r="C1" s="521"/>
      <c r="D1" s="521"/>
      <c r="E1" s="521"/>
      <c r="F1" s="521"/>
      <c r="G1" s="521"/>
      <c r="H1" s="521"/>
      <c r="I1" s="521"/>
      <c r="J1" s="521"/>
    </row>
    <row r="2" spans="1:10" ht="84" customHeight="1">
      <c r="A2" s="119" t="s">
        <v>4</v>
      </c>
      <c r="B2" s="119" t="s">
        <v>5</v>
      </c>
      <c r="C2" s="119" t="s">
        <v>288</v>
      </c>
      <c r="D2" s="119" t="s">
        <v>7</v>
      </c>
      <c r="E2" s="120" t="s">
        <v>920</v>
      </c>
      <c r="F2" s="121" t="s">
        <v>567</v>
      </c>
      <c r="G2" s="120" t="s">
        <v>927</v>
      </c>
      <c r="H2" s="120" t="s">
        <v>918</v>
      </c>
      <c r="I2" s="122" t="s">
        <v>919</v>
      </c>
      <c r="J2" s="122" t="s">
        <v>1429</v>
      </c>
    </row>
    <row r="3" spans="1:10" ht="21.95" customHeight="1">
      <c r="A3" s="114">
        <v>1</v>
      </c>
      <c r="B3" s="78" t="s">
        <v>1001</v>
      </c>
      <c r="C3" s="524" t="s">
        <v>1101</v>
      </c>
      <c r="D3" s="524"/>
      <c r="E3" s="115"/>
      <c r="F3" s="116"/>
      <c r="G3" s="117"/>
      <c r="H3" s="117"/>
      <c r="I3" s="117"/>
      <c r="J3" s="118">
        <f>ROUND(SUM(J4:J11),0)</f>
        <v>51483</v>
      </c>
    </row>
    <row r="4" spans="1:10" ht="21.95" customHeight="1">
      <c r="A4" s="345" t="s">
        <v>13</v>
      </c>
      <c r="B4" s="39" t="s">
        <v>696</v>
      </c>
      <c r="C4" s="347" t="s">
        <v>336</v>
      </c>
      <c r="D4" s="39" t="s">
        <v>2</v>
      </c>
      <c r="E4" s="39">
        <v>0.13</v>
      </c>
      <c r="F4" s="99">
        <f>VLOOKUP(B4,'[2]Thiet bi'!$B$3:$E$156,4,0)</f>
        <v>67200000</v>
      </c>
      <c r="G4" s="40">
        <v>10</v>
      </c>
      <c r="H4" s="100">
        <v>500</v>
      </c>
      <c r="I4" s="101">
        <f t="shared" ref="I4:I10" si="0">F4/(G4*H4)</f>
        <v>13440</v>
      </c>
      <c r="J4" s="102">
        <f>E4*I4</f>
        <v>1747.2</v>
      </c>
    </row>
    <row r="5" spans="1:10" ht="21.95" customHeight="1">
      <c r="A5" s="345" t="s">
        <v>13</v>
      </c>
      <c r="B5" s="39" t="s">
        <v>697</v>
      </c>
      <c r="C5" s="347" t="s">
        <v>337</v>
      </c>
      <c r="D5" s="39" t="s">
        <v>0</v>
      </c>
      <c r="E5" s="39">
        <v>0.13</v>
      </c>
      <c r="F5" s="99">
        <f>VLOOKUP(B5,'[2]Thiet bi'!$B$3:$E$156,4,0)</f>
        <v>31040000</v>
      </c>
      <c r="G5" s="40">
        <v>10</v>
      </c>
      <c r="H5" s="100">
        <v>500</v>
      </c>
      <c r="I5" s="101">
        <f t="shared" si="0"/>
        <v>6208</v>
      </c>
      <c r="J5" s="102">
        <f>E5*I5</f>
        <v>807.04000000000008</v>
      </c>
    </row>
    <row r="6" spans="1:10" ht="21.95" customHeight="1">
      <c r="A6" s="345" t="s">
        <v>13</v>
      </c>
      <c r="B6" s="39" t="s">
        <v>698</v>
      </c>
      <c r="C6" s="347" t="s">
        <v>338</v>
      </c>
      <c r="D6" s="39" t="s">
        <v>294</v>
      </c>
      <c r="E6" s="39">
        <v>0.4</v>
      </c>
      <c r="F6" s="99">
        <f>VLOOKUP(B6,'[2]Thiet bi'!$B$3:$E$156,4,0)</f>
        <v>34700000</v>
      </c>
      <c r="G6" s="100">
        <v>10</v>
      </c>
      <c r="H6" s="100">
        <v>500</v>
      </c>
      <c r="I6" s="103">
        <f t="shared" si="0"/>
        <v>6940</v>
      </c>
      <c r="J6" s="104">
        <f>E6*I6</f>
        <v>2776</v>
      </c>
    </row>
    <row r="7" spans="1:10" ht="21.95" customHeight="1">
      <c r="A7" s="345" t="s">
        <v>13</v>
      </c>
      <c r="B7" s="39" t="s">
        <v>699</v>
      </c>
      <c r="C7" s="347" t="s">
        <v>339</v>
      </c>
      <c r="D7" s="39" t="s">
        <v>0</v>
      </c>
      <c r="E7" s="39">
        <v>0.2</v>
      </c>
      <c r="F7" s="99">
        <f>VLOOKUP(B7,'[2]Thiet bi'!$B$3:$E$156,4,0)</f>
        <v>69500000</v>
      </c>
      <c r="G7" s="100">
        <v>8</v>
      </c>
      <c r="H7" s="100">
        <v>500</v>
      </c>
      <c r="I7" s="103">
        <f t="shared" si="0"/>
        <v>17375</v>
      </c>
      <c r="J7" s="105">
        <f>E7*I7</f>
        <v>3475</v>
      </c>
    </row>
    <row r="8" spans="1:10" ht="32.1" customHeight="1">
      <c r="A8" s="345" t="s">
        <v>13</v>
      </c>
      <c r="B8" s="39" t="s">
        <v>700</v>
      </c>
      <c r="C8" s="347" t="s">
        <v>340</v>
      </c>
      <c r="D8" s="39" t="s">
        <v>2</v>
      </c>
      <c r="E8" s="39">
        <v>0.26</v>
      </c>
      <c r="F8" s="99">
        <f>VLOOKUP(B8,'[2]Thiet bi'!$B$3:$E$156,4,0)</f>
        <v>198000000</v>
      </c>
      <c r="G8" s="100">
        <v>8</v>
      </c>
      <c r="H8" s="100">
        <v>500</v>
      </c>
      <c r="I8" s="103">
        <f t="shared" si="0"/>
        <v>49500</v>
      </c>
      <c r="J8" s="105">
        <f>E8*I8</f>
        <v>12870</v>
      </c>
    </row>
    <row r="9" spans="1:10" ht="32.1" customHeight="1">
      <c r="A9" s="345" t="s">
        <v>13</v>
      </c>
      <c r="B9" s="39" t="s">
        <v>701</v>
      </c>
      <c r="C9" s="347" t="s">
        <v>341</v>
      </c>
      <c r="D9" s="39" t="s">
        <v>294</v>
      </c>
      <c r="E9" s="39">
        <v>0.13</v>
      </c>
      <c r="F9" s="99">
        <f>VLOOKUP(B9,'[2]Thiet bi'!$B$3:$E$156,4,0)</f>
        <v>590000000</v>
      </c>
      <c r="G9" s="100">
        <v>10</v>
      </c>
      <c r="H9" s="100">
        <v>500</v>
      </c>
      <c r="I9" s="103">
        <f t="shared" si="0"/>
        <v>118000</v>
      </c>
      <c r="J9" s="105">
        <f>I9*E9</f>
        <v>15340</v>
      </c>
    </row>
    <row r="10" spans="1:10" ht="32.1" customHeight="1">
      <c r="A10" s="345" t="s">
        <v>13</v>
      </c>
      <c r="B10" s="39" t="s">
        <v>702</v>
      </c>
      <c r="C10" s="347" t="s">
        <v>342</v>
      </c>
      <c r="D10" s="39" t="s">
        <v>294</v>
      </c>
      <c r="E10" s="39">
        <v>0.18</v>
      </c>
      <c r="F10" s="99">
        <f>VLOOKUP(B10,'[2]Thiet bi'!$B$3:$E$156,4,0)</f>
        <v>9500000</v>
      </c>
      <c r="G10" s="100">
        <v>8</v>
      </c>
      <c r="H10" s="100">
        <v>500</v>
      </c>
      <c r="I10" s="103">
        <f t="shared" si="0"/>
        <v>2375</v>
      </c>
      <c r="J10" s="105">
        <f>I10*E10</f>
        <v>427.5</v>
      </c>
    </row>
    <row r="11" spans="1:10" ht="21.95" customHeight="1">
      <c r="A11" s="345" t="s">
        <v>13</v>
      </c>
      <c r="B11" s="39" t="s">
        <v>931</v>
      </c>
      <c r="C11" s="347" t="s">
        <v>186</v>
      </c>
      <c r="D11" s="39" t="s">
        <v>343</v>
      </c>
      <c r="E11" s="39">
        <v>8</v>
      </c>
      <c r="F11" s="99">
        <f>VLOOKUP(B11,'[2]Thiet bi'!$B$3:$E$156,4,0)</f>
        <v>1755</v>
      </c>
      <c r="G11" s="100"/>
      <c r="H11" s="100"/>
      <c r="I11" s="100"/>
      <c r="J11" s="106">
        <f>E11*F11</f>
        <v>14040</v>
      </c>
    </row>
    <row r="12" spans="1:10" ht="21.95" customHeight="1">
      <c r="A12" s="345">
        <v>2</v>
      </c>
      <c r="B12" s="30" t="s">
        <v>1002</v>
      </c>
      <c r="C12" s="525" t="s">
        <v>532</v>
      </c>
      <c r="D12" s="525"/>
      <c r="E12" s="343"/>
      <c r="F12" s="99"/>
      <c r="G12" s="100"/>
      <c r="H12" s="100"/>
      <c r="I12" s="100"/>
      <c r="J12" s="41">
        <f>ROUND(SUM(J13:J20),0)</f>
        <v>51168</v>
      </c>
    </row>
    <row r="13" spans="1:10" ht="21.95" customHeight="1">
      <c r="A13" s="345" t="s">
        <v>13</v>
      </c>
      <c r="B13" s="39" t="s">
        <v>697</v>
      </c>
      <c r="C13" s="347" t="s">
        <v>337</v>
      </c>
      <c r="D13" s="39" t="s">
        <v>0</v>
      </c>
      <c r="E13" s="39">
        <v>0.14000000000000001</v>
      </c>
      <c r="F13" s="99">
        <f>VLOOKUP(B13,'[2]Thiet bi'!$B$3:$E$156,4,0)</f>
        <v>31040000</v>
      </c>
      <c r="G13" s="40">
        <v>10</v>
      </c>
      <c r="H13" s="100">
        <v>500</v>
      </c>
      <c r="I13" s="101">
        <f t="shared" ref="I13:I19" si="1">F13/(G13*H13)</f>
        <v>6208</v>
      </c>
      <c r="J13" s="102">
        <f>E13*I13</f>
        <v>869.12000000000012</v>
      </c>
    </row>
    <row r="14" spans="1:10" ht="21.95" customHeight="1">
      <c r="A14" s="345" t="s">
        <v>13</v>
      </c>
      <c r="B14" s="39" t="s">
        <v>698</v>
      </c>
      <c r="C14" s="347" t="s">
        <v>338</v>
      </c>
      <c r="D14" s="39" t="s">
        <v>294</v>
      </c>
      <c r="E14" s="39">
        <v>0.4</v>
      </c>
      <c r="F14" s="99">
        <f>VLOOKUP(B14,'[2]Thiet bi'!$B$3:$E$156,4,0)</f>
        <v>34700000</v>
      </c>
      <c r="G14" s="100">
        <v>10</v>
      </c>
      <c r="H14" s="100">
        <v>500</v>
      </c>
      <c r="I14" s="103">
        <f t="shared" si="1"/>
        <v>6940</v>
      </c>
      <c r="J14" s="104">
        <f>E14*I14</f>
        <v>2776</v>
      </c>
    </row>
    <row r="15" spans="1:10" ht="21.95" customHeight="1">
      <c r="A15" s="345" t="s">
        <v>13</v>
      </c>
      <c r="B15" s="39" t="s">
        <v>699</v>
      </c>
      <c r="C15" s="347" t="s">
        <v>339</v>
      </c>
      <c r="D15" s="39" t="s">
        <v>0</v>
      </c>
      <c r="E15" s="39">
        <v>0.2</v>
      </c>
      <c r="F15" s="99">
        <f>VLOOKUP(B15,'[2]Thiet bi'!$B$3:$E$156,4,0)</f>
        <v>69500000</v>
      </c>
      <c r="G15" s="100">
        <v>8</v>
      </c>
      <c r="H15" s="100">
        <v>500</v>
      </c>
      <c r="I15" s="103">
        <f t="shared" si="1"/>
        <v>17375</v>
      </c>
      <c r="J15" s="105">
        <f>E15*I15</f>
        <v>3475</v>
      </c>
    </row>
    <row r="16" spans="1:10" ht="21.95" customHeight="1">
      <c r="A16" s="345" t="s">
        <v>13</v>
      </c>
      <c r="B16" s="39" t="s">
        <v>703</v>
      </c>
      <c r="C16" s="347" t="s">
        <v>344</v>
      </c>
      <c r="D16" s="39" t="s">
        <v>0</v>
      </c>
      <c r="E16" s="39">
        <v>0.14000000000000001</v>
      </c>
      <c r="F16" s="99">
        <f>VLOOKUP(B16,'[2]Thiet bi'!$B$3:$E$156,4,0)</f>
        <v>30000000</v>
      </c>
      <c r="G16" s="40">
        <v>8</v>
      </c>
      <c r="H16" s="100">
        <v>500</v>
      </c>
      <c r="I16" s="101">
        <f t="shared" si="1"/>
        <v>7500</v>
      </c>
      <c r="J16" s="102">
        <f>E16*I16</f>
        <v>1050</v>
      </c>
    </row>
    <row r="17" spans="1:10" ht="32.1" customHeight="1">
      <c r="A17" s="345" t="s">
        <v>13</v>
      </c>
      <c r="B17" s="39" t="s">
        <v>701</v>
      </c>
      <c r="C17" s="347" t="s">
        <v>341</v>
      </c>
      <c r="D17" s="39" t="s">
        <v>2</v>
      </c>
      <c r="E17" s="39">
        <v>0.14000000000000001</v>
      </c>
      <c r="F17" s="99">
        <f>VLOOKUP(B17,'[2]Thiet bi'!$B$3:$E$156,4,0)</f>
        <v>590000000</v>
      </c>
      <c r="G17" s="100">
        <v>10</v>
      </c>
      <c r="H17" s="100">
        <v>500</v>
      </c>
      <c r="I17" s="103">
        <f t="shared" si="1"/>
        <v>118000</v>
      </c>
      <c r="J17" s="105">
        <f>I17*E17</f>
        <v>16520</v>
      </c>
    </row>
    <row r="18" spans="1:10" ht="32.1" customHeight="1">
      <c r="A18" s="345" t="s">
        <v>13</v>
      </c>
      <c r="B18" s="39" t="s">
        <v>700</v>
      </c>
      <c r="C18" s="347" t="s">
        <v>340</v>
      </c>
      <c r="D18" s="39" t="s">
        <v>2</v>
      </c>
      <c r="E18" s="39">
        <v>0.28000000000000003</v>
      </c>
      <c r="F18" s="99">
        <f>VLOOKUP(B18,'[2]Thiet bi'!$B$3:$E$156,4,0)</f>
        <v>198000000</v>
      </c>
      <c r="G18" s="100">
        <v>8</v>
      </c>
      <c r="H18" s="100">
        <v>500</v>
      </c>
      <c r="I18" s="103">
        <f t="shared" si="1"/>
        <v>49500</v>
      </c>
      <c r="J18" s="105">
        <f>E18*I18</f>
        <v>13860.000000000002</v>
      </c>
    </row>
    <row r="19" spans="1:10" ht="32.1" customHeight="1">
      <c r="A19" s="345" t="s">
        <v>13</v>
      </c>
      <c r="B19" s="39" t="s">
        <v>702</v>
      </c>
      <c r="C19" s="347" t="s">
        <v>342</v>
      </c>
      <c r="D19" s="39" t="s">
        <v>294</v>
      </c>
      <c r="E19" s="39">
        <v>0.14000000000000001</v>
      </c>
      <c r="F19" s="99">
        <f>VLOOKUP(B19,'[2]Thiet bi'!$B$3:$E$156,4,0)</f>
        <v>9500000</v>
      </c>
      <c r="G19" s="100">
        <v>8</v>
      </c>
      <c r="H19" s="100">
        <v>500</v>
      </c>
      <c r="I19" s="103">
        <f t="shared" si="1"/>
        <v>2375</v>
      </c>
      <c r="J19" s="105">
        <f>I19*E19</f>
        <v>332.50000000000006</v>
      </c>
    </row>
    <row r="20" spans="1:10" ht="21.95" customHeight="1">
      <c r="A20" s="345" t="s">
        <v>13</v>
      </c>
      <c r="B20" s="39" t="s">
        <v>931</v>
      </c>
      <c r="C20" s="347" t="s">
        <v>186</v>
      </c>
      <c r="D20" s="39" t="s">
        <v>343</v>
      </c>
      <c r="E20" s="39">
        <v>7</v>
      </c>
      <c r="F20" s="99">
        <f>VLOOKUP(B20,'[2]Thiet bi'!$B$3:$E$156,4,0)</f>
        <v>1755</v>
      </c>
      <c r="G20" s="100"/>
      <c r="H20" s="100"/>
      <c r="I20" s="100"/>
      <c r="J20" s="106">
        <f>E20*F20</f>
        <v>12285</v>
      </c>
    </row>
    <row r="21" spans="1:10" ht="21.95" customHeight="1">
      <c r="A21" s="345">
        <v>3</v>
      </c>
      <c r="B21" s="30" t="s">
        <v>1003</v>
      </c>
      <c r="C21" s="525" t="s">
        <v>533</v>
      </c>
      <c r="D21" s="525"/>
      <c r="E21" s="343"/>
      <c r="F21" s="99"/>
      <c r="G21" s="100"/>
      <c r="H21" s="100"/>
      <c r="I21" s="100"/>
      <c r="J21" s="41">
        <f>ROUND(SUM(J22:J29),0)</f>
        <v>51263</v>
      </c>
    </row>
    <row r="22" spans="1:10" ht="21.95" customHeight="1">
      <c r="A22" s="345" t="s">
        <v>13</v>
      </c>
      <c r="B22" s="39" t="s">
        <v>697</v>
      </c>
      <c r="C22" s="347" t="s">
        <v>337</v>
      </c>
      <c r="D22" s="39" t="s">
        <v>0</v>
      </c>
      <c r="E22" s="39">
        <v>0.14000000000000001</v>
      </c>
      <c r="F22" s="99">
        <f>VLOOKUP(B22,'[2]Thiet bi'!$B$3:$E$156,4,0)</f>
        <v>31040000</v>
      </c>
      <c r="G22" s="40">
        <v>10</v>
      </c>
      <c r="H22" s="100">
        <v>500</v>
      </c>
      <c r="I22" s="101">
        <f t="shared" ref="I22:I28" si="2">F22/(G22*H22)</f>
        <v>6208</v>
      </c>
      <c r="J22" s="102">
        <f>E22*I22</f>
        <v>869.12000000000012</v>
      </c>
    </row>
    <row r="23" spans="1:10" ht="21.95" customHeight="1">
      <c r="A23" s="345" t="s">
        <v>13</v>
      </c>
      <c r="B23" s="39" t="s">
        <v>698</v>
      </c>
      <c r="C23" s="347" t="s">
        <v>338</v>
      </c>
      <c r="D23" s="39" t="s">
        <v>294</v>
      </c>
      <c r="E23" s="39">
        <v>0.4</v>
      </c>
      <c r="F23" s="99">
        <f>VLOOKUP(B23,'[2]Thiet bi'!$B$3:$E$156,4,0)</f>
        <v>34700000</v>
      </c>
      <c r="G23" s="100">
        <v>10</v>
      </c>
      <c r="H23" s="100">
        <v>500</v>
      </c>
      <c r="I23" s="103">
        <f t="shared" si="2"/>
        <v>6940</v>
      </c>
      <c r="J23" s="104">
        <f>E23*I23</f>
        <v>2776</v>
      </c>
    </row>
    <row r="24" spans="1:10" ht="21.95" customHeight="1">
      <c r="A24" s="345" t="s">
        <v>13</v>
      </c>
      <c r="B24" s="39" t="s">
        <v>699</v>
      </c>
      <c r="C24" s="347" t="s">
        <v>339</v>
      </c>
      <c r="D24" s="39" t="s">
        <v>0</v>
      </c>
      <c r="E24" s="39">
        <v>0.2</v>
      </c>
      <c r="F24" s="99">
        <f>VLOOKUP(B24,'[2]Thiet bi'!$B$3:$E$156,4,0)</f>
        <v>69500000</v>
      </c>
      <c r="G24" s="100">
        <v>8</v>
      </c>
      <c r="H24" s="100">
        <v>500</v>
      </c>
      <c r="I24" s="103">
        <f t="shared" si="2"/>
        <v>17375</v>
      </c>
      <c r="J24" s="105">
        <f>E24*I24</f>
        <v>3475</v>
      </c>
    </row>
    <row r="25" spans="1:10" ht="21.95" customHeight="1">
      <c r="A25" s="345" t="s">
        <v>13</v>
      </c>
      <c r="B25" s="39" t="s">
        <v>703</v>
      </c>
      <c r="C25" s="347" t="s">
        <v>344</v>
      </c>
      <c r="D25" s="39" t="s">
        <v>0</v>
      </c>
      <c r="E25" s="39">
        <v>0.14000000000000001</v>
      </c>
      <c r="F25" s="99">
        <f>VLOOKUP(B25,'[2]Thiet bi'!$B$3:$E$156,4,0)</f>
        <v>30000000</v>
      </c>
      <c r="G25" s="40">
        <v>8</v>
      </c>
      <c r="H25" s="100">
        <v>500</v>
      </c>
      <c r="I25" s="101">
        <f t="shared" si="2"/>
        <v>7500</v>
      </c>
      <c r="J25" s="102">
        <f>E25*I25</f>
        <v>1050</v>
      </c>
    </row>
    <row r="26" spans="1:10" ht="32.1" customHeight="1">
      <c r="A26" s="345" t="s">
        <v>13</v>
      </c>
      <c r="B26" s="39" t="s">
        <v>701</v>
      </c>
      <c r="C26" s="347" t="s">
        <v>341</v>
      </c>
      <c r="D26" s="39" t="s">
        <v>2</v>
      </c>
      <c r="E26" s="39">
        <v>0.14000000000000001</v>
      </c>
      <c r="F26" s="99">
        <f>VLOOKUP(B26,'[2]Thiet bi'!$B$3:$E$156,4,0)</f>
        <v>590000000</v>
      </c>
      <c r="G26" s="100">
        <v>10</v>
      </c>
      <c r="H26" s="100">
        <v>500</v>
      </c>
      <c r="I26" s="103">
        <f t="shared" si="2"/>
        <v>118000</v>
      </c>
      <c r="J26" s="105">
        <f>I26*E26</f>
        <v>16520</v>
      </c>
    </row>
    <row r="27" spans="1:10" ht="32.1" customHeight="1">
      <c r="A27" s="345" t="s">
        <v>13</v>
      </c>
      <c r="B27" s="39" t="s">
        <v>700</v>
      </c>
      <c r="C27" s="347" t="s">
        <v>340</v>
      </c>
      <c r="D27" s="39" t="s">
        <v>2</v>
      </c>
      <c r="E27" s="39">
        <v>0.28000000000000003</v>
      </c>
      <c r="F27" s="99">
        <f>VLOOKUP(B27,'[2]Thiet bi'!$B$3:$E$156,4,0)</f>
        <v>198000000</v>
      </c>
      <c r="G27" s="100">
        <v>8</v>
      </c>
      <c r="H27" s="100">
        <v>500</v>
      </c>
      <c r="I27" s="103">
        <f t="shared" si="2"/>
        <v>49500</v>
      </c>
      <c r="J27" s="105">
        <f>E27*I27</f>
        <v>13860.000000000002</v>
      </c>
    </row>
    <row r="28" spans="1:10" ht="32.1" customHeight="1">
      <c r="A28" s="345" t="s">
        <v>13</v>
      </c>
      <c r="B28" s="39" t="s">
        <v>702</v>
      </c>
      <c r="C28" s="347" t="s">
        <v>342</v>
      </c>
      <c r="D28" s="39" t="s">
        <v>294</v>
      </c>
      <c r="E28" s="39">
        <v>0.18</v>
      </c>
      <c r="F28" s="99">
        <f>VLOOKUP(B28,'[2]Thiet bi'!$B$3:$E$156,4,0)</f>
        <v>9500000</v>
      </c>
      <c r="G28" s="100">
        <v>8</v>
      </c>
      <c r="H28" s="100">
        <v>500</v>
      </c>
      <c r="I28" s="103">
        <f t="shared" si="2"/>
        <v>2375</v>
      </c>
      <c r="J28" s="105">
        <f>I28*E28</f>
        <v>427.5</v>
      </c>
    </row>
    <row r="29" spans="1:10" ht="21.95" customHeight="1">
      <c r="A29" s="345" t="s">
        <v>13</v>
      </c>
      <c r="B29" s="39" t="s">
        <v>931</v>
      </c>
      <c r="C29" s="347" t="s">
        <v>186</v>
      </c>
      <c r="D29" s="39" t="s">
        <v>343</v>
      </c>
      <c r="E29" s="39">
        <v>7</v>
      </c>
      <c r="F29" s="99">
        <f>VLOOKUP(B29,'[2]Thiet bi'!$B$3:$E$156,4,0)</f>
        <v>1755</v>
      </c>
      <c r="G29" s="100"/>
      <c r="H29" s="100"/>
      <c r="I29" s="100"/>
      <c r="J29" s="106">
        <f>E29*F29</f>
        <v>12285</v>
      </c>
    </row>
    <row r="30" spans="1:10" ht="21.95" customHeight="1">
      <c r="A30" s="345">
        <v>4</v>
      </c>
      <c r="B30" s="30" t="s">
        <v>1004</v>
      </c>
      <c r="C30" s="525" t="s">
        <v>534</v>
      </c>
      <c r="D30" s="525"/>
      <c r="E30" s="343"/>
      <c r="F30" s="99"/>
      <c r="G30" s="100"/>
      <c r="H30" s="100"/>
      <c r="I30" s="100"/>
      <c r="J30" s="41">
        <f>ROUND(SUM(J31:J38),0)</f>
        <v>30484</v>
      </c>
    </row>
    <row r="31" spans="1:10" ht="21.95" customHeight="1">
      <c r="A31" s="347"/>
      <c r="B31" s="39" t="s">
        <v>697</v>
      </c>
      <c r="C31" s="347" t="s">
        <v>337</v>
      </c>
      <c r="D31" s="39" t="s">
        <v>0</v>
      </c>
      <c r="E31" s="39">
        <v>0.1</v>
      </c>
      <c r="F31" s="99">
        <f>VLOOKUP(B31,'[2]Thiet bi'!$B$3:$E$156,4,0)</f>
        <v>31040000</v>
      </c>
      <c r="G31" s="40">
        <v>10</v>
      </c>
      <c r="H31" s="100">
        <v>500</v>
      </c>
      <c r="I31" s="101">
        <f t="shared" ref="I31:I37" si="3">F31/(G31*H31)</f>
        <v>6208</v>
      </c>
      <c r="J31" s="102">
        <f t="shared" ref="J31:J36" si="4">E31*I31</f>
        <v>620.80000000000007</v>
      </c>
    </row>
    <row r="32" spans="1:10" ht="21.95" customHeight="1">
      <c r="A32" s="345" t="s">
        <v>13</v>
      </c>
      <c r="B32" s="39" t="s">
        <v>698</v>
      </c>
      <c r="C32" s="347" t="s">
        <v>338</v>
      </c>
      <c r="D32" s="39" t="s">
        <v>294</v>
      </c>
      <c r="E32" s="39">
        <v>0.4</v>
      </c>
      <c r="F32" s="99">
        <f>VLOOKUP(B32,'[2]Thiet bi'!$B$3:$E$156,4,0)</f>
        <v>34700000</v>
      </c>
      <c r="G32" s="100">
        <v>10</v>
      </c>
      <c r="H32" s="100">
        <v>500</v>
      </c>
      <c r="I32" s="103">
        <f t="shared" si="3"/>
        <v>6940</v>
      </c>
      <c r="J32" s="104">
        <f t="shared" si="4"/>
        <v>2776</v>
      </c>
    </row>
    <row r="33" spans="1:10" ht="21.95" customHeight="1">
      <c r="A33" s="345" t="s">
        <v>13</v>
      </c>
      <c r="B33" s="39" t="s">
        <v>699</v>
      </c>
      <c r="C33" s="347" t="s">
        <v>339</v>
      </c>
      <c r="D33" s="39" t="s">
        <v>0</v>
      </c>
      <c r="E33" s="39">
        <v>0.2</v>
      </c>
      <c r="F33" s="99">
        <f>VLOOKUP(B33,'[2]Thiet bi'!$B$3:$E$156,4,0)</f>
        <v>69500000</v>
      </c>
      <c r="G33" s="100">
        <v>8</v>
      </c>
      <c r="H33" s="100">
        <v>500</v>
      </c>
      <c r="I33" s="103">
        <f t="shared" si="3"/>
        <v>17375</v>
      </c>
      <c r="J33" s="105">
        <f t="shared" si="4"/>
        <v>3475</v>
      </c>
    </row>
    <row r="34" spans="1:10" ht="21.95" customHeight="1">
      <c r="A34" s="345" t="s">
        <v>13</v>
      </c>
      <c r="B34" s="39" t="s">
        <v>703</v>
      </c>
      <c r="C34" s="347" t="s">
        <v>344</v>
      </c>
      <c r="D34" s="39" t="s">
        <v>0</v>
      </c>
      <c r="E34" s="39">
        <v>0.1</v>
      </c>
      <c r="F34" s="99">
        <f>VLOOKUP(B34,'[2]Thiet bi'!$B$3:$E$156,4,0)</f>
        <v>30000000</v>
      </c>
      <c r="G34" s="40">
        <v>8</v>
      </c>
      <c r="H34" s="100">
        <v>500</v>
      </c>
      <c r="I34" s="101">
        <f t="shared" si="3"/>
        <v>7500</v>
      </c>
      <c r="J34" s="102">
        <f t="shared" si="4"/>
        <v>750</v>
      </c>
    </row>
    <row r="35" spans="1:10" ht="32.1" customHeight="1">
      <c r="A35" s="345" t="s">
        <v>13</v>
      </c>
      <c r="B35" s="39" t="s">
        <v>704</v>
      </c>
      <c r="C35" s="347" t="s">
        <v>345</v>
      </c>
      <c r="D35" s="39" t="s">
        <v>2</v>
      </c>
      <c r="E35" s="39">
        <v>0.1</v>
      </c>
      <c r="F35" s="99">
        <f>VLOOKUP(B35,'[2]Thiet bi'!$B$3:$E$156,4,0)</f>
        <v>52500000</v>
      </c>
      <c r="G35" s="40">
        <v>5</v>
      </c>
      <c r="H35" s="100">
        <v>500</v>
      </c>
      <c r="I35" s="101">
        <f t="shared" si="3"/>
        <v>21000</v>
      </c>
      <c r="J35" s="102">
        <f t="shared" si="4"/>
        <v>2100</v>
      </c>
    </row>
    <row r="36" spans="1:10" ht="32.1" customHeight="1">
      <c r="A36" s="345" t="s">
        <v>13</v>
      </c>
      <c r="B36" s="39" t="s">
        <v>700</v>
      </c>
      <c r="C36" s="347" t="s">
        <v>340</v>
      </c>
      <c r="D36" s="39" t="s">
        <v>2</v>
      </c>
      <c r="E36" s="39">
        <v>0.2</v>
      </c>
      <c r="F36" s="99">
        <f>VLOOKUP(B36,'[2]Thiet bi'!$B$3:$E$156,4,0)</f>
        <v>198000000</v>
      </c>
      <c r="G36" s="100">
        <v>8</v>
      </c>
      <c r="H36" s="100">
        <v>500</v>
      </c>
      <c r="I36" s="103">
        <f t="shared" si="3"/>
        <v>49500</v>
      </c>
      <c r="J36" s="105">
        <f t="shared" si="4"/>
        <v>9900</v>
      </c>
    </row>
    <row r="37" spans="1:10" ht="32.1" customHeight="1">
      <c r="A37" s="345" t="s">
        <v>13</v>
      </c>
      <c r="B37" s="39" t="s">
        <v>702</v>
      </c>
      <c r="C37" s="347" t="s">
        <v>342</v>
      </c>
      <c r="D37" s="39" t="s">
        <v>294</v>
      </c>
      <c r="E37" s="39">
        <v>0.14000000000000001</v>
      </c>
      <c r="F37" s="99">
        <f>VLOOKUP(B37,'[2]Thiet bi'!$B$3:$E$156,4,0)</f>
        <v>9500000</v>
      </c>
      <c r="G37" s="100">
        <v>8</v>
      </c>
      <c r="H37" s="100">
        <v>500</v>
      </c>
      <c r="I37" s="103">
        <f t="shared" si="3"/>
        <v>2375</v>
      </c>
      <c r="J37" s="105">
        <f>I37*E37</f>
        <v>332.50000000000006</v>
      </c>
    </row>
    <row r="38" spans="1:10" ht="21.95" customHeight="1">
      <c r="A38" s="345" t="s">
        <v>13</v>
      </c>
      <c r="B38" s="39" t="s">
        <v>931</v>
      </c>
      <c r="C38" s="347" t="s">
        <v>186</v>
      </c>
      <c r="D38" s="39" t="s">
        <v>343</v>
      </c>
      <c r="E38" s="39">
        <v>6</v>
      </c>
      <c r="F38" s="99">
        <f>VLOOKUP(B38,'[2]Thiet bi'!$B$3:$E$156,4,0)</f>
        <v>1755</v>
      </c>
      <c r="G38" s="100"/>
      <c r="H38" s="100"/>
      <c r="I38" s="100"/>
      <c r="J38" s="106">
        <f>E38*F38</f>
        <v>10530</v>
      </c>
    </row>
    <row r="39" spans="1:10" ht="21.95" customHeight="1">
      <c r="A39" s="345">
        <v>5</v>
      </c>
      <c r="B39" s="30" t="s">
        <v>1006</v>
      </c>
      <c r="C39" s="346" t="s">
        <v>695</v>
      </c>
      <c r="D39" s="347"/>
      <c r="E39" s="347"/>
      <c r="F39" s="99"/>
      <c r="G39" s="100"/>
      <c r="H39" s="100"/>
      <c r="I39" s="100"/>
      <c r="J39" s="41">
        <f>ROUND(SUM(J40:J47),0)</f>
        <v>46601</v>
      </c>
    </row>
    <row r="40" spans="1:10" ht="21.95" customHeight="1">
      <c r="A40" s="345" t="s">
        <v>13</v>
      </c>
      <c r="B40" s="39" t="s">
        <v>697</v>
      </c>
      <c r="C40" s="347" t="s">
        <v>337</v>
      </c>
      <c r="D40" s="39" t="s">
        <v>0</v>
      </c>
      <c r="E40" s="39">
        <v>0.12</v>
      </c>
      <c r="F40" s="99">
        <f>VLOOKUP(B40,'[2]Thiet bi'!$B$3:$E$156,4,0)</f>
        <v>31040000</v>
      </c>
      <c r="G40" s="40">
        <v>10</v>
      </c>
      <c r="H40" s="100">
        <v>500</v>
      </c>
      <c r="I40" s="101">
        <f t="shared" ref="I40:I46" si="5">F40/(G40*H40)</f>
        <v>6208</v>
      </c>
      <c r="J40" s="102">
        <f>E40*I40</f>
        <v>744.95999999999992</v>
      </c>
    </row>
    <row r="41" spans="1:10" ht="21.95" customHeight="1">
      <c r="A41" s="345" t="s">
        <v>13</v>
      </c>
      <c r="B41" s="39" t="s">
        <v>698</v>
      </c>
      <c r="C41" s="347" t="s">
        <v>338</v>
      </c>
      <c r="D41" s="39" t="s">
        <v>294</v>
      </c>
      <c r="E41" s="39">
        <v>0.4</v>
      </c>
      <c r="F41" s="99">
        <f>VLOOKUP(B41,'[2]Thiet bi'!$B$3:$E$156,4,0)</f>
        <v>34700000</v>
      </c>
      <c r="G41" s="100">
        <v>10</v>
      </c>
      <c r="H41" s="100">
        <v>500</v>
      </c>
      <c r="I41" s="103">
        <f t="shared" si="5"/>
        <v>6940</v>
      </c>
      <c r="J41" s="104">
        <f>E41*I41</f>
        <v>2776</v>
      </c>
    </row>
    <row r="42" spans="1:10" ht="21.95" customHeight="1">
      <c r="A42" s="345" t="s">
        <v>13</v>
      </c>
      <c r="B42" s="39" t="s">
        <v>699</v>
      </c>
      <c r="C42" s="347" t="s">
        <v>339</v>
      </c>
      <c r="D42" s="39" t="s">
        <v>0</v>
      </c>
      <c r="E42" s="39">
        <v>0.2</v>
      </c>
      <c r="F42" s="99">
        <f>VLOOKUP(B42,'[2]Thiet bi'!$B$3:$E$156,4,0)</f>
        <v>69500000</v>
      </c>
      <c r="G42" s="100">
        <v>8</v>
      </c>
      <c r="H42" s="100">
        <v>500</v>
      </c>
      <c r="I42" s="103">
        <f t="shared" si="5"/>
        <v>17375</v>
      </c>
      <c r="J42" s="105">
        <f>E42*I42</f>
        <v>3475</v>
      </c>
    </row>
    <row r="43" spans="1:10" ht="21.95" customHeight="1">
      <c r="A43" s="345" t="s">
        <v>13</v>
      </c>
      <c r="B43" s="39" t="s">
        <v>703</v>
      </c>
      <c r="C43" s="347" t="s">
        <v>344</v>
      </c>
      <c r="D43" s="39" t="s">
        <v>0</v>
      </c>
      <c r="E43" s="39">
        <v>0.12</v>
      </c>
      <c r="F43" s="99">
        <f>VLOOKUP(B43,'[2]Thiet bi'!$B$3:$E$156,4,0)</f>
        <v>30000000</v>
      </c>
      <c r="G43" s="40">
        <v>8</v>
      </c>
      <c r="H43" s="100">
        <v>500</v>
      </c>
      <c r="I43" s="101">
        <f t="shared" si="5"/>
        <v>7500</v>
      </c>
      <c r="J43" s="102">
        <f>E43*I43</f>
        <v>900</v>
      </c>
    </row>
    <row r="44" spans="1:10" ht="32.1" customHeight="1">
      <c r="A44" s="345" t="s">
        <v>13</v>
      </c>
      <c r="B44" s="39" t="s">
        <v>701</v>
      </c>
      <c r="C44" s="347" t="s">
        <v>341</v>
      </c>
      <c r="D44" s="39" t="s">
        <v>2</v>
      </c>
      <c r="E44" s="39">
        <v>0.12</v>
      </c>
      <c r="F44" s="99">
        <f>VLOOKUP(B44,'[2]Thiet bi'!$B$3:$E$156,4,0)</f>
        <v>590000000</v>
      </c>
      <c r="G44" s="100">
        <v>10</v>
      </c>
      <c r="H44" s="100">
        <v>500</v>
      </c>
      <c r="I44" s="103">
        <f t="shared" si="5"/>
        <v>118000</v>
      </c>
      <c r="J44" s="105">
        <f>I44*E44</f>
        <v>14160</v>
      </c>
    </row>
    <row r="45" spans="1:10" ht="32.1" customHeight="1">
      <c r="A45" s="345" t="s">
        <v>13</v>
      </c>
      <c r="B45" s="39" t="s">
        <v>700</v>
      </c>
      <c r="C45" s="347" t="s">
        <v>340</v>
      </c>
      <c r="D45" s="39" t="s">
        <v>2</v>
      </c>
      <c r="E45" s="39">
        <v>0.24</v>
      </c>
      <c r="F45" s="99">
        <f>VLOOKUP(B45,'[2]Thiet bi'!$B$3:$E$156,4,0)</f>
        <v>198000000</v>
      </c>
      <c r="G45" s="100">
        <v>8</v>
      </c>
      <c r="H45" s="100">
        <v>500</v>
      </c>
      <c r="I45" s="103">
        <f t="shared" si="5"/>
        <v>49500</v>
      </c>
      <c r="J45" s="105">
        <f>E45*I45</f>
        <v>11880</v>
      </c>
    </row>
    <row r="46" spans="1:10" ht="32.1" customHeight="1">
      <c r="A46" s="345" t="s">
        <v>13</v>
      </c>
      <c r="B46" s="39" t="s">
        <v>702</v>
      </c>
      <c r="C46" s="347" t="s">
        <v>342</v>
      </c>
      <c r="D46" s="39" t="s">
        <v>294</v>
      </c>
      <c r="E46" s="39">
        <v>0.16</v>
      </c>
      <c r="F46" s="99">
        <f>VLOOKUP(B46,'[2]Thiet bi'!$B$3:$E$156,4,0)</f>
        <v>9500000</v>
      </c>
      <c r="G46" s="100">
        <v>8</v>
      </c>
      <c r="H46" s="100">
        <v>500</v>
      </c>
      <c r="I46" s="103">
        <f t="shared" si="5"/>
        <v>2375</v>
      </c>
      <c r="J46" s="105">
        <f>I46*E46</f>
        <v>380</v>
      </c>
    </row>
    <row r="47" spans="1:10" ht="21.95" customHeight="1">
      <c r="A47" s="345" t="s">
        <v>13</v>
      </c>
      <c r="B47" s="39" t="s">
        <v>931</v>
      </c>
      <c r="C47" s="347" t="s">
        <v>186</v>
      </c>
      <c r="D47" s="39" t="s">
        <v>343</v>
      </c>
      <c r="E47" s="39">
        <v>7</v>
      </c>
      <c r="F47" s="99">
        <f>VLOOKUP(B47,'[2]Thiet bi'!$B$3:$E$156,4,0)</f>
        <v>1755</v>
      </c>
      <c r="G47" s="100"/>
      <c r="H47" s="100"/>
      <c r="I47" s="100"/>
      <c r="J47" s="106">
        <f>E47*F47</f>
        <v>12285</v>
      </c>
    </row>
    <row r="48" spans="1:10" ht="21.95" customHeight="1">
      <c r="A48" s="345">
        <v>6</v>
      </c>
      <c r="B48" s="30" t="s">
        <v>1007</v>
      </c>
      <c r="C48" s="346" t="s">
        <v>536</v>
      </c>
      <c r="D48" s="347"/>
      <c r="E48" s="347"/>
      <c r="F48" s="99"/>
      <c r="G48" s="100"/>
      <c r="H48" s="100"/>
      <c r="I48" s="100"/>
      <c r="J48" s="41">
        <f>ROUND(SUM(J49:J56),0)</f>
        <v>46601</v>
      </c>
    </row>
    <row r="49" spans="1:10" ht="21.95" customHeight="1">
      <c r="A49" s="345" t="s">
        <v>13</v>
      </c>
      <c r="B49" s="39" t="s">
        <v>697</v>
      </c>
      <c r="C49" s="347" t="s">
        <v>337</v>
      </c>
      <c r="D49" s="39" t="s">
        <v>0</v>
      </c>
      <c r="E49" s="39">
        <v>0.12</v>
      </c>
      <c r="F49" s="99">
        <f>VLOOKUP(B49,'[2]Thiet bi'!$B$3:$E$156,4,0)</f>
        <v>31040000</v>
      </c>
      <c r="G49" s="40">
        <v>10</v>
      </c>
      <c r="H49" s="100">
        <v>500</v>
      </c>
      <c r="I49" s="101">
        <f t="shared" ref="I49:I55" si="6">F49/(G49*H49)</f>
        <v>6208</v>
      </c>
      <c r="J49" s="102">
        <f>E49*I49</f>
        <v>744.95999999999992</v>
      </c>
    </row>
    <row r="50" spans="1:10" ht="21.95" customHeight="1">
      <c r="A50" s="345" t="s">
        <v>13</v>
      </c>
      <c r="B50" s="39" t="s">
        <v>698</v>
      </c>
      <c r="C50" s="347" t="s">
        <v>338</v>
      </c>
      <c r="D50" s="39" t="s">
        <v>294</v>
      </c>
      <c r="E50" s="39">
        <v>0.4</v>
      </c>
      <c r="F50" s="99">
        <f>VLOOKUP(B50,'[2]Thiet bi'!$B$3:$E$156,4,0)</f>
        <v>34700000</v>
      </c>
      <c r="G50" s="100">
        <v>10</v>
      </c>
      <c r="H50" s="100">
        <v>500</v>
      </c>
      <c r="I50" s="103">
        <f t="shared" si="6"/>
        <v>6940</v>
      </c>
      <c r="J50" s="104">
        <f>E50*I50</f>
        <v>2776</v>
      </c>
    </row>
    <row r="51" spans="1:10" ht="21.95" customHeight="1">
      <c r="A51" s="345" t="s">
        <v>13</v>
      </c>
      <c r="B51" s="39" t="s">
        <v>699</v>
      </c>
      <c r="C51" s="347" t="s">
        <v>339</v>
      </c>
      <c r="D51" s="39" t="s">
        <v>0</v>
      </c>
      <c r="E51" s="39">
        <v>0.2</v>
      </c>
      <c r="F51" s="99">
        <f>VLOOKUP(B51,'[2]Thiet bi'!$B$3:$E$156,4,0)</f>
        <v>69500000</v>
      </c>
      <c r="G51" s="100">
        <v>8</v>
      </c>
      <c r="H51" s="100">
        <v>500</v>
      </c>
      <c r="I51" s="103">
        <f t="shared" si="6"/>
        <v>17375</v>
      </c>
      <c r="J51" s="105">
        <f>E51*I51</f>
        <v>3475</v>
      </c>
    </row>
    <row r="52" spans="1:10" ht="21.95" customHeight="1">
      <c r="A52" s="345" t="s">
        <v>13</v>
      </c>
      <c r="B52" s="39" t="s">
        <v>703</v>
      </c>
      <c r="C52" s="347" t="s">
        <v>344</v>
      </c>
      <c r="D52" s="39" t="s">
        <v>0</v>
      </c>
      <c r="E52" s="39">
        <v>0.12</v>
      </c>
      <c r="F52" s="99">
        <f>VLOOKUP(B52,'[2]Thiet bi'!$B$3:$E$156,4,0)</f>
        <v>30000000</v>
      </c>
      <c r="G52" s="40">
        <v>8</v>
      </c>
      <c r="H52" s="100">
        <v>500</v>
      </c>
      <c r="I52" s="101">
        <f t="shared" si="6"/>
        <v>7500</v>
      </c>
      <c r="J52" s="102">
        <f>E52*I52</f>
        <v>900</v>
      </c>
    </row>
    <row r="53" spans="1:10" ht="32.1" customHeight="1">
      <c r="A53" s="345" t="s">
        <v>13</v>
      </c>
      <c r="B53" s="39" t="s">
        <v>701</v>
      </c>
      <c r="C53" s="347" t="s">
        <v>341</v>
      </c>
      <c r="D53" s="39" t="s">
        <v>0</v>
      </c>
      <c r="E53" s="39">
        <v>0.12</v>
      </c>
      <c r="F53" s="99">
        <f>VLOOKUP(B53,'[2]Thiet bi'!$B$3:$E$156,4,0)</f>
        <v>590000000</v>
      </c>
      <c r="G53" s="100">
        <v>10</v>
      </c>
      <c r="H53" s="100">
        <v>500</v>
      </c>
      <c r="I53" s="103">
        <f t="shared" si="6"/>
        <v>118000</v>
      </c>
      <c r="J53" s="105">
        <f>I53*E53</f>
        <v>14160</v>
      </c>
    </row>
    <row r="54" spans="1:10" ht="32.1" customHeight="1">
      <c r="A54" s="345" t="s">
        <v>13</v>
      </c>
      <c r="B54" s="39" t="s">
        <v>700</v>
      </c>
      <c r="C54" s="347" t="s">
        <v>340</v>
      </c>
      <c r="D54" s="39" t="s">
        <v>2</v>
      </c>
      <c r="E54" s="39">
        <v>0.24</v>
      </c>
      <c r="F54" s="99">
        <f>VLOOKUP(B54,'[2]Thiet bi'!$B$3:$E$156,4,0)</f>
        <v>198000000</v>
      </c>
      <c r="G54" s="100">
        <v>8</v>
      </c>
      <c r="H54" s="100">
        <v>500</v>
      </c>
      <c r="I54" s="103">
        <f t="shared" si="6"/>
        <v>49500</v>
      </c>
      <c r="J54" s="105">
        <f>E54*I54</f>
        <v>11880</v>
      </c>
    </row>
    <row r="55" spans="1:10" ht="32.1" customHeight="1">
      <c r="A55" s="345" t="s">
        <v>13</v>
      </c>
      <c r="B55" s="39" t="s">
        <v>702</v>
      </c>
      <c r="C55" s="347" t="s">
        <v>342</v>
      </c>
      <c r="D55" s="39" t="s">
        <v>294</v>
      </c>
      <c r="E55" s="39">
        <v>0.16</v>
      </c>
      <c r="F55" s="99">
        <f>VLOOKUP(B55,'[2]Thiet bi'!$B$3:$E$156,4,0)</f>
        <v>9500000</v>
      </c>
      <c r="G55" s="100">
        <v>8</v>
      </c>
      <c r="H55" s="100">
        <v>500</v>
      </c>
      <c r="I55" s="103">
        <f t="shared" si="6"/>
        <v>2375</v>
      </c>
      <c r="J55" s="105">
        <f>I55*E55</f>
        <v>380</v>
      </c>
    </row>
    <row r="56" spans="1:10" ht="21.95" customHeight="1">
      <c r="A56" s="345" t="s">
        <v>13</v>
      </c>
      <c r="B56" s="39" t="s">
        <v>931</v>
      </c>
      <c r="C56" s="347" t="s">
        <v>186</v>
      </c>
      <c r="D56" s="39" t="s">
        <v>343</v>
      </c>
      <c r="E56" s="39">
        <v>7</v>
      </c>
      <c r="F56" s="99">
        <f>VLOOKUP(B56,'[2]Thiet bi'!$B$3:$E$156,4,0)</f>
        <v>1755</v>
      </c>
      <c r="G56" s="100"/>
      <c r="H56" s="100"/>
      <c r="I56" s="100"/>
      <c r="J56" s="106">
        <f>E56*F56</f>
        <v>12285</v>
      </c>
    </row>
    <row r="57" spans="1:10" ht="21.95" customHeight="1">
      <c r="A57" s="345">
        <v>7</v>
      </c>
      <c r="B57" s="30" t="s">
        <v>1009</v>
      </c>
      <c r="C57" s="346" t="s">
        <v>346</v>
      </c>
      <c r="D57" s="347"/>
      <c r="E57" s="347"/>
      <c r="F57" s="99"/>
      <c r="G57" s="100"/>
      <c r="H57" s="100"/>
      <c r="I57" s="100"/>
      <c r="J57" s="41">
        <f>ROUND(SUM(J58:J68),0)</f>
        <v>61795</v>
      </c>
    </row>
    <row r="58" spans="1:10" ht="21.95" customHeight="1">
      <c r="A58" s="345" t="s">
        <v>13</v>
      </c>
      <c r="B58" s="39" t="s">
        <v>705</v>
      </c>
      <c r="C58" s="347" t="s">
        <v>347</v>
      </c>
      <c r="D58" s="39" t="s">
        <v>0</v>
      </c>
      <c r="E58" s="39">
        <v>0.1</v>
      </c>
      <c r="F58" s="99">
        <f>VLOOKUP(B58,'[2]Thiet bi'!$B$3:$E$156,4,0)</f>
        <v>198000000</v>
      </c>
      <c r="G58" s="100">
        <v>8</v>
      </c>
      <c r="H58" s="100">
        <v>500</v>
      </c>
      <c r="I58" s="103">
        <f t="shared" ref="I58:I67" si="7">F58/(G58*H58)</f>
        <v>49500</v>
      </c>
      <c r="J58" s="105">
        <f t="shared" ref="J58:J64" si="8">E58*I58</f>
        <v>4950</v>
      </c>
    </row>
    <row r="59" spans="1:10" ht="21.95" customHeight="1">
      <c r="A59" s="345" t="s">
        <v>13</v>
      </c>
      <c r="B59" s="39" t="s">
        <v>697</v>
      </c>
      <c r="C59" s="347" t="s">
        <v>337</v>
      </c>
      <c r="D59" s="39" t="s">
        <v>0</v>
      </c>
      <c r="E59" s="39">
        <v>0.1</v>
      </c>
      <c r="F59" s="99">
        <f>VLOOKUP(B59,'[2]Thiet bi'!$B$3:$E$156,4,0)</f>
        <v>31040000</v>
      </c>
      <c r="G59" s="40">
        <v>10</v>
      </c>
      <c r="H59" s="100">
        <v>500</v>
      </c>
      <c r="I59" s="101">
        <f t="shared" si="7"/>
        <v>6208</v>
      </c>
      <c r="J59" s="102">
        <f t="shared" si="8"/>
        <v>620.80000000000007</v>
      </c>
    </row>
    <row r="60" spans="1:10" ht="21.95" customHeight="1">
      <c r="A60" s="345" t="s">
        <v>13</v>
      </c>
      <c r="B60" s="39" t="s">
        <v>698</v>
      </c>
      <c r="C60" s="347" t="s">
        <v>338</v>
      </c>
      <c r="D60" s="39" t="s">
        <v>294</v>
      </c>
      <c r="E60" s="39">
        <v>0.4</v>
      </c>
      <c r="F60" s="99">
        <f>VLOOKUP(B60,'[2]Thiet bi'!$B$3:$E$156,4,0)</f>
        <v>34700000</v>
      </c>
      <c r="G60" s="100">
        <v>10</v>
      </c>
      <c r="H60" s="100">
        <v>500</v>
      </c>
      <c r="I60" s="103">
        <f t="shared" si="7"/>
        <v>6940</v>
      </c>
      <c r="J60" s="104">
        <f t="shared" si="8"/>
        <v>2776</v>
      </c>
    </row>
    <row r="61" spans="1:10" ht="21.95" customHeight="1">
      <c r="A61" s="345" t="s">
        <v>13</v>
      </c>
      <c r="B61" s="39" t="s">
        <v>699</v>
      </c>
      <c r="C61" s="347" t="s">
        <v>339</v>
      </c>
      <c r="D61" s="39" t="s">
        <v>0</v>
      </c>
      <c r="E61" s="39">
        <v>0.2</v>
      </c>
      <c r="F61" s="99">
        <f>VLOOKUP(B61,'[2]Thiet bi'!$B$3:$E$156,4,0)</f>
        <v>69500000</v>
      </c>
      <c r="G61" s="100">
        <v>8</v>
      </c>
      <c r="H61" s="100">
        <v>500</v>
      </c>
      <c r="I61" s="103">
        <f t="shared" si="7"/>
        <v>17375</v>
      </c>
      <c r="J61" s="105">
        <f t="shared" si="8"/>
        <v>3475</v>
      </c>
    </row>
    <row r="62" spans="1:10" ht="21.95" customHeight="1">
      <c r="A62" s="345" t="s">
        <v>13</v>
      </c>
      <c r="B62" s="39" t="s">
        <v>696</v>
      </c>
      <c r="C62" s="347" t="s">
        <v>336</v>
      </c>
      <c r="D62" s="39" t="s">
        <v>294</v>
      </c>
      <c r="E62" s="39">
        <v>0.1</v>
      </c>
      <c r="F62" s="99">
        <f>VLOOKUP(B62,'[2]Thiet bi'!$B$3:$E$156,4,0)</f>
        <v>67200000</v>
      </c>
      <c r="G62" s="40">
        <v>10</v>
      </c>
      <c r="H62" s="100">
        <v>500</v>
      </c>
      <c r="I62" s="101">
        <f t="shared" si="7"/>
        <v>13440</v>
      </c>
      <c r="J62" s="102">
        <f t="shared" si="8"/>
        <v>1344</v>
      </c>
    </row>
    <row r="63" spans="1:10" ht="21.95" customHeight="1">
      <c r="A63" s="345" t="s">
        <v>13</v>
      </c>
      <c r="B63" s="39" t="s">
        <v>706</v>
      </c>
      <c r="C63" s="347" t="s">
        <v>348</v>
      </c>
      <c r="D63" s="39" t="s">
        <v>294</v>
      </c>
      <c r="E63" s="39">
        <v>0.1</v>
      </c>
      <c r="F63" s="99">
        <f>VLOOKUP(B63,'[2]Thiet bi'!$B$3:$E$156,4,0)</f>
        <v>162000000</v>
      </c>
      <c r="G63" s="100">
        <v>10</v>
      </c>
      <c r="H63" s="100">
        <v>500</v>
      </c>
      <c r="I63" s="103">
        <f t="shared" si="7"/>
        <v>32400</v>
      </c>
      <c r="J63" s="105">
        <f t="shared" si="8"/>
        <v>3240</v>
      </c>
    </row>
    <row r="64" spans="1:10" ht="21.95" customHeight="1">
      <c r="A64" s="345" t="s">
        <v>13</v>
      </c>
      <c r="B64" s="39" t="s">
        <v>703</v>
      </c>
      <c r="C64" s="347" t="s">
        <v>344</v>
      </c>
      <c r="D64" s="39" t="s">
        <v>0</v>
      </c>
      <c r="E64" s="39">
        <v>0.1</v>
      </c>
      <c r="F64" s="99">
        <f>VLOOKUP(B64,'[2]Thiet bi'!$B$3:$E$156,4,0)</f>
        <v>30000000</v>
      </c>
      <c r="G64" s="40">
        <v>8</v>
      </c>
      <c r="H64" s="100">
        <v>500</v>
      </c>
      <c r="I64" s="101">
        <f t="shared" si="7"/>
        <v>7500</v>
      </c>
      <c r="J64" s="102">
        <f t="shared" si="8"/>
        <v>750</v>
      </c>
    </row>
    <row r="65" spans="1:10" ht="32.1" customHeight="1">
      <c r="A65" s="345" t="s">
        <v>13</v>
      </c>
      <c r="B65" s="39" t="s">
        <v>701</v>
      </c>
      <c r="C65" s="347" t="s">
        <v>341</v>
      </c>
      <c r="D65" s="39" t="s">
        <v>294</v>
      </c>
      <c r="E65" s="39">
        <v>0.1</v>
      </c>
      <c r="F65" s="99">
        <f>VLOOKUP(B65,'[2]Thiet bi'!$B$3:$E$156,4,0)</f>
        <v>590000000</v>
      </c>
      <c r="G65" s="100">
        <v>10</v>
      </c>
      <c r="H65" s="100">
        <v>500</v>
      </c>
      <c r="I65" s="103">
        <f t="shared" si="7"/>
        <v>118000</v>
      </c>
      <c r="J65" s="105">
        <f>I65*E65</f>
        <v>11800</v>
      </c>
    </row>
    <row r="66" spans="1:10" ht="32.1" customHeight="1">
      <c r="A66" s="345" t="s">
        <v>13</v>
      </c>
      <c r="B66" s="39" t="s">
        <v>700</v>
      </c>
      <c r="C66" s="347" t="s">
        <v>340</v>
      </c>
      <c r="D66" s="39" t="s">
        <v>2</v>
      </c>
      <c r="E66" s="39">
        <v>0.2</v>
      </c>
      <c r="F66" s="99">
        <f>VLOOKUP(B66,'[2]Thiet bi'!$B$3:$E$156,4,0)</f>
        <v>198000000</v>
      </c>
      <c r="G66" s="100">
        <v>8</v>
      </c>
      <c r="H66" s="100">
        <v>500</v>
      </c>
      <c r="I66" s="103">
        <f t="shared" si="7"/>
        <v>49500</v>
      </c>
      <c r="J66" s="105">
        <f>E66*I66</f>
        <v>9900</v>
      </c>
    </row>
    <row r="67" spans="1:10" ht="32.1" customHeight="1">
      <c r="A67" s="345" t="s">
        <v>13</v>
      </c>
      <c r="B67" s="39" t="s">
        <v>702</v>
      </c>
      <c r="C67" s="347" t="s">
        <v>342</v>
      </c>
      <c r="D67" s="39" t="s">
        <v>294</v>
      </c>
      <c r="E67" s="39">
        <v>0.2</v>
      </c>
      <c r="F67" s="99">
        <f>VLOOKUP(B67,'[2]Thiet bi'!$B$3:$E$156,4,0)</f>
        <v>9500000</v>
      </c>
      <c r="G67" s="100">
        <v>8</v>
      </c>
      <c r="H67" s="100">
        <v>500</v>
      </c>
      <c r="I67" s="103">
        <f t="shared" si="7"/>
        <v>2375</v>
      </c>
      <c r="J67" s="105">
        <f>I67*E67</f>
        <v>475</v>
      </c>
    </row>
    <row r="68" spans="1:10" ht="21.95" customHeight="1">
      <c r="A68" s="345" t="s">
        <v>13</v>
      </c>
      <c r="B68" s="39" t="s">
        <v>931</v>
      </c>
      <c r="C68" s="347" t="s">
        <v>186</v>
      </c>
      <c r="D68" s="39" t="s">
        <v>343</v>
      </c>
      <c r="E68" s="347">
        <v>12.8</v>
      </c>
      <c r="F68" s="99">
        <f>VLOOKUP(B68,'[2]Thiet bi'!$B$3:$E$156,4,0)</f>
        <v>1755</v>
      </c>
      <c r="G68" s="100"/>
      <c r="H68" s="100"/>
      <c r="I68" s="100"/>
      <c r="J68" s="106">
        <f>E68*F68</f>
        <v>22464</v>
      </c>
    </row>
    <row r="69" spans="1:10" ht="21.95" customHeight="1">
      <c r="A69" s="345">
        <v>8</v>
      </c>
      <c r="B69" s="30" t="s">
        <v>1010</v>
      </c>
      <c r="C69" s="346" t="s">
        <v>349</v>
      </c>
      <c r="D69" s="347"/>
      <c r="E69" s="347"/>
      <c r="F69" s="99"/>
      <c r="G69" s="100"/>
      <c r="H69" s="100"/>
      <c r="I69" s="100"/>
      <c r="J69" s="41">
        <f>ROUND(SUM(J70:J78),0)</f>
        <v>71572</v>
      </c>
    </row>
    <row r="70" spans="1:10" ht="21.95" customHeight="1">
      <c r="A70" s="345" t="s">
        <v>13</v>
      </c>
      <c r="B70" s="39" t="s">
        <v>705</v>
      </c>
      <c r="C70" s="347" t="s">
        <v>347</v>
      </c>
      <c r="D70" s="39" t="s">
        <v>0</v>
      </c>
      <c r="E70" s="39">
        <v>0.15</v>
      </c>
      <c r="F70" s="99">
        <f>VLOOKUP(B70,'[2]Thiet bi'!$B$3:$E$156,4,0)</f>
        <v>198000000</v>
      </c>
      <c r="G70" s="100">
        <v>8</v>
      </c>
      <c r="H70" s="100">
        <v>500</v>
      </c>
      <c r="I70" s="103">
        <f t="shared" ref="I70:I77" si="9">F70/(G70*H70)</f>
        <v>49500</v>
      </c>
      <c r="J70" s="105">
        <f>E70*I70</f>
        <v>7425</v>
      </c>
    </row>
    <row r="71" spans="1:10" ht="21.95" customHeight="1">
      <c r="A71" s="345" t="s">
        <v>13</v>
      </c>
      <c r="B71" s="39" t="s">
        <v>697</v>
      </c>
      <c r="C71" s="347" t="s">
        <v>337</v>
      </c>
      <c r="D71" s="39" t="s">
        <v>0</v>
      </c>
      <c r="E71" s="39">
        <v>0.15</v>
      </c>
      <c r="F71" s="99">
        <f>VLOOKUP(B71,'[2]Thiet bi'!$B$3:$E$156,4,0)</f>
        <v>31040000</v>
      </c>
      <c r="G71" s="40">
        <v>10</v>
      </c>
      <c r="H71" s="100">
        <v>500</v>
      </c>
      <c r="I71" s="101">
        <f t="shared" si="9"/>
        <v>6208</v>
      </c>
      <c r="J71" s="102">
        <f>E71*I71</f>
        <v>931.19999999999993</v>
      </c>
    </row>
    <row r="72" spans="1:10" ht="21.95" customHeight="1">
      <c r="A72" s="345" t="s">
        <v>13</v>
      </c>
      <c r="B72" s="39" t="s">
        <v>698</v>
      </c>
      <c r="C72" s="347" t="s">
        <v>338</v>
      </c>
      <c r="D72" s="39" t="s">
        <v>294</v>
      </c>
      <c r="E72" s="39">
        <v>0.4</v>
      </c>
      <c r="F72" s="99">
        <f>VLOOKUP(B72,'[2]Thiet bi'!$B$3:$E$156,4,0)</f>
        <v>34700000</v>
      </c>
      <c r="G72" s="100">
        <v>10</v>
      </c>
      <c r="H72" s="100">
        <v>500</v>
      </c>
      <c r="I72" s="103">
        <f t="shared" si="9"/>
        <v>6940</v>
      </c>
      <c r="J72" s="104">
        <f>E72*I72</f>
        <v>2776</v>
      </c>
    </row>
    <row r="73" spans="1:10" ht="21.95" customHeight="1">
      <c r="A73" s="345" t="s">
        <v>13</v>
      </c>
      <c r="B73" s="39" t="s">
        <v>699</v>
      </c>
      <c r="C73" s="347" t="s">
        <v>339</v>
      </c>
      <c r="D73" s="39" t="s">
        <v>0</v>
      </c>
      <c r="E73" s="39">
        <v>0.2</v>
      </c>
      <c r="F73" s="99">
        <f>VLOOKUP(B73,'[2]Thiet bi'!$B$3:$E$156,4,0)</f>
        <v>69500000</v>
      </c>
      <c r="G73" s="100">
        <v>8</v>
      </c>
      <c r="H73" s="100">
        <v>500</v>
      </c>
      <c r="I73" s="103">
        <f t="shared" si="9"/>
        <v>17375</v>
      </c>
      <c r="J73" s="105">
        <f>E73*I73</f>
        <v>3475</v>
      </c>
    </row>
    <row r="74" spans="1:10" ht="21.95" customHeight="1">
      <c r="A74" s="345" t="s">
        <v>13</v>
      </c>
      <c r="B74" s="39" t="s">
        <v>703</v>
      </c>
      <c r="C74" s="347" t="s">
        <v>344</v>
      </c>
      <c r="D74" s="39" t="s">
        <v>0</v>
      </c>
      <c r="E74" s="39">
        <v>0.15</v>
      </c>
      <c r="F74" s="99">
        <f>VLOOKUP(B74,'[2]Thiet bi'!$B$3:$E$156,4,0)</f>
        <v>30000000</v>
      </c>
      <c r="G74" s="40">
        <v>8</v>
      </c>
      <c r="H74" s="100">
        <v>500</v>
      </c>
      <c r="I74" s="101">
        <f t="shared" si="9"/>
        <v>7500</v>
      </c>
      <c r="J74" s="102">
        <f>E74*I74</f>
        <v>1125</v>
      </c>
    </row>
    <row r="75" spans="1:10" ht="32.1" customHeight="1">
      <c r="A75" s="345" t="s">
        <v>13</v>
      </c>
      <c r="B75" s="39" t="s">
        <v>701</v>
      </c>
      <c r="C75" s="347" t="s">
        <v>341</v>
      </c>
      <c r="D75" s="39" t="s">
        <v>2</v>
      </c>
      <c r="E75" s="39">
        <v>0.15</v>
      </c>
      <c r="F75" s="99">
        <f>VLOOKUP(B75,'[2]Thiet bi'!$B$3:$E$156,4,0)</f>
        <v>590000000</v>
      </c>
      <c r="G75" s="100">
        <v>10</v>
      </c>
      <c r="H75" s="100">
        <v>500</v>
      </c>
      <c r="I75" s="103">
        <f t="shared" si="9"/>
        <v>118000</v>
      </c>
      <c r="J75" s="105">
        <f>I75*E75</f>
        <v>17700</v>
      </c>
    </row>
    <row r="76" spans="1:10" ht="32.1" customHeight="1">
      <c r="A76" s="345" t="s">
        <v>13</v>
      </c>
      <c r="B76" s="39" t="s">
        <v>700</v>
      </c>
      <c r="C76" s="347" t="s">
        <v>340</v>
      </c>
      <c r="D76" s="39" t="s">
        <v>2</v>
      </c>
      <c r="E76" s="39">
        <v>0.3</v>
      </c>
      <c r="F76" s="99">
        <f>VLOOKUP(B76,'[2]Thiet bi'!$B$3:$E$156,4,0)</f>
        <v>198000000</v>
      </c>
      <c r="G76" s="100">
        <v>8</v>
      </c>
      <c r="H76" s="100">
        <v>500</v>
      </c>
      <c r="I76" s="103">
        <f t="shared" si="9"/>
        <v>49500</v>
      </c>
      <c r="J76" s="105">
        <f>E76*I76</f>
        <v>14850</v>
      </c>
    </row>
    <row r="77" spans="1:10" ht="32.1" customHeight="1">
      <c r="A77" s="345" t="s">
        <v>13</v>
      </c>
      <c r="B77" s="39" t="s">
        <v>702</v>
      </c>
      <c r="C77" s="347" t="s">
        <v>342</v>
      </c>
      <c r="D77" s="39" t="s">
        <v>294</v>
      </c>
      <c r="E77" s="39">
        <v>0.2</v>
      </c>
      <c r="F77" s="99">
        <f>VLOOKUP(B77,'[2]Thiet bi'!$B$3:$E$156,4,0)</f>
        <v>9500000</v>
      </c>
      <c r="G77" s="100">
        <v>8</v>
      </c>
      <c r="H77" s="100">
        <v>500</v>
      </c>
      <c r="I77" s="103">
        <f t="shared" si="9"/>
        <v>2375</v>
      </c>
      <c r="J77" s="105">
        <f>I77*E77</f>
        <v>475</v>
      </c>
    </row>
    <row r="78" spans="1:10" ht="21.95" customHeight="1">
      <c r="A78" s="345" t="s">
        <v>13</v>
      </c>
      <c r="B78" s="39" t="s">
        <v>931</v>
      </c>
      <c r="C78" s="347" t="s">
        <v>186</v>
      </c>
      <c r="D78" s="39" t="s">
        <v>343</v>
      </c>
      <c r="E78" s="107">
        <v>13</v>
      </c>
      <c r="F78" s="99">
        <f>VLOOKUP(B78,'[2]Thiet bi'!$B$3:$E$156,4,0)</f>
        <v>1755</v>
      </c>
      <c r="G78" s="100"/>
      <c r="H78" s="100"/>
      <c r="I78" s="100"/>
      <c r="J78" s="106">
        <f>E78*F78</f>
        <v>22815</v>
      </c>
    </row>
    <row r="79" spans="1:10" ht="21.95" customHeight="1">
      <c r="A79" s="345">
        <v>9</v>
      </c>
      <c r="B79" s="30" t="s">
        <v>1011</v>
      </c>
      <c r="C79" s="346" t="s">
        <v>1398</v>
      </c>
      <c r="D79" s="347"/>
      <c r="E79" s="347" t="s">
        <v>13</v>
      </c>
      <c r="F79" s="99"/>
      <c r="G79" s="100"/>
      <c r="H79" s="100"/>
      <c r="I79" s="100"/>
      <c r="J79" s="41">
        <f>ROUND(SUM(J80:J87),0)</f>
        <v>55919</v>
      </c>
    </row>
    <row r="80" spans="1:10" ht="21.95" customHeight="1">
      <c r="A80" s="345" t="s">
        <v>13</v>
      </c>
      <c r="B80" s="39" t="s">
        <v>697</v>
      </c>
      <c r="C80" s="347" t="s">
        <v>337</v>
      </c>
      <c r="D80" s="39" t="s">
        <v>0</v>
      </c>
      <c r="E80" s="39">
        <v>0.4</v>
      </c>
      <c r="F80" s="99">
        <f>VLOOKUP(B80,'[2]Thiet bi'!$B$3:$E$156,4,0)</f>
        <v>31040000</v>
      </c>
      <c r="G80" s="40">
        <v>10</v>
      </c>
      <c r="H80" s="100">
        <v>500</v>
      </c>
      <c r="I80" s="101">
        <f t="shared" ref="I80:I86" si="10">F80/(G80*H80)</f>
        <v>6208</v>
      </c>
      <c r="J80" s="102">
        <f t="shared" ref="J80:J85" si="11">E80*I80</f>
        <v>2483.2000000000003</v>
      </c>
    </row>
    <row r="81" spans="1:10" ht="21.95" customHeight="1">
      <c r="A81" s="345" t="s">
        <v>13</v>
      </c>
      <c r="B81" s="39" t="s">
        <v>698</v>
      </c>
      <c r="C81" s="347" t="s">
        <v>338</v>
      </c>
      <c r="D81" s="39" t="s">
        <v>294</v>
      </c>
      <c r="E81" s="39">
        <v>0.4</v>
      </c>
      <c r="F81" s="99">
        <f>VLOOKUP(B81,'[2]Thiet bi'!$B$3:$E$156,4,0)</f>
        <v>34700000</v>
      </c>
      <c r="G81" s="100">
        <v>10</v>
      </c>
      <c r="H81" s="100">
        <v>500</v>
      </c>
      <c r="I81" s="103">
        <f t="shared" si="10"/>
        <v>6940</v>
      </c>
      <c r="J81" s="104">
        <f t="shared" si="11"/>
        <v>2776</v>
      </c>
    </row>
    <row r="82" spans="1:10" ht="21.95" customHeight="1">
      <c r="A82" s="345" t="s">
        <v>13</v>
      </c>
      <c r="B82" s="39" t="s">
        <v>699</v>
      </c>
      <c r="C82" s="347" t="s">
        <v>339</v>
      </c>
      <c r="D82" s="39" t="s">
        <v>0</v>
      </c>
      <c r="E82" s="39">
        <v>0.2</v>
      </c>
      <c r="F82" s="99">
        <f>VLOOKUP(B82,'[2]Thiet bi'!$B$3:$E$156,4,0)</f>
        <v>69500000</v>
      </c>
      <c r="G82" s="100">
        <v>8</v>
      </c>
      <c r="H82" s="100">
        <v>500</v>
      </c>
      <c r="I82" s="103">
        <f t="shared" si="10"/>
        <v>17375</v>
      </c>
      <c r="J82" s="105">
        <f t="shared" si="11"/>
        <v>3475</v>
      </c>
    </row>
    <row r="83" spans="1:10" ht="21.95" customHeight="1">
      <c r="A83" s="345" t="s">
        <v>13</v>
      </c>
      <c r="B83" s="39" t="s">
        <v>703</v>
      </c>
      <c r="C83" s="347" t="s">
        <v>344</v>
      </c>
      <c r="D83" s="39" t="s">
        <v>0</v>
      </c>
      <c r="E83" s="39">
        <v>0.4</v>
      </c>
      <c r="F83" s="99">
        <f>VLOOKUP(B83,'[2]Thiet bi'!$B$3:$E$156,4,0)</f>
        <v>30000000</v>
      </c>
      <c r="G83" s="40">
        <v>8</v>
      </c>
      <c r="H83" s="100">
        <v>500</v>
      </c>
      <c r="I83" s="101">
        <f t="shared" si="10"/>
        <v>7500</v>
      </c>
      <c r="J83" s="102">
        <f t="shared" si="11"/>
        <v>3000</v>
      </c>
    </row>
    <row r="84" spans="1:10" ht="32.1" customHeight="1">
      <c r="A84" s="345" t="s">
        <v>13</v>
      </c>
      <c r="B84" s="39" t="s">
        <v>704</v>
      </c>
      <c r="C84" s="347" t="s">
        <v>345</v>
      </c>
      <c r="D84" s="39" t="s">
        <v>2</v>
      </c>
      <c r="E84" s="39">
        <v>0.4</v>
      </c>
      <c r="F84" s="99">
        <f>VLOOKUP(B84,'[2]Thiet bi'!$B$3:$E$156,4,0)</f>
        <v>52500000</v>
      </c>
      <c r="G84" s="40">
        <v>5</v>
      </c>
      <c r="H84" s="100">
        <v>500</v>
      </c>
      <c r="I84" s="101">
        <f t="shared" si="10"/>
        <v>21000</v>
      </c>
      <c r="J84" s="102">
        <f t="shared" si="11"/>
        <v>8400</v>
      </c>
    </row>
    <row r="85" spans="1:10" ht="32.1" customHeight="1">
      <c r="A85" s="345" t="s">
        <v>13</v>
      </c>
      <c r="B85" s="39" t="s">
        <v>700</v>
      </c>
      <c r="C85" s="347" t="s">
        <v>340</v>
      </c>
      <c r="D85" s="39" t="s">
        <v>2</v>
      </c>
      <c r="E85" s="39">
        <v>0.4</v>
      </c>
      <c r="F85" s="99">
        <f>VLOOKUP(B85,'[2]Thiet bi'!$B$3:$E$156,4,0)</f>
        <v>198000000</v>
      </c>
      <c r="G85" s="100">
        <v>8</v>
      </c>
      <c r="H85" s="100">
        <v>500</v>
      </c>
      <c r="I85" s="103">
        <f t="shared" si="10"/>
        <v>49500</v>
      </c>
      <c r="J85" s="105">
        <f t="shared" si="11"/>
        <v>19800</v>
      </c>
    </row>
    <row r="86" spans="1:10" ht="32.1" customHeight="1">
      <c r="A86" s="345" t="s">
        <v>13</v>
      </c>
      <c r="B86" s="39" t="s">
        <v>702</v>
      </c>
      <c r="C86" s="347" t="s">
        <v>342</v>
      </c>
      <c r="D86" s="39" t="s">
        <v>0</v>
      </c>
      <c r="E86" s="39">
        <v>0.08</v>
      </c>
      <c r="F86" s="99">
        <f>VLOOKUP(B86,'[2]Thiet bi'!$B$3:$E$156,4,0)</f>
        <v>9500000</v>
      </c>
      <c r="G86" s="40">
        <v>8</v>
      </c>
      <c r="H86" s="100">
        <v>500</v>
      </c>
      <c r="I86" s="103">
        <f t="shared" si="10"/>
        <v>2375</v>
      </c>
      <c r="J86" s="105">
        <f>I86*E86</f>
        <v>190</v>
      </c>
    </row>
    <row r="87" spans="1:10" ht="21.95" customHeight="1">
      <c r="A87" s="345" t="s">
        <v>13</v>
      </c>
      <c r="B87" s="39" t="s">
        <v>931</v>
      </c>
      <c r="C87" s="347" t="s">
        <v>186</v>
      </c>
      <c r="D87" s="39" t="s">
        <v>1</v>
      </c>
      <c r="E87" s="39">
        <v>9</v>
      </c>
      <c r="F87" s="99">
        <f>VLOOKUP(B87,'[2]Thiet bi'!$B$3:$E$156,4,0)</f>
        <v>1755</v>
      </c>
      <c r="G87" s="100"/>
      <c r="H87" s="100"/>
      <c r="I87" s="100"/>
      <c r="J87" s="106">
        <f>E87*F87</f>
        <v>15795</v>
      </c>
    </row>
    <row r="88" spans="1:10" ht="21.95" customHeight="1">
      <c r="A88" s="346">
        <v>10</v>
      </c>
      <c r="B88" s="30" t="s">
        <v>1012</v>
      </c>
      <c r="C88" s="346" t="s">
        <v>1399</v>
      </c>
      <c r="D88" s="347"/>
      <c r="E88" s="347" t="s">
        <v>13</v>
      </c>
      <c r="F88" s="99"/>
      <c r="G88" s="100"/>
      <c r="H88" s="100"/>
      <c r="I88" s="100"/>
      <c r="J88" s="41">
        <f>ROUND(SUM(J89:J96),0)</f>
        <v>55919</v>
      </c>
    </row>
    <row r="89" spans="1:10" ht="21.95" customHeight="1">
      <c r="A89" s="345" t="s">
        <v>13</v>
      </c>
      <c r="B89" s="39" t="s">
        <v>697</v>
      </c>
      <c r="C89" s="347" t="s">
        <v>337</v>
      </c>
      <c r="D89" s="39" t="s">
        <v>0</v>
      </c>
      <c r="E89" s="39">
        <v>0.4</v>
      </c>
      <c r="F89" s="99">
        <f>VLOOKUP(B89,'[2]Thiet bi'!$B$3:$E$156,4,0)</f>
        <v>31040000</v>
      </c>
      <c r="G89" s="40">
        <v>10</v>
      </c>
      <c r="H89" s="100">
        <v>500</v>
      </c>
      <c r="I89" s="101">
        <f t="shared" ref="I89:I95" si="12">F89/(G89*H89)</f>
        <v>6208</v>
      </c>
      <c r="J89" s="102">
        <f t="shared" ref="J89:J94" si="13">E89*I89</f>
        <v>2483.2000000000003</v>
      </c>
    </row>
    <row r="90" spans="1:10" ht="21.95" customHeight="1">
      <c r="A90" s="345" t="s">
        <v>13</v>
      </c>
      <c r="B90" s="39" t="s">
        <v>698</v>
      </c>
      <c r="C90" s="347" t="s">
        <v>338</v>
      </c>
      <c r="D90" s="39" t="s">
        <v>294</v>
      </c>
      <c r="E90" s="39">
        <v>0.4</v>
      </c>
      <c r="F90" s="99">
        <f>VLOOKUP(B90,'[2]Thiet bi'!$B$3:$E$156,4,0)</f>
        <v>34700000</v>
      </c>
      <c r="G90" s="100">
        <v>10</v>
      </c>
      <c r="H90" s="100">
        <v>500</v>
      </c>
      <c r="I90" s="103">
        <f t="shared" si="12"/>
        <v>6940</v>
      </c>
      <c r="J90" s="104">
        <f t="shared" si="13"/>
        <v>2776</v>
      </c>
    </row>
    <row r="91" spans="1:10" ht="21.95" customHeight="1">
      <c r="A91" s="345" t="s">
        <v>13</v>
      </c>
      <c r="B91" s="39" t="s">
        <v>699</v>
      </c>
      <c r="C91" s="347" t="s">
        <v>339</v>
      </c>
      <c r="D91" s="39" t="s">
        <v>0</v>
      </c>
      <c r="E91" s="39">
        <v>0.2</v>
      </c>
      <c r="F91" s="99">
        <f>VLOOKUP(B91,'[2]Thiet bi'!$B$3:$E$156,4,0)</f>
        <v>69500000</v>
      </c>
      <c r="G91" s="100">
        <v>8</v>
      </c>
      <c r="H91" s="100">
        <v>500</v>
      </c>
      <c r="I91" s="103">
        <f t="shared" si="12"/>
        <v>17375</v>
      </c>
      <c r="J91" s="105">
        <f t="shared" si="13"/>
        <v>3475</v>
      </c>
    </row>
    <row r="92" spans="1:10" ht="21.95" customHeight="1">
      <c r="A92" s="345" t="s">
        <v>13</v>
      </c>
      <c r="B92" s="39" t="s">
        <v>703</v>
      </c>
      <c r="C92" s="347" t="s">
        <v>344</v>
      </c>
      <c r="D92" s="39" t="s">
        <v>0</v>
      </c>
      <c r="E92" s="39">
        <v>0.4</v>
      </c>
      <c r="F92" s="99">
        <f>VLOOKUP(B92,'[2]Thiet bi'!$B$3:$E$156,4,0)</f>
        <v>30000000</v>
      </c>
      <c r="G92" s="40">
        <v>8</v>
      </c>
      <c r="H92" s="100">
        <v>500</v>
      </c>
      <c r="I92" s="101">
        <f t="shared" si="12"/>
        <v>7500</v>
      </c>
      <c r="J92" s="102">
        <f t="shared" si="13"/>
        <v>3000</v>
      </c>
    </row>
    <row r="93" spans="1:10" ht="32.1" customHeight="1">
      <c r="A93" s="345" t="s">
        <v>13</v>
      </c>
      <c r="B93" s="39" t="s">
        <v>704</v>
      </c>
      <c r="C93" s="347" t="s">
        <v>345</v>
      </c>
      <c r="D93" s="39" t="s">
        <v>2</v>
      </c>
      <c r="E93" s="39">
        <v>0.4</v>
      </c>
      <c r="F93" s="99">
        <f>VLOOKUP(B93,'[2]Thiet bi'!$B$3:$E$156,4,0)</f>
        <v>52500000</v>
      </c>
      <c r="G93" s="40">
        <v>5</v>
      </c>
      <c r="H93" s="100">
        <v>500</v>
      </c>
      <c r="I93" s="101">
        <f t="shared" si="12"/>
        <v>21000</v>
      </c>
      <c r="J93" s="102">
        <f t="shared" si="13"/>
        <v>8400</v>
      </c>
    </row>
    <row r="94" spans="1:10" ht="32.1" customHeight="1">
      <c r="A94" s="345" t="s">
        <v>13</v>
      </c>
      <c r="B94" s="39" t="s">
        <v>700</v>
      </c>
      <c r="C94" s="347" t="s">
        <v>340</v>
      </c>
      <c r="D94" s="39" t="s">
        <v>2</v>
      </c>
      <c r="E94" s="39">
        <v>0.4</v>
      </c>
      <c r="F94" s="99">
        <f>VLOOKUP(B94,'[2]Thiet bi'!$B$3:$E$156,4,0)</f>
        <v>198000000</v>
      </c>
      <c r="G94" s="100">
        <v>8</v>
      </c>
      <c r="H94" s="100">
        <v>500</v>
      </c>
      <c r="I94" s="103">
        <f t="shared" si="12"/>
        <v>49500</v>
      </c>
      <c r="J94" s="105">
        <f t="shared" si="13"/>
        <v>19800</v>
      </c>
    </row>
    <row r="95" spans="1:10" ht="32.1" customHeight="1">
      <c r="A95" s="345" t="s">
        <v>13</v>
      </c>
      <c r="B95" s="39" t="s">
        <v>702</v>
      </c>
      <c r="C95" s="347" t="s">
        <v>342</v>
      </c>
      <c r="D95" s="39" t="s">
        <v>0</v>
      </c>
      <c r="E95" s="39">
        <v>0.08</v>
      </c>
      <c r="F95" s="99">
        <f>VLOOKUP(B95,'[2]Thiet bi'!$B$3:$E$156,4,0)</f>
        <v>9500000</v>
      </c>
      <c r="G95" s="40">
        <v>8</v>
      </c>
      <c r="H95" s="100">
        <v>500</v>
      </c>
      <c r="I95" s="103">
        <f t="shared" si="12"/>
        <v>2375</v>
      </c>
      <c r="J95" s="105">
        <f>I95*E95</f>
        <v>190</v>
      </c>
    </row>
    <row r="96" spans="1:10" ht="21.95" customHeight="1">
      <c r="A96" s="345" t="s">
        <v>13</v>
      </c>
      <c r="B96" s="39" t="s">
        <v>931</v>
      </c>
      <c r="C96" s="347" t="s">
        <v>186</v>
      </c>
      <c r="D96" s="39" t="s">
        <v>1</v>
      </c>
      <c r="E96" s="39">
        <v>9</v>
      </c>
      <c r="F96" s="99">
        <f>VLOOKUP(B96,'[2]Thiet bi'!$B$3:$E$156,4,0)</f>
        <v>1755</v>
      </c>
      <c r="G96" s="100"/>
      <c r="H96" s="100"/>
      <c r="I96" s="100"/>
      <c r="J96" s="106">
        <f>E96*F96</f>
        <v>15795</v>
      </c>
    </row>
    <row r="97" spans="1:10" ht="21.95" customHeight="1">
      <c r="A97" s="346">
        <v>11</v>
      </c>
      <c r="B97" s="30" t="s">
        <v>1014</v>
      </c>
      <c r="C97" s="346" t="s">
        <v>1400</v>
      </c>
      <c r="D97" s="347"/>
      <c r="E97" s="347"/>
      <c r="F97" s="99"/>
      <c r="G97" s="100"/>
      <c r="H97" s="100"/>
      <c r="I97" s="100"/>
      <c r="J97" s="41">
        <f>ROUND(SUM(J98:J104),0)</f>
        <v>76223</v>
      </c>
    </row>
    <row r="98" spans="1:10" ht="21.95" customHeight="1">
      <c r="A98" s="345" t="s">
        <v>13</v>
      </c>
      <c r="B98" s="39" t="s">
        <v>697</v>
      </c>
      <c r="C98" s="347" t="s">
        <v>337</v>
      </c>
      <c r="D98" s="39" t="s">
        <v>202</v>
      </c>
      <c r="E98" s="39">
        <v>0.35</v>
      </c>
      <c r="F98" s="99">
        <f>VLOOKUP(B98,'[2]Thiet bi'!$B$3:$E$156,4,0)</f>
        <v>31040000</v>
      </c>
      <c r="G98" s="40">
        <v>10</v>
      </c>
      <c r="H98" s="100">
        <v>500</v>
      </c>
      <c r="I98" s="101">
        <f t="shared" ref="I98:I103" si="14">F98/(G98*H98)</f>
        <v>6208</v>
      </c>
      <c r="J98" s="102">
        <f>E98*I98</f>
        <v>2172.7999999999997</v>
      </c>
    </row>
    <row r="99" spans="1:10" ht="21.95" customHeight="1">
      <c r="A99" s="345" t="s">
        <v>13</v>
      </c>
      <c r="B99" s="39" t="s">
        <v>698</v>
      </c>
      <c r="C99" s="347" t="s">
        <v>338</v>
      </c>
      <c r="D99" s="39" t="s">
        <v>294</v>
      </c>
      <c r="E99" s="39">
        <v>0.4</v>
      </c>
      <c r="F99" s="99">
        <f>VLOOKUP(B99,'[2]Thiet bi'!$B$3:$E$156,4,0)</f>
        <v>34700000</v>
      </c>
      <c r="G99" s="100">
        <v>10</v>
      </c>
      <c r="H99" s="100">
        <v>500</v>
      </c>
      <c r="I99" s="103">
        <f t="shared" si="14"/>
        <v>6940</v>
      </c>
      <c r="J99" s="104">
        <f>E99*I99</f>
        <v>2776</v>
      </c>
    </row>
    <row r="100" spans="1:10" ht="21.95" customHeight="1">
      <c r="A100" s="345" t="s">
        <v>13</v>
      </c>
      <c r="B100" s="39" t="s">
        <v>699</v>
      </c>
      <c r="C100" s="347" t="s">
        <v>339</v>
      </c>
      <c r="D100" s="39" t="s">
        <v>0</v>
      </c>
      <c r="E100" s="39">
        <v>0.2</v>
      </c>
      <c r="F100" s="99">
        <f>VLOOKUP(B100,'[2]Thiet bi'!$B$3:$E$156,4,0)</f>
        <v>69500000</v>
      </c>
      <c r="G100" s="100">
        <v>8</v>
      </c>
      <c r="H100" s="100">
        <v>500</v>
      </c>
      <c r="I100" s="103">
        <f t="shared" si="14"/>
        <v>17375</v>
      </c>
      <c r="J100" s="105">
        <f>E100*I100</f>
        <v>3475</v>
      </c>
    </row>
    <row r="101" spans="1:10" ht="32.1" customHeight="1">
      <c r="A101" s="345" t="s">
        <v>13</v>
      </c>
      <c r="B101" s="39" t="s">
        <v>700</v>
      </c>
      <c r="C101" s="347" t="s">
        <v>340</v>
      </c>
      <c r="D101" s="39" t="s">
        <v>2</v>
      </c>
      <c r="E101" s="39">
        <v>0.32</v>
      </c>
      <c r="F101" s="99">
        <f>VLOOKUP(B101,'[2]Thiet bi'!$B$3:$E$156,4,0)</f>
        <v>198000000</v>
      </c>
      <c r="G101" s="100">
        <v>8</v>
      </c>
      <c r="H101" s="100">
        <v>500</v>
      </c>
      <c r="I101" s="103">
        <f t="shared" si="14"/>
        <v>49500</v>
      </c>
      <c r="J101" s="105">
        <f>E101*I101</f>
        <v>15840</v>
      </c>
    </row>
    <row r="102" spans="1:10" ht="32.1" customHeight="1">
      <c r="A102" s="345" t="s">
        <v>13</v>
      </c>
      <c r="B102" s="39" t="s">
        <v>701</v>
      </c>
      <c r="C102" s="347" t="s">
        <v>341</v>
      </c>
      <c r="D102" s="39" t="s">
        <v>2</v>
      </c>
      <c r="E102" s="39">
        <v>0.32</v>
      </c>
      <c r="F102" s="99">
        <f>VLOOKUP(B102,'[2]Thiet bi'!$B$3:$E$156,4,0)</f>
        <v>590000000</v>
      </c>
      <c r="G102" s="100">
        <v>10</v>
      </c>
      <c r="H102" s="100">
        <v>500</v>
      </c>
      <c r="I102" s="103">
        <f t="shared" si="14"/>
        <v>118000</v>
      </c>
      <c r="J102" s="105">
        <f>I102*E102</f>
        <v>37760</v>
      </c>
    </row>
    <row r="103" spans="1:10" ht="32.1" customHeight="1">
      <c r="A103" s="345" t="s">
        <v>13</v>
      </c>
      <c r="B103" s="39" t="s">
        <v>702</v>
      </c>
      <c r="C103" s="347" t="s">
        <v>342</v>
      </c>
      <c r="D103" s="39" t="s">
        <v>202</v>
      </c>
      <c r="E103" s="39">
        <v>6.7000000000000004E-2</v>
      </c>
      <c r="F103" s="99">
        <f>VLOOKUP(B103,'[2]Thiet bi'!$B$3:$E$156,4,0)</f>
        <v>9500000</v>
      </c>
      <c r="G103" s="40">
        <v>8</v>
      </c>
      <c r="H103" s="100">
        <v>500</v>
      </c>
      <c r="I103" s="103">
        <f t="shared" si="14"/>
        <v>2375</v>
      </c>
      <c r="J103" s="105">
        <f>I103*E103</f>
        <v>159.125</v>
      </c>
    </row>
    <row r="104" spans="1:10" ht="21.95" customHeight="1">
      <c r="A104" s="345" t="s">
        <v>13</v>
      </c>
      <c r="B104" s="39" t="s">
        <v>931</v>
      </c>
      <c r="C104" s="347" t="s">
        <v>186</v>
      </c>
      <c r="D104" s="39" t="s">
        <v>237</v>
      </c>
      <c r="E104" s="39">
        <v>8</v>
      </c>
      <c r="F104" s="99">
        <f>VLOOKUP(B104,'[2]Thiet bi'!$B$3:$E$156,4,0)</f>
        <v>1755</v>
      </c>
      <c r="G104" s="100"/>
      <c r="H104" s="100"/>
      <c r="I104" s="100"/>
      <c r="J104" s="106">
        <f>E104*F104</f>
        <v>14040</v>
      </c>
    </row>
    <row r="105" spans="1:10" ht="21.95" customHeight="1">
      <c r="A105" s="346">
        <v>12</v>
      </c>
      <c r="B105" s="30" t="s">
        <v>1138</v>
      </c>
      <c r="C105" s="526" t="s">
        <v>213</v>
      </c>
      <c r="D105" s="527"/>
      <c r="E105" s="527"/>
      <c r="F105" s="527"/>
      <c r="G105" s="527"/>
      <c r="H105" s="527"/>
      <c r="I105" s="528"/>
      <c r="J105" s="41">
        <f>ROUND(SUM(J106:J113),0)</f>
        <v>39240</v>
      </c>
    </row>
    <row r="106" spans="1:10" ht="21.95" customHeight="1">
      <c r="A106" s="345" t="s">
        <v>13</v>
      </c>
      <c r="B106" s="39" t="s">
        <v>705</v>
      </c>
      <c r="C106" s="347" t="s">
        <v>347</v>
      </c>
      <c r="D106" s="39" t="s">
        <v>0</v>
      </c>
      <c r="E106" s="39">
        <v>0.2</v>
      </c>
      <c r="F106" s="99">
        <f>VLOOKUP(B106,'[2]Thiet bi'!$B$3:$E$156,4,0)</f>
        <v>198000000</v>
      </c>
      <c r="G106" s="100">
        <v>8</v>
      </c>
      <c r="H106" s="100">
        <v>500</v>
      </c>
      <c r="I106" s="103">
        <f t="shared" ref="I106:I112" si="15">F106/(G106*H106)</f>
        <v>49500</v>
      </c>
      <c r="J106" s="105">
        <f>E106*I106</f>
        <v>9900</v>
      </c>
    </row>
    <row r="107" spans="1:10" ht="21.95" customHeight="1">
      <c r="A107" s="347"/>
      <c r="B107" s="39" t="s">
        <v>697</v>
      </c>
      <c r="C107" s="347" t="s">
        <v>337</v>
      </c>
      <c r="D107" s="39" t="s">
        <v>0</v>
      </c>
      <c r="E107" s="39">
        <v>0.02</v>
      </c>
      <c r="F107" s="99">
        <f>VLOOKUP(B107,'[2]Thiet bi'!$B$3:$E$156,4,0)</f>
        <v>31040000</v>
      </c>
      <c r="G107" s="40">
        <v>10</v>
      </c>
      <c r="H107" s="100">
        <v>500</v>
      </c>
      <c r="I107" s="101">
        <f t="shared" si="15"/>
        <v>6208</v>
      </c>
      <c r="J107" s="102">
        <f>E107*I107</f>
        <v>124.16</v>
      </c>
    </row>
    <row r="108" spans="1:10" ht="32.1" customHeight="1">
      <c r="A108" s="345" t="s">
        <v>13</v>
      </c>
      <c r="B108" s="39" t="s">
        <v>707</v>
      </c>
      <c r="C108" s="347" t="s">
        <v>350</v>
      </c>
      <c r="D108" s="39" t="s">
        <v>2</v>
      </c>
      <c r="E108" s="39">
        <v>0.2</v>
      </c>
      <c r="F108" s="99">
        <f>VLOOKUP(B108,'[2]Thiet bi'!$B$3:$E$156,4,0)</f>
        <v>71568000</v>
      </c>
      <c r="G108" s="100">
        <v>8</v>
      </c>
      <c r="H108" s="100">
        <v>500</v>
      </c>
      <c r="I108" s="103">
        <f t="shared" si="15"/>
        <v>17892</v>
      </c>
      <c r="J108" s="105">
        <f>E108*I108</f>
        <v>3578.4</v>
      </c>
    </row>
    <row r="109" spans="1:10" ht="21.95" customHeight="1">
      <c r="A109" s="345" t="s">
        <v>13</v>
      </c>
      <c r="B109" s="39" t="s">
        <v>699</v>
      </c>
      <c r="C109" s="347" t="s">
        <v>339</v>
      </c>
      <c r="D109" s="39" t="s">
        <v>0</v>
      </c>
      <c r="E109" s="39">
        <v>0.04</v>
      </c>
      <c r="F109" s="99">
        <f>VLOOKUP(B109,'[2]Thiet bi'!$B$3:$E$156,4,0)</f>
        <v>69500000</v>
      </c>
      <c r="G109" s="100">
        <v>8</v>
      </c>
      <c r="H109" s="100">
        <v>500</v>
      </c>
      <c r="I109" s="103">
        <f t="shared" si="15"/>
        <v>17375</v>
      </c>
      <c r="J109" s="105">
        <f>E109*I109</f>
        <v>695</v>
      </c>
    </row>
    <row r="110" spans="1:10" ht="21.95" customHeight="1">
      <c r="A110" s="345" t="s">
        <v>13</v>
      </c>
      <c r="B110" s="39" t="s">
        <v>703</v>
      </c>
      <c r="C110" s="347" t="s">
        <v>344</v>
      </c>
      <c r="D110" s="39" t="s">
        <v>0</v>
      </c>
      <c r="E110" s="39">
        <v>0.2</v>
      </c>
      <c r="F110" s="99">
        <f>VLOOKUP(B110,'[2]Thiet bi'!$B$3:$E$156,4,0)</f>
        <v>30000000</v>
      </c>
      <c r="G110" s="40">
        <v>8</v>
      </c>
      <c r="H110" s="100">
        <v>500</v>
      </c>
      <c r="I110" s="101">
        <f t="shared" si="15"/>
        <v>7500</v>
      </c>
      <c r="J110" s="102">
        <f>E110*I110</f>
        <v>1500</v>
      </c>
    </row>
    <row r="111" spans="1:10" ht="32.1" customHeight="1">
      <c r="A111" s="345" t="s">
        <v>13</v>
      </c>
      <c r="B111" s="39" t="s">
        <v>708</v>
      </c>
      <c r="C111" s="347" t="s">
        <v>351</v>
      </c>
      <c r="D111" s="39" t="s">
        <v>2</v>
      </c>
      <c r="E111" s="39">
        <v>0.32</v>
      </c>
      <c r="F111" s="99">
        <f>VLOOKUP(B111,'[2]Thiet bi'!$B$3:$E$156,4,0)</f>
        <v>50909000</v>
      </c>
      <c r="G111" s="100">
        <v>8</v>
      </c>
      <c r="H111" s="100">
        <v>500</v>
      </c>
      <c r="I111" s="103">
        <f t="shared" si="15"/>
        <v>12727.25</v>
      </c>
      <c r="J111" s="105">
        <f>I111</f>
        <v>12727.25</v>
      </c>
    </row>
    <row r="112" spans="1:10" ht="32.1" customHeight="1">
      <c r="A112" s="345" t="s">
        <v>13</v>
      </c>
      <c r="B112" s="39" t="s">
        <v>702</v>
      </c>
      <c r="C112" s="347" t="s">
        <v>342</v>
      </c>
      <c r="D112" s="39" t="s">
        <v>0</v>
      </c>
      <c r="E112" s="39">
        <v>0.08</v>
      </c>
      <c r="F112" s="99">
        <f>VLOOKUP(B112,'[2]Thiet bi'!$B$3:$E$156,4,0)</f>
        <v>9500000</v>
      </c>
      <c r="G112" s="40">
        <v>8</v>
      </c>
      <c r="H112" s="100">
        <v>500</v>
      </c>
      <c r="I112" s="103">
        <f t="shared" si="15"/>
        <v>2375</v>
      </c>
      <c r="J112" s="105">
        <f>I112*E112</f>
        <v>190</v>
      </c>
    </row>
    <row r="113" spans="1:10" ht="21.95" customHeight="1">
      <c r="A113" s="345" t="s">
        <v>13</v>
      </c>
      <c r="B113" s="39" t="s">
        <v>931</v>
      </c>
      <c r="C113" s="347" t="s">
        <v>186</v>
      </c>
      <c r="D113" s="39" t="s">
        <v>1</v>
      </c>
      <c r="E113" s="39">
        <v>5.9969999999999999</v>
      </c>
      <c r="F113" s="99">
        <f>VLOOKUP(B113,'[2]Thiet bi'!$B$3:$E$156,4,0)</f>
        <v>1755</v>
      </c>
      <c r="G113" s="100"/>
      <c r="H113" s="100"/>
      <c r="I113" s="100"/>
      <c r="J113" s="106">
        <f>E113*F113</f>
        <v>10524.735000000001</v>
      </c>
    </row>
    <row r="114" spans="1:10" ht="21.95" customHeight="1">
      <c r="A114" s="346">
        <v>13</v>
      </c>
      <c r="B114" s="30" t="s">
        <v>1139</v>
      </c>
      <c r="C114" s="531" t="s">
        <v>541</v>
      </c>
      <c r="D114" s="532"/>
      <c r="E114" s="533"/>
      <c r="F114" s="534" t="s">
        <v>928</v>
      </c>
      <c r="G114" s="535"/>
      <c r="H114" s="535"/>
      <c r="I114" s="536"/>
      <c r="J114" s="41">
        <f>J105</f>
        <v>39240</v>
      </c>
    </row>
    <row r="115" spans="1:10" ht="21.95" customHeight="1">
      <c r="A115" s="346">
        <v>14</v>
      </c>
      <c r="B115" s="30" t="s">
        <v>1140</v>
      </c>
      <c r="C115" s="346" t="s">
        <v>352</v>
      </c>
      <c r="D115" s="347"/>
      <c r="E115" s="343"/>
      <c r="F115" s="99"/>
      <c r="G115" s="100"/>
      <c r="H115" s="100"/>
      <c r="I115" s="100"/>
      <c r="J115" s="41">
        <f>ROUND(SUM(J116:J122),0)</f>
        <v>15187</v>
      </c>
    </row>
    <row r="116" spans="1:10" ht="21.95" customHeight="1">
      <c r="A116" s="345" t="s">
        <v>13</v>
      </c>
      <c r="B116" s="39" t="s">
        <v>697</v>
      </c>
      <c r="C116" s="347" t="s">
        <v>337</v>
      </c>
      <c r="D116" s="39" t="s">
        <v>0</v>
      </c>
      <c r="E116" s="39">
        <v>0.1</v>
      </c>
      <c r="F116" s="99">
        <f>VLOOKUP(B116,'[2]Thiet bi'!$B$3:$E$156,4,0)</f>
        <v>31040000</v>
      </c>
      <c r="G116" s="40">
        <v>10</v>
      </c>
      <c r="H116" s="100">
        <v>500</v>
      </c>
      <c r="I116" s="101">
        <f t="shared" ref="I116:I121" si="16">F116/(G116*H116)</f>
        <v>6208</v>
      </c>
      <c r="J116" s="102">
        <f>E116*I116</f>
        <v>620.80000000000007</v>
      </c>
    </row>
    <row r="117" spans="1:10" ht="21.95" customHeight="1">
      <c r="A117" s="345" t="s">
        <v>13</v>
      </c>
      <c r="B117" s="39" t="s">
        <v>698</v>
      </c>
      <c r="C117" s="347" t="s">
        <v>338</v>
      </c>
      <c r="D117" s="39" t="s">
        <v>294</v>
      </c>
      <c r="E117" s="39">
        <v>0.4</v>
      </c>
      <c r="F117" s="99">
        <f>VLOOKUP(B117,'[2]Thiet bi'!$B$3:$E$156,4,0)</f>
        <v>34700000</v>
      </c>
      <c r="G117" s="100">
        <v>10</v>
      </c>
      <c r="H117" s="100">
        <v>500</v>
      </c>
      <c r="I117" s="103">
        <f t="shared" si="16"/>
        <v>6940</v>
      </c>
      <c r="J117" s="104">
        <f>E117*I117</f>
        <v>2776</v>
      </c>
    </row>
    <row r="118" spans="1:10" ht="21.95" customHeight="1">
      <c r="A118" s="345" t="s">
        <v>13</v>
      </c>
      <c r="B118" s="39" t="s">
        <v>699</v>
      </c>
      <c r="C118" s="347" t="s">
        <v>339</v>
      </c>
      <c r="D118" s="39" t="s">
        <v>0</v>
      </c>
      <c r="E118" s="39">
        <v>0.2</v>
      </c>
      <c r="F118" s="99">
        <f>VLOOKUP(B118,'[2]Thiet bi'!$B$3:$E$156,4,0)</f>
        <v>69500000</v>
      </c>
      <c r="G118" s="100">
        <v>8</v>
      </c>
      <c r="H118" s="100">
        <v>500</v>
      </c>
      <c r="I118" s="103">
        <f t="shared" si="16"/>
        <v>17375</v>
      </c>
      <c r="J118" s="105">
        <f>E118*I118</f>
        <v>3475</v>
      </c>
    </row>
    <row r="119" spans="1:10" ht="32.1" customHeight="1">
      <c r="A119" s="345" t="s">
        <v>13</v>
      </c>
      <c r="B119" s="39" t="s">
        <v>709</v>
      </c>
      <c r="C119" s="347" t="s">
        <v>353</v>
      </c>
      <c r="D119" s="39" t="s">
        <v>2</v>
      </c>
      <c r="E119" s="39">
        <v>0.1</v>
      </c>
      <c r="F119" s="99">
        <f>VLOOKUP(B119,'[2]Thiet bi'!$B$3:$E$156,4,0)</f>
        <v>6500000</v>
      </c>
      <c r="G119" s="100">
        <v>5</v>
      </c>
      <c r="H119" s="100">
        <v>500</v>
      </c>
      <c r="I119" s="103">
        <f t="shared" si="16"/>
        <v>2600</v>
      </c>
      <c r="J119" s="105">
        <f>E119*I119</f>
        <v>260</v>
      </c>
    </row>
    <row r="120" spans="1:10" ht="32.1" customHeight="1">
      <c r="A120" s="345" t="s">
        <v>13</v>
      </c>
      <c r="B120" s="39" t="s">
        <v>703</v>
      </c>
      <c r="C120" s="347" t="s">
        <v>344</v>
      </c>
      <c r="D120" s="39" t="s">
        <v>0</v>
      </c>
      <c r="E120" s="39">
        <v>0.1</v>
      </c>
      <c r="F120" s="99">
        <f>VLOOKUP(B120,'[2]Thiet bi'!$B$3:$E$156,4,0)</f>
        <v>30000000</v>
      </c>
      <c r="G120" s="40">
        <v>8</v>
      </c>
      <c r="H120" s="100">
        <v>500</v>
      </c>
      <c r="I120" s="101">
        <f t="shared" si="16"/>
        <v>7500</v>
      </c>
      <c r="J120" s="102">
        <f>E120*I120</f>
        <v>750</v>
      </c>
    </row>
    <row r="121" spans="1:10" ht="32.1" customHeight="1">
      <c r="A121" s="345" t="s">
        <v>13</v>
      </c>
      <c r="B121" s="39" t="s">
        <v>702</v>
      </c>
      <c r="C121" s="347" t="s">
        <v>342</v>
      </c>
      <c r="D121" s="39" t="s">
        <v>294</v>
      </c>
      <c r="E121" s="39">
        <v>0.12</v>
      </c>
      <c r="F121" s="99">
        <f>VLOOKUP(B121,'[2]Thiet bi'!$B$3:$E$156,4,0)</f>
        <v>9500000</v>
      </c>
      <c r="G121" s="40">
        <v>8</v>
      </c>
      <c r="H121" s="100">
        <v>500</v>
      </c>
      <c r="I121" s="103">
        <f t="shared" si="16"/>
        <v>2375</v>
      </c>
      <c r="J121" s="105">
        <f>I121*E121</f>
        <v>285</v>
      </c>
    </row>
    <row r="122" spans="1:10" ht="21.95" customHeight="1">
      <c r="A122" s="345" t="s">
        <v>13</v>
      </c>
      <c r="B122" s="39" t="s">
        <v>931</v>
      </c>
      <c r="C122" s="347" t="s">
        <v>186</v>
      </c>
      <c r="D122" s="39" t="s">
        <v>343</v>
      </c>
      <c r="E122" s="39">
        <v>4</v>
      </c>
      <c r="F122" s="99">
        <f>VLOOKUP(B122,'[2]Thiet bi'!$B$3:$E$156,4,0)</f>
        <v>1755</v>
      </c>
      <c r="G122" s="100"/>
      <c r="H122" s="100"/>
      <c r="I122" s="100"/>
      <c r="J122" s="106">
        <f>E122*F122</f>
        <v>7020</v>
      </c>
    </row>
    <row r="123" spans="1:10" ht="21.95" customHeight="1">
      <c r="A123" s="346">
        <v>15</v>
      </c>
      <c r="B123" s="30" t="s">
        <v>1142</v>
      </c>
      <c r="C123" s="346" t="s">
        <v>60</v>
      </c>
      <c r="D123" s="347"/>
      <c r="E123" s="343"/>
      <c r="F123" s="99"/>
      <c r="G123" s="100"/>
      <c r="H123" s="100"/>
      <c r="I123" s="100"/>
      <c r="J123" s="41">
        <f>ROUND(SUM(J124:J129),0)</f>
        <v>73796</v>
      </c>
    </row>
    <row r="124" spans="1:10" ht="32.1" customHeight="1">
      <c r="A124" s="345" t="s">
        <v>13</v>
      </c>
      <c r="B124" s="39" t="s">
        <v>701</v>
      </c>
      <c r="C124" s="347" t="s">
        <v>341</v>
      </c>
      <c r="D124" s="39" t="s">
        <v>2</v>
      </c>
      <c r="E124" s="39">
        <v>0.48</v>
      </c>
      <c r="F124" s="99">
        <f>VLOOKUP(B124,'[2]Thiet bi'!$B$3:$E$156,4,0)</f>
        <v>590000000</v>
      </c>
      <c r="G124" s="100">
        <v>10</v>
      </c>
      <c r="H124" s="100">
        <v>500</v>
      </c>
      <c r="I124" s="103">
        <f>F124/(G124*H124)</f>
        <v>118000</v>
      </c>
      <c r="J124" s="105">
        <f>I124*E124</f>
        <v>56640</v>
      </c>
    </row>
    <row r="125" spans="1:10" ht="21.95" customHeight="1">
      <c r="A125" s="345" t="s">
        <v>13</v>
      </c>
      <c r="B125" s="39" t="s">
        <v>698</v>
      </c>
      <c r="C125" s="347" t="s">
        <v>338</v>
      </c>
      <c r="D125" s="39" t="s">
        <v>294</v>
      </c>
      <c r="E125" s="39">
        <v>0.4</v>
      </c>
      <c r="F125" s="99">
        <f>VLOOKUP(B125,'[2]Thiet bi'!$B$3:$E$156,4,0)</f>
        <v>34700000</v>
      </c>
      <c r="G125" s="100">
        <v>10</v>
      </c>
      <c r="H125" s="100">
        <v>500</v>
      </c>
      <c r="I125" s="103">
        <f>F125/(G125*H125)</f>
        <v>6940</v>
      </c>
      <c r="J125" s="104">
        <f>E125*I125</f>
        <v>2776</v>
      </c>
    </row>
    <row r="126" spans="1:10" ht="21.95" customHeight="1">
      <c r="A126" s="345" t="s">
        <v>13</v>
      </c>
      <c r="B126" s="39" t="s">
        <v>699</v>
      </c>
      <c r="C126" s="347" t="s">
        <v>339</v>
      </c>
      <c r="D126" s="39" t="s">
        <v>0</v>
      </c>
      <c r="E126" s="39">
        <v>0.2</v>
      </c>
      <c r="F126" s="99">
        <f>VLOOKUP(B126,'[2]Thiet bi'!$B$3:$E$156,4,0)</f>
        <v>69500000</v>
      </c>
      <c r="G126" s="100">
        <v>8</v>
      </c>
      <c r="H126" s="100">
        <v>500</v>
      </c>
      <c r="I126" s="103">
        <f>F126/(G126*H126)</f>
        <v>17375</v>
      </c>
      <c r="J126" s="105">
        <f>E126*I126</f>
        <v>3475</v>
      </c>
    </row>
    <row r="127" spans="1:10" ht="21.95" customHeight="1">
      <c r="A127" s="345" t="s">
        <v>13</v>
      </c>
      <c r="B127" s="39" t="s">
        <v>703</v>
      </c>
      <c r="C127" s="347" t="s">
        <v>344</v>
      </c>
      <c r="D127" s="39" t="s">
        <v>2</v>
      </c>
      <c r="E127" s="39">
        <v>0.48</v>
      </c>
      <c r="F127" s="99">
        <f>VLOOKUP(B127,'[2]Thiet bi'!$B$3:$E$156,4,0)</f>
        <v>30000000</v>
      </c>
      <c r="G127" s="40">
        <v>8</v>
      </c>
      <c r="H127" s="100">
        <v>500</v>
      </c>
      <c r="I127" s="101">
        <f>F127/(G127*H127)</f>
        <v>7500</v>
      </c>
      <c r="J127" s="102">
        <f>E127*I127</f>
        <v>3600</v>
      </c>
    </row>
    <row r="128" spans="1:10" ht="32.1" customHeight="1">
      <c r="A128" s="345" t="s">
        <v>13</v>
      </c>
      <c r="B128" s="39" t="s">
        <v>702</v>
      </c>
      <c r="C128" s="347" t="s">
        <v>342</v>
      </c>
      <c r="D128" s="39" t="s">
        <v>294</v>
      </c>
      <c r="E128" s="39">
        <v>0.12</v>
      </c>
      <c r="F128" s="99">
        <f>VLOOKUP(B128,'[2]Thiet bi'!$B$3:$E$156,4,0)</f>
        <v>9500000</v>
      </c>
      <c r="G128" s="40">
        <v>8</v>
      </c>
      <c r="H128" s="100">
        <v>500</v>
      </c>
      <c r="I128" s="103">
        <f>F128/(G128*H128)</f>
        <v>2375</v>
      </c>
      <c r="J128" s="105">
        <f>I128*E128</f>
        <v>285</v>
      </c>
    </row>
    <row r="129" spans="1:10" ht="21.95" customHeight="1">
      <c r="A129" s="345" t="s">
        <v>13</v>
      </c>
      <c r="B129" s="39" t="s">
        <v>931</v>
      </c>
      <c r="C129" s="347" t="s">
        <v>186</v>
      </c>
      <c r="D129" s="39" t="s">
        <v>1</v>
      </c>
      <c r="E129" s="39">
        <v>4</v>
      </c>
      <c r="F129" s="99">
        <f>VLOOKUP(B129,'[2]Thiet bi'!$B$3:$E$156,4,0)</f>
        <v>1755</v>
      </c>
      <c r="G129" s="100"/>
      <c r="H129" s="100"/>
      <c r="I129" s="100"/>
      <c r="J129" s="106">
        <f>E129*F129</f>
        <v>7020</v>
      </c>
    </row>
    <row r="130" spans="1:10" ht="21.95" customHeight="1">
      <c r="A130" s="346">
        <v>16</v>
      </c>
      <c r="B130" s="32" t="s">
        <v>1143</v>
      </c>
      <c r="C130" s="346" t="s">
        <v>354</v>
      </c>
      <c r="D130" s="347"/>
      <c r="E130" s="344"/>
      <c r="F130" s="99"/>
      <c r="G130" s="100"/>
      <c r="H130" s="100"/>
      <c r="I130" s="100"/>
      <c r="J130" s="41">
        <f>ROUND(SUM(J131:J139),0)</f>
        <v>59843</v>
      </c>
    </row>
    <row r="131" spans="1:10" ht="21.95" customHeight="1">
      <c r="A131" s="345" t="s">
        <v>13</v>
      </c>
      <c r="B131" s="39" t="s">
        <v>710</v>
      </c>
      <c r="C131" s="347" t="s">
        <v>355</v>
      </c>
      <c r="D131" s="39" t="s">
        <v>0</v>
      </c>
      <c r="E131" s="39">
        <v>0.1</v>
      </c>
      <c r="F131" s="99">
        <f>VLOOKUP(B131,'[2]Thiet bi'!$B$3:$E$156,4,0)</f>
        <v>46200000</v>
      </c>
      <c r="G131" s="100">
        <v>8</v>
      </c>
      <c r="H131" s="100">
        <v>500</v>
      </c>
      <c r="I131" s="103">
        <f t="shared" ref="I131:I138" si="17">F131/(G131*H131)</f>
        <v>11550</v>
      </c>
      <c r="J131" s="105">
        <f t="shared" ref="J131:J137" si="18">E131*I131</f>
        <v>1155</v>
      </c>
    </row>
    <row r="132" spans="1:10" ht="21.95" customHeight="1">
      <c r="A132" s="345" t="s">
        <v>13</v>
      </c>
      <c r="B132" s="39" t="s">
        <v>698</v>
      </c>
      <c r="C132" s="347" t="s">
        <v>338</v>
      </c>
      <c r="D132" s="39" t="s">
        <v>294</v>
      </c>
      <c r="E132" s="39">
        <v>0.4</v>
      </c>
      <c r="F132" s="99">
        <f>VLOOKUP(B132,'[2]Thiet bi'!$B$3:$E$156,4,0)</f>
        <v>34700000</v>
      </c>
      <c r="G132" s="100">
        <v>10</v>
      </c>
      <c r="H132" s="100">
        <v>500</v>
      </c>
      <c r="I132" s="103">
        <f t="shared" si="17"/>
        <v>6940</v>
      </c>
      <c r="J132" s="104">
        <f t="shared" si="18"/>
        <v>2776</v>
      </c>
    </row>
    <row r="133" spans="1:10" ht="21.95" customHeight="1">
      <c r="A133" s="345" t="s">
        <v>13</v>
      </c>
      <c r="B133" s="39" t="s">
        <v>699</v>
      </c>
      <c r="C133" s="347" t="s">
        <v>339</v>
      </c>
      <c r="D133" s="39" t="s">
        <v>0</v>
      </c>
      <c r="E133" s="39">
        <v>0.2</v>
      </c>
      <c r="F133" s="99">
        <f>VLOOKUP(B133,'[2]Thiet bi'!$B$3:$E$156,4,0)</f>
        <v>69500000</v>
      </c>
      <c r="G133" s="100">
        <v>8</v>
      </c>
      <c r="H133" s="100">
        <v>500</v>
      </c>
      <c r="I133" s="103">
        <f t="shared" si="17"/>
        <v>17375</v>
      </c>
      <c r="J133" s="105">
        <f t="shared" si="18"/>
        <v>3475</v>
      </c>
    </row>
    <row r="134" spans="1:10" ht="21.95" customHeight="1">
      <c r="A134" s="345" t="s">
        <v>13</v>
      </c>
      <c r="B134" s="39" t="s">
        <v>711</v>
      </c>
      <c r="C134" s="347" t="s">
        <v>356</v>
      </c>
      <c r="D134" s="39" t="s">
        <v>0</v>
      </c>
      <c r="E134" s="39">
        <v>0.1</v>
      </c>
      <c r="F134" s="99">
        <f>VLOOKUP(B134,'[2]Thiet bi'!$B$3:$E$156,4,0)</f>
        <v>419580000</v>
      </c>
      <c r="G134" s="100">
        <v>8</v>
      </c>
      <c r="H134" s="100">
        <v>500</v>
      </c>
      <c r="I134" s="103">
        <f t="shared" si="17"/>
        <v>104895</v>
      </c>
      <c r="J134" s="105">
        <f t="shared" si="18"/>
        <v>10489.5</v>
      </c>
    </row>
    <row r="135" spans="1:10" ht="32.1" customHeight="1">
      <c r="A135" s="345" t="s">
        <v>13</v>
      </c>
      <c r="B135" s="39" t="s">
        <v>712</v>
      </c>
      <c r="C135" s="347" t="s">
        <v>357</v>
      </c>
      <c r="D135" s="39" t="s">
        <v>2</v>
      </c>
      <c r="E135" s="39">
        <v>0.1</v>
      </c>
      <c r="F135" s="99">
        <f>VLOOKUP(B135,'[2]Thiet bi'!$B$3:$E$156,4,0)</f>
        <v>67200000</v>
      </c>
      <c r="G135" s="100">
        <v>10</v>
      </c>
      <c r="H135" s="100">
        <v>500</v>
      </c>
      <c r="I135" s="103">
        <f t="shared" si="17"/>
        <v>13440</v>
      </c>
      <c r="J135" s="105">
        <f t="shared" si="18"/>
        <v>1344</v>
      </c>
    </row>
    <row r="136" spans="1:10" ht="21.95" customHeight="1">
      <c r="A136" s="345" t="s">
        <v>13</v>
      </c>
      <c r="B136" s="39" t="s">
        <v>713</v>
      </c>
      <c r="C136" s="347" t="s">
        <v>358</v>
      </c>
      <c r="D136" s="39" t="s">
        <v>0</v>
      </c>
      <c r="E136" s="39">
        <v>0.1</v>
      </c>
      <c r="F136" s="99">
        <f>VLOOKUP(B136,'[2]Thiet bi'!$B$3:$E$156,4,0)</f>
        <v>41600000</v>
      </c>
      <c r="G136" s="100">
        <v>10</v>
      </c>
      <c r="H136" s="100">
        <v>500</v>
      </c>
      <c r="I136" s="103">
        <f t="shared" si="17"/>
        <v>8320</v>
      </c>
      <c r="J136" s="105">
        <f t="shared" si="18"/>
        <v>832</v>
      </c>
    </row>
    <row r="137" spans="1:10" ht="32.1" customHeight="1">
      <c r="A137" s="345" t="s">
        <v>13</v>
      </c>
      <c r="B137" s="39" t="s">
        <v>700</v>
      </c>
      <c r="C137" s="347" t="s">
        <v>340</v>
      </c>
      <c r="D137" s="39" t="s">
        <v>2</v>
      </c>
      <c r="E137" s="39">
        <v>0.2</v>
      </c>
      <c r="F137" s="99">
        <f>VLOOKUP(B137,'[2]Thiet bi'!$B$3:$E$156,4,0)</f>
        <v>198000000</v>
      </c>
      <c r="G137" s="100">
        <v>8</v>
      </c>
      <c r="H137" s="100">
        <v>500</v>
      </c>
      <c r="I137" s="103">
        <f t="shared" si="17"/>
        <v>49500</v>
      </c>
      <c r="J137" s="105">
        <f t="shared" si="18"/>
        <v>9900</v>
      </c>
    </row>
    <row r="138" spans="1:10" ht="32.1" customHeight="1">
      <c r="A138" s="345" t="s">
        <v>13</v>
      </c>
      <c r="B138" s="39" t="s">
        <v>702</v>
      </c>
      <c r="C138" s="347" t="s">
        <v>342</v>
      </c>
      <c r="D138" s="39" t="s">
        <v>294</v>
      </c>
      <c r="E138" s="39">
        <v>0.2</v>
      </c>
      <c r="F138" s="99">
        <f>VLOOKUP(B138,'[2]Thiet bi'!$B$3:$E$156,4,0)</f>
        <v>9500000</v>
      </c>
      <c r="G138" s="40">
        <v>8</v>
      </c>
      <c r="H138" s="100">
        <v>500</v>
      </c>
      <c r="I138" s="103">
        <f t="shared" si="17"/>
        <v>2375</v>
      </c>
      <c r="J138" s="105">
        <f>I138*E138</f>
        <v>475</v>
      </c>
    </row>
    <row r="139" spans="1:10" ht="21.95" customHeight="1">
      <c r="A139" s="345" t="s">
        <v>13</v>
      </c>
      <c r="B139" s="39" t="s">
        <v>931</v>
      </c>
      <c r="C139" s="347" t="s">
        <v>186</v>
      </c>
      <c r="D139" s="39" t="s">
        <v>343</v>
      </c>
      <c r="E139" s="347">
        <v>16.75</v>
      </c>
      <c r="F139" s="99">
        <f>VLOOKUP(B139,'[2]Thiet bi'!$B$3:$E$156,4,0)</f>
        <v>1755</v>
      </c>
      <c r="G139" s="100"/>
      <c r="H139" s="100"/>
      <c r="I139" s="100"/>
      <c r="J139" s="106">
        <f>E139*F139</f>
        <v>29396.25</v>
      </c>
    </row>
    <row r="140" spans="1:10" ht="21.95" customHeight="1">
      <c r="A140" s="346">
        <v>17</v>
      </c>
      <c r="B140" s="32" t="s">
        <v>1145</v>
      </c>
      <c r="C140" s="346" t="s">
        <v>229</v>
      </c>
      <c r="D140" s="522" t="s">
        <v>359</v>
      </c>
      <c r="E140" s="522"/>
      <c r="F140" s="522"/>
      <c r="G140" s="522"/>
      <c r="H140" s="522"/>
      <c r="I140" s="522"/>
      <c r="J140" s="41">
        <f>J130</f>
        <v>59843</v>
      </c>
    </row>
    <row r="141" spans="1:10" ht="21.95" customHeight="1">
      <c r="A141" s="346">
        <v>18</v>
      </c>
      <c r="B141" s="32" t="s">
        <v>1147</v>
      </c>
      <c r="C141" s="346" t="s">
        <v>130</v>
      </c>
      <c r="D141" s="522" t="s">
        <v>359</v>
      </c>
      <c r="E141" s="522"/>
      <c r="F141" s="522"/>
      <c r="G141" s="522"/>
      <c r="H141" s="522"/>
      <c r="I141" s="522"/>
      <c r="J141" s="41">
        <f>J140</f>
        <v>59843</v>
      </c>
    </row>
    <row r="142" spans="1:10" ht="21.95" customHeight="1">
      <c r="A142" s="346">
        <v>19</v>
      </c>
      <c r="B142" s="32" t="s">
        <v>1149</v>
      </c>
      <c r="C142" s="346" t="s">
        <v>126</v>
      </c>
      <c r="D142" s="347"/>
      <c r="E142" s="344"/>
      <c r="F142" s="99"/>
      <c r="G142" s="100"/>
      <c r="H142" s="100"/>
      <c r="I142" s="100"/>
      <c r="J142" s="41">
        <f>ROUND(SUM(J143:J151),0)</f>
        <v>53253</v>
      </c>
    </row>
    <row r="143" spans="1:10" ht="21.95" customHeight="1">
      <c r="A143" s="345" t="s">
        <v>13</v>
      </c>
      <c r="B143" s="39" t="s">
        <v>710</v>
      </c>
      <c r="C143" s="347" t="s">
        <v>355</v>
      </c>
      <c r="D143" s="39" t="s">
        <v>0</v>
      </c>
      <c r="E143" s="39">
        <v>0.2</v>
      </c>
      <c r="F143" s="99">
        <f>VLOOKUP(B143,'[2]Thiet bi'!$B$3:$E$156,4,0)</f>
        <v>46200000</v>
      </c>
      <c r="G143" s="100">
        <v>8</v>
      </c>
      <c r="H143" s="100">
        <v>500</v>
      </c>
      <c r="I143" s="103">
        <f t="shared" ref="I143:I150" si="19">F143/(G143*H143)</f>
        <v>11550</v>
      </c>
      <c r="J143" s="105">
        <f t="shared" ref="J143:J149" si="20">E143*I143</f>
        <v>2310</v>
      </c>
    </row>
    <row r="144" spans="1:10" ht="21.95" customHeight="1">
      <c r="A144" s="347"/>
      <c r="B144" s="39" t="s">
        <v>703</v>
      </c>
      <c r="C144" s="347" t="s">
        <v>344</v>
      </c>
      <c r="D144" s="39" t="s">
        <v>0</v>
      </c>
      <c r="E144" s="39">
        <v>0.3</v>
      </c>
      <c r="F144" s="99">
        <f>VLOOKUP(B144,'[2]Thiet bi'!$B$3:$E$156,4,0)</f>
        <v>30000000</v>
      </c>
      <c r="G144" s="40">
        <v>8</v>
      </c>
      <c r="H144" s="100">
        <v>500</v>
      </c>
      <c r="I144" s="101">
        <f t="shared" si="19"/>
        <v>7500</v>
      </c>
      <c r="J144" s="102">
        <f t="shared" si="20"/>
        <v>2250</v>
      </c>
    </row>
    <row r="145" spans="1:10" ht="21.95" customHeight="1">
      <c r="A145" s="345" t="s">
        <v>13</v>
      </c>
      <c r="B145" s="39" t="s">
        <v>711</v>
      </c>
      <c r="C145" s="347" t="s">
        <v>356</v>
      </c>
      <c r="D145" s="39" t="s">
        <v>0</v>
      </c>
      <c r="E145" s="39">
        <v>0.1</v>
      </c>
      <c r="F145" s="99">
        <f>VLOOKUP(B145,'[2]Thiet bi'!$B$3:$E$156,4,0)</f>
        <v>419580000</v>
      </c>
      <c r="G145" s="100">
        <v>8</v>
      </c>
      <c r="H145" s="100">
        <v>500</v>
      </c>
      <c r="I145" s="103">
        <f t="shared" si="19"/>
        <v>104895</v>
      </c>
      <c r="J145" s="105">
        <f t="shared" si="20"/>
        <v>10489.5</v>
      </c>
    </row>
    <row r="146" spans="1:10" ht="32.1" customHeight="1">
      <c r="A146" s="347"/>
      <c r="B146" s="39" t="s">
        <v>712</v>
      </c>
      <c r="C146" s="347" t="s">
        <v>357</v>
      </c>
      <c r="D146" s="39" t="s">
        <v>0</v>
      </c>
      <c r="E146" s="39">
        <v>0.1</v>
      </c>
      <c r="F146" s="99">
        <f>VLOOKUP(B146,'[2]Thiet bi'!$B$3:$E$156,4,0)</f>
        <v>67200000</v>
      </c>
      <c r="G146" s="100">
        <v>10</v>
      </c>
      <c r="H146" s="100">
        <v>500</v>
      </c>
      <c r="I146" s="103">
        <f t="shared" si="19"/>
        <v>13440</v>
      </c>
      <c r="J146" s="105">
        <f t="shared" si="20"/>
        <v>1344</v>
      </c>
    </row>
    <row r="147" spans="1:10" ht="21.95" customHeight="1">
      <c r="A147" s="345" t="s">
        <v>13</v>
      </c>
      <c r="B147" s="39" t="s">
        <v>713</v>
      </c>
      <c r="C147" s="347" t="s">
        <v>358</v>
      </c>
      <c r="D147" s="39" t="s">
        <v>0</v>
      </c>
      <c r="E147" s="39">
        <v>0.1</v>
      </c>
      <c r="F147" s="99">
        <f>VLOOKUP(B147,'[2]Thiet bi'!$B$3:$E$156,4,0)</f>
        <v>41600000</v>
      </c>
      <c r="G147" s="100">
        <v>10</v>
      </c>
      <c r="H147" s="100">
        <v>500</v>
      </c>
      <c r="I147" s="103">
        <f t="shared" si="19"/>
        <v>8320</v>
      </c>
      <c r="J147" s="105">
        <f t="shared" si="20"/>
        <v>832</v>
      </c>
    </row>
    <row r="148" spans="1:10" ht="21.95" customHeight="1">
      <c r="A148" s="345" t="s">
        <v>13</v>
      </c>
      <c r="B148" s="39" t="s">
        <v>698</v>
      </c>
      <c r="C148" s="347" t="s">
        <v>338</v>
      </c>
      <c r="D148" s="39" t="s">
        <v>294</v>
      </c>
      <c r="E148" s="39">
        <v>0.4</v>
      </c>
      <c r="F148" s="99">
        <f>VLOOKUP(B148,'[2]Thiet bi'!$B$3:$E$156,4,0)</f>
        <v>34700000</v>
      </c>
      <c r="G148" s="100">
        <v>10</v>
      </c>
      <c r="H148" s="100">
        <v>500</v>
      </c>
      <c r="I148" s="103">
        <f t="shared" si="19"/>
        <v>6940</v>
      </c>
      <c r="J148" s="104">
        <f t="shared" si="20"/>
        <v>2776</v>
      </c>
    </row>
    <row r="149" spans="1:10" ht="21.95" customHeight="1">
      <c r="A149" s="345" t="s">
        <v>13</v>
      </c>
      <c r="B149" s="39" t="s">
        <v>699</v>
      </c>
      <c r="C149" s="347" t="s">
        <v>339</v>
      </c>
      <c r="D149" s="39" t="s">
        <v>0</v>
      </c>
      <c r="E149" s="39">
        <v>0.2</v>
      </c>
      <c r="F149" s="99">
        <f>VLOOKUP(B149,'[2]Thiet bi'!$B$3:$E$156,4,0)</f>
        <v>69500000</v>
      </c>
      <c r="G149" s="100">
        <v>8</v>
      </c>
      <c r="H149" s="100">
        <v>500</v>
      </c>
      <c r="I149" s="103">
        <f t="shared" si="19"/>
        <v>17375</v>
      </c>
      <c r="J149" s="105">
        <f t="shared" si="20"/>
        <v>3475</v>
      </c>
    </row>
    <row r="150" spans="1:10" ht="32.1" customHeight="1">
      <c r="A150" s="345" t="s">
        <v>13</v>
      </c>
      <c r="B150" s="39" t="s">
        <v>702</v>
      </c>
      <c r="C150" s="347" t="s">
        <v>342</v>
      </c>
      <c r="D150" s="39" t="s">
        <v>294</v>
      </c>
      <c r="E150" s="39">
        <v>0.16</v>
      </c>
      <c r="F150" s="99">
        <f>VLOOKUP(B150,'[2]Thiet bi'!$B$3:$E$156,4,0)</f>
        <v>9500000</v>
      </c>
      <c r="G150" s="40">
        <v>8</v>
      </c>
      <c r="H150" s="100">
        <v>500</v>
      </c>
      <c r="I150" s="103">
        <f t="shared" si="19"/>
        <v>2375</v>
      </c>
      <c r="J150" s="105">
        <f>I150*E150</f>
        <v>380</v>
      </c>
    </row>
    <row r="151" spans="1:10" ht="21.95" customHeight="1">
      <c r="A151" s="345" t="s">
        <v>13</v>
      </c>
      <c r="B151" s="39" t="s">
        <v>931</v>
      </c>
      <c r="C151" s="347" t="s">
        <v>186</v>
      </c>
      <c r="D151" s="39" t="s">
        <v>343</v>
      </c>
      <c r="E151" s="347">
        <v>16.75</v>
      </c>
      <c r="F151" s="99">
        <f>VLOOKUP(B151,'[2]Thiet bi'!$B$3:$E$156,4,0)</f>
        <v>1755</v>
      </c>
      <c r="G151" s="100"/>
      <c r="H151" s="100"/>
      <c r="I151" s="100"/>
      <c r="J151" s="106">
        <f>E151*F151</f>
        <v>29396.25</v>
      </c>
    </row>
    <row r="152" spans="1:10" ht="21.95" customHeight="1">
      <c r="A152" s="346">
        <v>20</v>
      </c>
      <c r="B152" s="32" t="s">
        <v>1151</v>
      </c>
      <c r="C152" s="346" t="s">
        <v>229</v>
      </c>
      <c r="D152" s="522" t="s">
        <v>360</v>
      </c>
      <c r="E152" s="522"/>
      <c r="F152" s="522"/>
      <c r="G152" s="522"/>
      <c r="H152" s="522"/>
      <c r="I152" s="522"/>
      <c r="J152" s="41">
        <f>J142</f>
        <v>53253</v>
      </c>
    </row>
    <row r="153" spans="1:10" ht="21.95" customHeight="1">
      <c r="A153" s="346">
        <v>21</v>
      </c>
      <c r="B153" s="32" t="s">
        <v>1152</v>
      </c>
      <c r="C153" s="346" t="s">
        <v>130</v>
      </c>
      <c r="D153" s="522" t="s">
        <v>360</v>
      </c>
      <c r="E153" s="522"/>
      <c r="F153" s="522"/>
      <c r="G153" s="522"/>
      <c r="H153" s="522"/>
      <c r="I153" s="522"/>
      <c r="J153" s="41">
        <f>J152</f>
        <v>53253</v>
      </c>
    </row>
    <row r="154" spans="1:10" ht="21.95" customHeight="1">
      <c r="A154" s="346">
        <v>22</v>
      </c>
      <c r="B154" s="30" t="s">
        <v>1153</v>
      </c>
      <c r="C154" s="346" t="s">
        <v>62</v>
      </c>
      <c r="D154" s="522" t="s">
        <v>361</v>
      </c>
      <c r="E154" s="522"/>
      <c r="F154" s="522"/>
      <c r="G154" s="522"/>
      <c r="H154" s="522"/>
      <c r="I154" s="522"/>
      <c r="J154" s="41">
        <f>J115</f>
        <v>15187</v>
      </c>
    </row>
    <row r="155" spans="1:10" ht="21.95" customHeight="1">
      <c r="A155" s="346">
        <v>23</v>
      </c>
      <c r="B155" s="30" t="s">
        <v>1154</v>
      </c>
      <c r="C155" s="346" t="s">
        <v>64</v>
      </c>
      <c r="D155" s="522" t="s">
        <v>361</v>
      </c>
      <c r="E155" s="522"/>
      <c r="F155" s="522"/>
      <c r="G155" s="522"/>
      <c r="H155" s="522"/>
      <c r="I155" s="522"/>
      <c r="J155" s="41">
        <f>J154</f>
        <v>15187</v>
      </c>
    </row>
    <row r="156" spans="1:10" ht="21.95" customHeight="1">
      <c r="A156" s="346">
        <v>24</v>
      </c>
      <c r="B156" s="30" t="s">
        <v>1155</v>
      </c>
      <c r="C156" s="346" t="s">
        <v>235</v>
      </c>
      <c r="D156" s="522" t="s">
        <v>361</v>
      </c>
      <c r="E156" s="522"/>
      <c r="F156" s="522"/>
      <c r="G156" s="522"/>
      <c r="H156" s="522"/>
      <c r="I156" s="522"/>
      <c r="J156" s="41">
        <f>J155</f>
        <v>15187</v>
      </c>
    </row>
    <row r="157" spans="1:10" ht="21.95" customHeight="1">
      <c r="A157" s="346">
        <v>25</v>
      </c>
      <c r="B157" s="30" t="s">
        <v>1157</v>
      </c>
      <c r="C157" s="346" t="s">
        <v>1401</v>
      </c>
      <c r="D157" s="347"/>
      <c r="E157" s="343"/>
      <c r="F157" s="99"/>
      <c r="G157" s="100"/>
      <c r="H157" s="100"/>
      <c r="I157" s="100"/>
      <c r="J157" s="41">
        <f>ROUND(SUM(J158:J165),0)</f>
        <v>83379</v>
      </c>
    </row>
    <row r="158" spans="1:10" ht="21.95" customHeight="1">
      <c r="A158" s="345" t="s">
        <v>13</v>
      </c>
      <c r="B158" s="39" t="s">
        <v>697</v>
      </c>
      <c r="C158" s="347" t="s">
        <v>337</v>
      </c>
      <c r="D158" s="39" t="s">
        <v>0</v>
      </c>
      <c r="E158" s="39">
        <v>0.2</v>
      </c>
      <c r="F158" s="99">
        <f>VLOOKUP(B158,'[2]Thiet bi'!$B$3:$E$156,4,0)</f>
        <v>31040000</v>
      </c>
      <c r="G158" s="40">
        <v>10</v>
      </c>
      <c r="H158" s="100">
        <v>500</v>
      </c>
      <c r="I158" s="101">
        <f t="shared" ref="I158:I164" si="21">F158/(G158*H158)</f>
        <v>6208</v>
      </c>
      <c r="J158" s="102">
        <f>E158*I158</f>
        <v>1241.6000000000001</v>
      </c>
    </row>
    <row r="159" spans="1:10" ht="21.95" customHeight="1">
      <c r="A159" s="345" t="s">
        <v>13</v>
      </c>
      <c r="B159" s="39" t="s">
        <v>698</v>
      </c>
      <c r="C159" s="347" t="s">
        <v>338</v>
      </c>
      <c r="D159" s="39" t="s">
        <v>294</v>
      </c>
      <c r="E159" s="39">
        <v>0.4</v>
      </c>
      <c r="F159" s="99">
        <f>VLOOKUP(B159,'[2]Thiet bi'!$B$3:$E$156,4,0)</f>
        <v>34700000</v>
      </c>
      <c r="G159" s="100">
        <v>10</v>
      </c>
      <c r="H159" s="100">
        <v>500</v>
      </c>
      <c r="I159" s="103">
        <f t="shared" si="21"/>
        <v>6940</v>
      </c>
      <c r="J159" s="104">
        <f>E159*I159</f>
        <v>2776</v>
      </c>
    </row>
    <row r="160" spans="1:10" ht="21.95" customHeight="1">
      <c r="A160" s="345" t="s">
        <v>13</v>
      </c>
      <c r="B160" s="39" t="s">
        <v>699</v>
      </c>
      <c r="C160" s="347" t="s">
        <v>339</v>
      </c>
      <c r="D160" s="39" t="s">
        <v>0</v>
      </c>
      <c r="E160" s="39">
        <v>0.2</v>
      </c>
      <c r="F160" s="99">
        <f>VLOOKUP(B160,'[2]Thiet bi'!$B$3:$E$156,4,0)</f>
        <v>69500000</v>
      </c>
      <c r="G160" s="100">
        <v>8</v>
      </c>
      <c r="H160" s="100">
        <v>500</v>
      </c>
      <c r="I160" s="103">
        <f t="shared" si="21"/>
        <v>17375</v>
      </c>
      <c r="J160" s="105">
        <f>E160*I160</f>
        <v>3475</v>
      </c>
    </row>
    <row r="161" spans="1:10" ht="21.95" customHeight="1">
      <c r="A161" s="345" t="s">
        <v>13</v>
      </c>
      <c r="B161" s="39" t="s">
        <v>703</v>
      </c>
      <c r="C161" s="347" t="s">
        <v>344</v>
      </c>
      <c r="D161" s="39" t="s">
        <v>0</v>
      </c>
      <c r="E161" s="39">
        <v>0.2</v>
      </c>
      <c r="F161" s="99">
        <f>VLOOKUP(B161,'[2]Thiet bi'!$B$3:$E$156,4,0)</f>
        <v>30000000</v>
      </c>
      <c r="G161" s="40">
        <v>8</v>
      </c>
      <c r="H161" s="100">
        <v>500</v>
      </c>
      <c r="I161" s="101">
        <f t="shared" si="21"/>
        <v>7500</v>
      </c>
      <c r="J161" s="102">
        <f>E161*I161</f>
        <v>1500</v>
      </c>
    </row>
    <row r="162" spans="1:10" ht="32.1" customHeight="1">
      <c r="A162" s="345" t="s">
        <v>13</v>
      </c>
      <c r="B162" s="39" t="s">
        <v>701</v>
      </c>
      <c r="C162" s="347" t="s">
        <v>341</v>
      </c>
      <c r="D162" s="39" t="s">
        <v>0</v>
      </c>
      <c r="E162" s="39">
        <v>0.2</v>
      </c>
      <c r="F162" s="99">
        <f>VLOOKUP(B162,'[2]Thiet bi'!$B$3:$E$156,4,0)</f>
        <v>590000000</v>
      </c>
      <c r="G162" s="100">
        <v>10</v>
      </c>
      <c r="H162" s="100">
        <v>500</v>
      </c>
      <c r="I162" s="103">
        <f t="shared" si="21"/>
        <v>118000</v>
      </c>
      <c r="J162" s="105">
        <f>I162*E162</f>
        <v>23600</v>
      </c>
    </row>
    <row r="163" spans="1:10" ht="32.1" customHeight="1">
      <c r="A163" s="345" t="s">
        <v>13</v>
      </c>
      <c r="B163" s="39" t="s">
        <v>700</v>
      </c>
      <c r="C163" s="347" t="s">
        <v>340</v>
      </c>
      <c r="D163" s="39" t="s">
        <v>2</v>
      </c>
      <c r="E163" s="39">
        <v>0.4</v>
      </c>
      <c r="F163" s="99">
        <f>VLOOKUP(B163,'[2]Thiet bi'!$B$3:$E$156,4,0)</f>
        <v>198000000</v>
      </c>
      <c r="G163" s="100">
        <v>8</v>
      </c>
      <c r="H163" s="100">
        <v>500</v>
      </c>
      <c r="I163" s="103">
        <f t="shared" si="21"/>
        <v>49500</v>
      </c>
      <c r="J163" s="105">
        <f>E163*I163</f>
        <v>19800</v>
      </c>
    </row>
    <row r="164" spans="1:10" ht="32.1" customHeight="1">
      <c r="A164" s="345" t="s">
        <v>13</v>
      </c>
      <c r="B164" s="39" t="s">
        <v>702</v>
      </c>
      <c r="C164" s="347" t="s">
        <v>342</v>
      </c>
      <c r="D164" s="39" t="s">
        <v>294</v>
      </c>
      <c r="E164" s="39">
        <v>0.3</v>
      </c>
      <c r="F164" s="99">
        <f>VLOOKUP(B164,'[2]Thiet bi'!$B$3:$E$156,4,0)</f>
        <v>9500000</v>
      </c>
      <c r="G164" s="40">
        <v>8</v>
      </c>
      <c r="H164" s="100">
        <v>500</v>
      </c>
      <c r="I164" s="103">
        <f t="shared" si="21"/>
        <v>2375</v>
      </c>
      <c r="J164" s="105">
        <f>I164*E164</f>
        <v>712.5</v>
      </c>
    </row>
    <row r="165" spans="1:10" ht="21.95" customHeight="1">
      <c r="A165" s="345" t="s">
        <v>13</v>
      </c>
      <c r="B165" s="39" t="s">
        <v>931</v>
      </c>
      <c r="C165" s="347" t="s">
        <v>186</v>
      </c>
      <c r="D165" s="39" t="s">
        <v>343</v>
      </c>
      <c r="E165" s="347">
        <v>17.25</v>
      </c>
      <c r="F165" s="99">
        <f>VLOOKUP(B165,'[2]Thiet bi'!$B$3:$E$156,4,0)</f>
        <v>1755</v>
      </c>
      <c r="G165" s="100"/>
      <c r="H165" s="100"/>
      <c r="I165" s="100"/>
      <c r="J165" s="106">
        <f>E165*F165</f>
        <v>30273.75</v>
      </c>
    </row>
    <row r="166" spans="1:10" ht="21.95" customHeight="1">
      <c r="A166" s="346">
        <v>26</v>
      </c>
      <c r="B166" s="31" t="s">
        <v>1159</v>
      </c>
      <c r="C166" s="346" t="s">
        <v>362</v>
      </c>
      <c r="D166" s="523" t="s">
        <v>363</v>
      </c>
      <c r="E166" s="523"/>
      <c r="F166" s="99"/>
      <c r="G166" s="100"/>
      <c r="H166" s="100"/>
      <c r="I166" s="100"/>
      <c r="J166" s="41">
        <f>ROUND(SUM(J167:J177),0)</f>
        <v>130134</v>
      </c>
    </row>
    <row r="167" spans="1:10" ht="21.95" customHeight="1">
      <c r="A167" s="345" t="s">
        <v>13</v>
      </c>
      <c r="B167" s="39" t="s">
        <v>705</v>
      </c>
      <c r="C167" s="347" t="s">
        <v>347</v>
      </c>
      <c r="D167" s="39" t="s">
        <v>0</v>
      </c>
      <c r="E167" s="39">
        <v>0.1</v>
      </c>
      <c r="F167" s="99">
        <f>VLOOKUP(B167,'[2]Thiet bi'!$B$3:$E$156,4,0)</f>
        <v>198000000</v>
      </c>
      <c r="G167" s="100">
        <v>8</v>
      </c>
      <c r="H167" s="100">
        <v>500</v>
      </c>
      <c r="I167" s="103">
        <f t="shared" ref="I167:I176" si="22">F167/(G167*H167)</f>
        <v>49500</v>
      </c>
      <c r="J167" s="105">
        <f t="shared" ref="J167:J175" si="23">E167*I167</f>
        <v>4950</v>
      </c>
    </row>
    <row r="168" spans="1:10" ht="21.95" customHeight="1">
      <c r="A168" s="345" t="s">
        <v>13</v>
      </c>
      <c r="B168" s="39" t="s">
        <v>697</v>
      </c>
      <c r="C168" s="347" t="s">
        <v>337</v>
      </c>
      <c r="D168" s="39" t="s">
        <v>294</v>
      </c>
      <c r="E168" s="39">
        <v>0.1</v>
      </c>
      <c r="F168" s="99">
        <f>VLOOKUP(B168,'[2]Thiet bi'!$B$3:$E$156,4,0)</f>
        <v>31040000</v>
      </c>
      <c r="G168" s="40">
        <v>10</v>
      </c>
      <c r="H168" s="100">
        <v>500</v>
      </c>
      <c r="I168" s="101">
        <f t="shared" si="22"/>
        <v>6208</v>
      </c>
      <c r="J168" s="102">
        <f t="shared" si="23"/>
        <v>620.80000000000007</v>
      </c>
    </row>
    <row r="169" spans="1:10" ht="21.95" customHeight="1">
      <c r="A169" s="345" t="s">
        <v>13</v>
      </c>
      <c r="B169" s="39" t="s">
        <v>698</v>
      </c>
      <c r="C169" s="347" t="s">
        <v>338</v>
      </c>
      <c r="D169" s="39" t="s">
        <v>294</v>
      </c>
      <c r="E169" s="39">
        <v>0.4</v>
      </c>
      <c r="F169" s="99">
        <f>VLOOKUP(B169,'[2]Thiet bi'!$B$3:$E$156,4,0)</f>
        <v>34700000</v>
      </c>
      <c r="G169" s="100">
        <v>10</v>
      </c>
      <c r="H169" s="100">
        <v>500</v>
      </c>
      <c r="I169" s="103">
        <f t="shared" si="22"/>
        <v>6940</v>
      </c>
      <c r="J169" s="104">
        <f t="shared" si="23"/>
        <v>2776</v>
      </c>
    </row>
    <row r="170" spans="1:10" ht="21.95" customHeight="1">
      <c r="A170" s="345" t="s">
        <v>13</v>
      </c>
      <c r="B170" s="39" t="s">
        <v>699</v>
      </c>
      <c r="C170" s="347" t="s">
        <v>339</v>
      </c>
      <c r="D170" s="39" t="s">
        <v>0</v>
      </c>
      <c r="E170" s="39">
        <v>0.2</v>
      </c>
      <c r="F170" s="99">
        <f>VLOOKUP(B170,'[2]Thiet bi'!$B$3:$E$156,4,0)</f>
        <v>69500000</v>
      </c>
      <c r="G170" s="100">
        <v>8</v>
      </c>
      <c r="H170" s="100">
        <v>500</v>
      </c>
      <c r="I170" s="103">
        <f t="shared" si="22"/>
        <v>17375</v>
      </c>
      <c r="J170" s="105">
        <f t="shared" si="23"/>
        <v>3475</v>
      </c>
    </row>
    <row r="171" spans="1:10" ht="21.95" customHeight="1">
      <c r="A171" s="345" t="s">
        <v>13</v>
      </c>
      <c r="B171" s="39" t="s">
        <v>714</v>
      </c>
      <c r="C171" s="347" t="s">
        <v>364</v>
      </c>
      <c r="D171" s="39" t="s">
        <v>294</v>
      </c>
      <c r="E171" s="39">
        <v>0.1</v>
      </c>
      <c r="F171" s="99">
        <f>VLOOKUP(B171,'[2]Thiet bi'!$B$3:$E$156,4,0)</f>
        <v>317240000</v>
      </c>
      <c r="G171" s="100">
        <v>10</v>
      </c>
      <c r="H171" s="100">
        <v>500</v>
      </c>
      <c r="I171" s="103">
        <f t="shared" si="22"/>
        <v>63448</v>
      </c>
      <c r="J171" s="105">
        <f t="shared" si="23"/>
        <v>6344.8</v>
      </c>
    </row>
    <row r="172" spans="1:10" ht="21.95" customHeight="1">
      <c r="A172" s="345" t="s">
        <v>13</v>
      </c>
      <c r="B172" s="39" t="s">
        <v>715</v>
      </c>
      <c r="C172" s="347" t="s">
        <v>365</v>
      </c>
      <c r="D172" s="39" t="s">
        <v>2</v>
      </c>
      <c r="E172" s="39">
        <v>0.1</v>
      </c>
      <c r="F172" s="99">
        <f>VLOOKUP(B172,'[2]Thiet bi'!$B$3:$E$156,4,0)</f>
        <v>28350000</v>
      </c>
      <c r="G172" s="100">
        <v>10</v>
      </c>
      <c r="H172" s="100">
        <v>500</v>
      </c>
      <c r="I172" s="103">
        <f t="shared" si="22"/>
        <v>5670</v>
      </c>
      <c r="J172" s="105">
        <f t="shared" si="23"/>
        <v>567</v>
      </c>
    </row>
    <row r="173" spans="1:10" ht="21.95" customHeight="1">
      <c r="A173" s="345" t="s">
        <v>13</v>
      </c>
      <c r="B173" s="39" t="s">
        <v>703</v>
      </c>
      <c r="C173" s="347" t="s">
        <v>344</v>
      </c>
      <c r="D173" s="39" t="s">
        <v>0</v>
      </c>
      <c r="E173" s="39">
        <v>0.1</v>
      </c>
      <c r="F173" s="99">
        <f>VLOOKUP(B173,'[2]Thiet bi'!$B$3:$E$156,4,0)</f>
        <v>30000000</v>
      </c>
      <c r="G173" s="40">
        <v>8</v>
      </c>
      <c r="H173" s="100">
        <v>500</v>
      </c>
      <c r="I173" s="101">
        <f t="shared" si="22"/>
        <v>7500</v>
      </c>
      <c r="J173" s="102">
        <f t="shared" si="23"/>
        <v>750</v>
      </c>
    </row>
    <row r="174" spans="1:10" ht="32.1" customHeight="1">
      <c r="A174" s="345" t="s">
        <v>13</v>
      </c>
      <c r="B174" s="39" t="s">
        <v>716</v>
      </c>
      <c r="C174" s="347" t="s">
        <v>366</v>
      </c>
      <c r="D174" s="39" t="s">
        <v>2</v>
      </c>
      <c r="E174" s="39">
        <v>0.1</v>
      </c>
      <c r="F174" s="99">
        <f>VLOOKUP(B174,'[2]Thiet bi'!$B$3:$E$156,4,0)</f>
        <v>3250000000</v>
      </c>
      <c r="G174" s="100">
        <v>10</v>
      </c>
      <c r="H174" s="100">
        <v>500</v>
      </c>
      <c r="I174" s="103">
        <f t="shared" si="22"/>
        <v>650000</v>
      </c>
      <c r="J174" s="105">
        <f t="shared" si="23"/>
        <v>65000</v>
      </c>
    </row>
    <row r="175" spans="1:10" ht="32.1" customHeight="1">
      <c r="A175" s="345" t="s">
        <v>13</v>
      </c>
      <c r="B175" s="39" t="s">
        <v>700</v>
      </c>
      <c r="C175" s="347" t="s">
        <v>340</v>
      </c>
      <c r="D175" s="39" t="s">
        <v>2</v>
      </c>
      <c r="E175" s="39">
        <v>0.2</v>
      </c>
      <c r="F175" s="99">
        <f>VLOOKUP(B175,'[2]Thiet bi'!$B$3:$E$156,4,0)</f>
        <v>198000000</v>
      </c>
      <c r="G175" s="100">
        <v>8</v>
      </c>
      <c r="H175" s="100">
        <v>500</v>
      </c>
      <c r="I175" s="103">
        <f t="shared" si="22"/>
        <v>49500</v>
      </c>
      <c r="J175" s="105">
        <f t="shared" si="23"/>
        <v>9900</v>
      </c>
    </row>
    <row r="176" spans="1:10" ht="32.1" customHeight="1">
      <c r="A176" s="345" t="s">
        <v>13</v>
      </c>
      <c r="B176" s="39" t="s">
        <v>702</v>
      </c>
      <c r="C176" s="347" t="s">
        <v>342</v>
      </c>
      <c r="D176" s="39" t="s">
        <v>294</v>
      </c>
      <c r="E176" s="39">
        <v>0.2</v>
      </c>
      <c r="F176" s="99">
        <f>VLOOKUP(B176,'[2]Thiet bi'!$B$3:$E$156,4,0)</f>
        <v>9500000</v>
      </c>
      <c r="G176" s="40">
        <v>8</v>
      </c>
      <c r="H176" s="100">
        <v>500</v>
      </c>
      <c r="I176" s="103">
        <f t="shared" si="22"/>
        <v>2375</v>
      </c>
      <c r="J176" s="105">
        <f>I176*E176</f>
        <v>475</v>
      </c>
    </row>
    <row r="177" spans="1:10" ht="21.95" customHeight="1">
      <c r="A177" s="345" t="s">
        <v>13</v>
      </c>
      <c r="B177" s="39" t="s">
        <v>931</v>
      </c>
      <c r="C177" s="347" t="s">
        <v>186</v>
      </c>
      <c r="D177" s="39" t="s">
        <v>343</v>
      </c>
      <c r="E177" s="347">
        <v>20.100000000000001</v>
      </c>
      <c r="F177" s="99">
        <f>VLOOKUP(B177,'[2]Thiet bi'!$B$3:$E$156,4,0)</f>
        <v>1755</v>
      </c>
      <c r="G177" s="100"/>
      <c r="H177" s="100"/>
      <c r="I177" s="100"/>
      <c r="J177" s="106">
        <f>E177*F177</f>
        <v>35275.5</v>
      </c>
    </row>
    <row r="178" spans="1:10" ht="21.95" customHeight="1">
      <c r="A178" s="346">
        <v>27</v>
      </c>
      <c r="B178" s="31" t="s">
        <v>1160</v>
      </c>
      <c r="C178" s="346" t="s">
        <v>271</v>
      </c>
      <c r="D178" s="522" t="s">
        <v>367</v>
      </c>
      <c r="E178" s="522"/>
      <c r="F178" s="522"/>
      <c r="G178" s="522"/>
      <c r="H178" s="522"/>
      <c r="I178" s="522"/>
      <c r="J178" s="41">
        <f>J166</f>
        <v>130134</v>
      </c>
    </row>
    <row r="179" spans="1:10" ht="21.95" customHeight="1">
      <c r="A179" s="346">
        <v>28</v>
      </c>
      <c r="B179" s="31" t="s">
        <v>1161</v>
      </c>
      <c r="C179" s="346" t="s">
        <v>368</v>
      </c>
      <c r="D179" s="347"/>
      <c r="E179" s="343"/>
      <c r="F179" s="99"/>
      <c r="G179" s="100"/>
      <c r="H179" s="100"/>
      <c r="I179" s="100"/>
      <c r="J179" s="41">
        <f>ROUND(SUM(J180:J191),0)</f>
        <v>187044</v>
      </c>
    </row>
    <row r="180" spans="1:10" ht="21.95" customHeight="1">
      <c r="A180" s="345" t="s">
        <v>13</v>
      </c>
      <c r="B180" s="39" t="s">
        <v>705</v>
      </c>
      <c r="C180" s="347" t="s">
        <v>347</v>
      </c>
      <c r="D180" s="39" t="s">
        <v>0</v>
      </c>
      <c r="E180" s="39">
        <v>0.15</v>
      </c>
      <c r="F180" s="99">
        <f>VLOOKUP(B180,'[2]Thiet bi'!$B$3:$E$156,4,0)</f>
        <v>198000000</v>
      </c>
      <c r="G180" s="100">
        <v>8</v>
      </c>
      <c r="H180" s="100">
        <v>500</v>
      </c>
      <c r="I180" s="103">
        <f t="shared" ref="I180:I190" si="24">F180/(G180*H180)</f>
        <v>49500</v>
      </c>
      <c r="J180" s="105">
        <f t="shared" ref="J180:J189" si="25">E180*I180</f>
        <v>7425</v>
      </c>
    </row>
    <row r="181" spans="1:10" ht="21.95" customHeight="1">
      <c r="A181" s="345" t="s">
        <v>13</v>
      </c>
      <c r="B181" s="39" t="s">
        <v>697</v>
      </c>
      <c r="C181" s="347" t="s">
        <v>337</v>
      </c>
      <c r="D181" s="39" t="s">
        <v>0</v>
      </c>
      <c r="E181" s="39">
        <v>0.15</v>
      </c>
      <c r="F181" s="99">
        <f>VLOOKUP(B181,'[2]Thiet bi'!$B$3:$E$156,4,0)</f>
        <v>31040000</v>
      </c>
      <c r="G181" s="40">
        <v>10</v>
      </c>
      <c r="H181" s="100">
        <v>500</v>
      </c>
      <c r="I181" s="101">
        <f t="shared" si="24"/>
        <v>6208</v>
      </c>
      <c r="J181" s="102">
        <f t="shared" si="25"/>
        <v>931.19999999999993</v>
      </c>
    </row>
    <row r="182" spans="1:10" ht="21.95" customHeight="1">
      <c r="A182" s="345" t="s">
        <v>13</v>
      </c>
      <c r="B182" s="39" t="s">
        <v>714</v>
      </c>
      <c r="C182" s="347" t="s">
        <v>364</v>
      </c>
      <c r="D182" s="39" t="s">
        <v>294</v>
      </c>
      <c r="E182" s="39">
        <v>0.15</v>
      </c>
      <c r="F182" s="99">
        <f>VLOOKUP(B182,'[2]Thiet bi'!$B$3:$E$156,4,0)</f>
        <v>317240000</v>
      </c>
      <c r="G182" s="40">
        <v>10</v>
      </c>
      <c r="H182" s="100">
        <v>500</v>
      </c>
      <c r="I182" s="103">
        <f t="shared" si="24"/>
        <v>63448</v>
      </c>
      <c r="J182" s="105">
        <f t="shared" si="25"/>
        <v>9517.1999999999989</v>
      </c>
    </row>
    <row r="183" spans="1:10" ht="21.95" customHeight="1">
      <c r="A183" s="347"/>
      <c r="B183" s="39" t="s">
        <v>698</v>
      </c>
      <c r="C183" s="347" t="s">
        <v>338</v>
      </c>
      <c r="D183" s="39" t="s">
        <v>294</v>
      </c>
      <c r="E183" s="39">
        <v>0.4</v>
      </c>
      <c r="F183" s="99">
        <f>VLOOKUP(B183,'[2]Thiet bi'!$B$3:$E$156,4,0)</f>
        <v>34700000</v>
      </c>
      <c r="G183" s="100">
        <v>10</v>
      </c>
      <c r="H183" s="100">
        <v>500</v>
      </c>
      <c r="I183" s="103">
        <f t="shared" si="24"/>
        <v>6940</v>
      </c>
      <c r="J183" s="104">
        <f t="shared" si="25"/>
        <v>2776</v>
      </c>
    </row>
    <row r="184" spans="1:10" ht="21.95" customHeight="1">
      <c r="A184" s="345" t="s">
        <v>13</v>
      </c>
      <c r="B184" s="39" t="s">
        <v>699</v>
      </c>
      <c r="C184" s="347" t="s">
        <v>339</v>
      </c>
      <c r="D184" s="39" t="s">
        <v>0</v>
      </c>
      <c r="E184" s="39">
        <v>0.2</v>
      </c>
      <c r="F184" s="99">
        <f>VLOOKUP(B184,'[2]Thiet bi'!$B$3:$E$156,4,0)</f>
        <v>69500000</v>
      </c>
      <c r="G184" s="100">
        <v>8</v>
      </c>
      <c r="H184" s="100">
        <v>500</v>
      </c>
      <c r="I184" s="103">
        <f t="shared" si="24"/>
        <v>17375</v>
      </c>
      <c r="J184" s="105">
        <f t="shared" si="25"/>
        <v>3475</v>
      </c>
    </row>
    <row r="185" spans="1:10" ht="21.95" customHeight="1">
      <c r="A185" s="345" t="s">
        <v>13</v>
      </c>
      <c r="B185" s="39" t="s">
        <v>715</v>
      </c>
      <c r="C185" s="347" t="s">
        <v>365</v>
      </c>
      <c r="D185" s="39" t="s">
        <v>2</v>
      </c>
      <c r="E185" s="39">
        <v>0.15</v>
      </c>
      <c r="F185" s="99">
        <f>VLOOKUP(B185,'[2]Thiet bi'!$B$3:$E$156,4,0)</f>
        <v>28350000</v>
      </c>
      <c r="G185" s="100">
        <v>10</v>
      </c>
      <c r="H185" s="100">
        <v>500</v>
      </c>
      <c r="I185" s="103">
        <f t="shared" si="24"/>
        <v>5670</v>
      </c>
      <c r="J185" s="105">
        <f t="shared" si="25"/>
        <v>850.5</v>
      </c>
    </row>
    <row r="186" spans="1:10" ht="21.95" customHeight="1">
      <c r="A186" s="345" t="s">
        <v>13</v>
      </c>
      <c r="B186" s="39" t="s">
        <v>703</v>
      </c>
      <c r="C186" s="347" t="s">
        <v>344</v>
      </c>
      <c r="D186" s="39" t="s">
        <v>294</v>
      </c>
      <c r="E186" s="39">
        <v>0.15</v>
      </c>
      <c r="F186" s="99">
        <f>VLOOKUP(B186,'[2]Thiet bi'!$B$3:$E$156,4,0)</f>
        <v>30000000</v>
      </c>
      <c r="G186" s="40">
        <v>8</v>
      </c>
      <c r="H186" s="100">
        <v>500</v>
      </c>
      <c r="I186" s="101">
        <f t="shared" si="24"/>
        <v>7500</v>
      </c>
      <c r="J186" s="102">
        <f t="shared" si="25"/>
        <v>1125</v>
      </c>
    </row>
    <row r="187" spans="1:10" ht="32.1" customHeight="1">
      <c r="A187" s="345" t="s">
        <v>13</v>
      </c>
      <c r="B187" s="39" t="s">
        <v>716</v>
      </c>
      <c r="C187" s="347" t="s">
        <v>366</v>
      </c>
      <c r="D187" s="39" t="s">
        <v>2</v>
      </c>
      <c r="E187" s="39">
        <v>0.15</v>
      </c>
      <c r="F187" s="99">
        <f>VLOOKUP(B187,'[2]Thiet bi'!$B$3:$E$156,4,0)</f>
        <v>3250000000</v>
      </c>
      <c r="G187" s="100">
        <v>10</v>
      </c>
      <c r="H187" s="100">
        <v>500</v>
      </c>
      <c r="I187" s="103">
        <f t="shared" si="24"/>
        <v>650000</v>
      </c>
      <c r="J187" s="105">
        <f t="shared" si="25"/>
        <v>97500</v>
      </c>
    </row>
    <row r="188" spans="1:10" ht="32.1" customHeight="1">
      <c r="A188" s="345" t="s">
        <v>13</v>
      </c>
      <c r="B188" s="39" t="s">
        <v>717</v>
      </c>
      <c r="C188" s="347" t="s">
        <v>369</v>
      </c>
      <c r="D188" s="39" t="s">
        <v>2</v>
      </c>
      <c r="E188" s="39">
        <v>0.15</v>
      </c>
      <c r="F188" s="99">
        <f>VLOOKUP(B188,'[2]Thiet bi'!$B$3:$E$156,4,0)</f>
        <v>229000000</v>
      </c>
      <c r="G188" s="100">
        <v>10</v>
      </c>
      <c r="H188" s="100">
        <v>500</v>
      </c>
      <c r="I188" s="103">
        <f t="shared" si="24"/>
        <v>45800</v>
      </c>
      <c r="J188" s="105">
        <f t="shared" si="25"/>
        <v>6870</v>
      </c>
    </row>
    <row r="189" spans="1:10" ht="32.1" customHeight="1">
      <c r="A189" s="345" t="s">
        <v>13</v>
      </c>
      <c r="B189" s="39" t="s">
        <v>700</v>
      </c>
      <c r="C189" s="347" t="s">
        <v>340</v>
      </c>
      <c r="D189" s="39" t="s">
        <v>2</v>
      </c>
      <c r="E189" s="39">
        <v>0.3</v>
      </c>
      <c r="F189" s="99">
        <f>VLOOKUP(B189,'[2]Thiet bi'!$B$3:$E$156,4,0)</f>
        <v>198000000</v>
      </c>
      <c r="G189" s="100">
        <v>8</v>
      </c>
      <c r="H189" s="100">
        <v>500</v>
      </c>
      <c r="I189" s="103">
        <f t="shared" si="24"/>
        <v>49500</v>
      </c>
      <c r="J189" s="105">
        <f t="shared" si="25"/>
        <v>14850</v>
      </c>
    </row>
    <row r="190" spans="1:10" ht="32.1" customHeight="1">
      <c r="A190" s="345" t="s">
        <v>13</v>
      </c>
      <c r="B190" s="39" t="s">
        <v>702</v>
      </c>
      <c r="C190" s="347" t="s">
        <v>342</v>
      </c>
      <c r="D190" s="39" t="s">
        <v>294</v>
      </c>
      <c r="E190" s="39">
        <v>0.38</v>
      </c>
      <c r="F190" s="99">
        <f>VLOOKUP(B190,'[2]Thiet bi'!$B$3:$E$156,4,0)</f>
        <v>9500000</v>
      </c>
      <c r="G190" s="40">
        <v>8</v>
      </c>
      <c r="H190" s="100">
        <v>500</v>
      </c>
      <c r="I190" s="103">
        <f t="shared" si="24"/>
        <v>2375</v>
      </c>
      <c r="J190" s="105">
        <f>I190*E190</f>
        <v>902.5</v>
      </c>
    </row>
    <row r="191" spans="1:10" ht="21.95" customHeight="1">
      <c r="A191" s="345" t="s">
        <v>13</v>
      </c>
      <c r="B191" s="39" t="s">
        <v>931</v>
      </c>
      <c r="C191" s="347" t="s">
        <v>186</v>
      </c>
      <c r="D191" s="39" t="s">
        <v>343</v>
      </c>
      <c r="E191" s="347">
        <v>23.26</v>
      </c>
      <c r="F191" s="99">
        <f>VLOOKUP(B191,'[2]Thiet bi'!$B$3:$E$156,4,0)</f>
        <v>1755</v>
      </c>
      <c r="G191" s="100"/>
      <c r="H191" s="100"/>
      <c r="I191" s="100"/>
      <c r="J191" s="106">
        <f>E191*F191</f>
        <v>40821.300000000003</v>
      </c>
    </row>
    <row r="192" spans="1:10" ht="21.95" customHeight="1">
      <c r="A192" s="346">
        <v>29</v>
      </c>
      <c r="B192" s="31" t="s">
        <v>1162</v>
      </c>
      <c r="C192" s="346" t="s">
        <v>370</v>
      </c>
      <c r="D192" s="522" t="s">
        <v>932</v>
      </c>
      <c r="E192" s="522"/>
      <c r="F192" s="522"/>
      <c r="G192" s="522"/>
      <c r="H192" s="522"/>
      <c r="I192" s="522"/>
      <c r="J192" s="41">
        <f>J179</f>
        <v>187044</v>
      </c>
    </row>
    <row r="193" spans="1:10" ht="21.95" customHeight="1">
      <c r="A193" s="346">
        <v>30</v>
      </c>
      <c r="B193" s="31" t="s">
        <v>1163</v>
      </c>
      <c r="C193" s="346" t="s">
        <v>250</v>
      </c>
      <c r="D193" s="347"/>
      <c r="E193" s="344"/>
      <c r="F193" s="99"/>
      <c r="G193" s="100"/>
      <c r="H193" s="100"/>
      <c r="I193" s="100"/>
      <c r="J193" s="41">
        <f>ROUND(SUM(J194:J204),0)</f>
        <v>145727</v>
      </c>
    </row>
    <row r="194" spans="1:10" ht="21.95" customHeight="1">
      <c r="A194" s="345" t="s">
        <v>13</v>
      </c>
      <c r="B194" s="39" t="s">
        <v>705</v>
      </c>
      <c r="C194" s="347" t="s">
        <v>347</v>
      </c>
      <c r="D194" s="39" t="s">
        <v>0</v>
      </c>
      <c r="E194" s="39">
        <v>0.12</v>
      </c>
      <c r="F194" s="99">
        <f>VLOOKUP(B194,'[2]Thiet bi'!$B$3:$E$156,4,0)</f>
        <v>198000000</v>
      </c>
      <c r="G194" s="100">
        <v>8</v>
      </c>
      <c r="H194" s="100">
        <v>500</v>
      </c>
      <c r="I194" s="103">
        <f t="shared" ref="I194:I203" si="26">F194/(G194*H194)</f>
        <v>49500</v>
      </c>
      <c r="J194" s="105">
        <f t="shared" ref="J194:J202" si="27">E194*I194</f>
        <v>5940</v>
      </c>
    </row>
    <row r="195" spans="1:10" ht="21.95" customHeight="1">
      <c r="A195" s="345" t="s">
        <v>13</v>
      </c>
      <c r="B195" s="39" t="s">
        <v>697</v>
      </c>
      <c r="C195" s="347" t="s">
        <v>337</v>
      </c>
      <c r="D195" s="39" t="s">
        <v>0</v>
      </c>
      <c r="E195" s="39">
        <v>0.12</v>
      </c>
      <c r="F195" s="99">
        <f>VLOOKUP(B195,'[2]Thiet bi'!$B$3:$E$156,4,0)</f>
        <v>31040000</v>
      </c>
      <c r="G195" s="40">
        <v>10</v>
      </c>
      <c r="H195" s="100">
        <v>500</v>
      </c>
      <c r="I195" s="101">
        <f t="shared" si="26"/>
        <v>6208</v>
      </c>
      <c r="J195" s="102">
        <f t="shared" si="27"/>
        <v>744.95999999999992</v>
      </c>
    </row>
    <row r="196" spans="1:10" ht="21.95" customHeight="1">
      <c r="A196" s="345" t="s">
        <v>13</v>
      </c>
      <c r="B196" s="39" t="s">
        <v>698</v>
      </c>
      <c r="C196" s="347" t="s">
        <v>338</v>
      </c>
      <c r="D196" s="39" t="s">
        <v>294</v>
      </c>
      <c r="E196" s="39">
        <v>0.4</v>
      </c>
      <c r="F196" s="99">
        <f>VLOOKUP(B196,'[2]Thiet bi'!$B$3:$E$156,4,0)</f>
        <v>34700000</v>
      </c>
      <c r="G196" s="100">
        <v>10</v>
      </c>
      <c r="H196" s="100">
        <v>500</v>
      </c>
      <c r="I196" s="103">
        <f t="shared" si="26"/>
        <v>6940</v>
      </c>
      <c r="J196" s="104">
        <f t="shared" si="27"/>
        <v>2776</v>
      </c>
    </row>
    <row r="197" spans="1:10" ht="21.95" customHeight="1">
      <c r="A197" s="345" t="s">
        <v>13</v>
      </c>
      <c r="B197" s="39" t="s">
        <v>699</v>
      </c>
      <c r="C197" s="347" t="s">
        <v>339</v>
      </c>
      <c r="D197" s="39" t="s">
        <v>0</v>
      </c>
      <c r="E197" s="39">
        <v>0.2</v>
      </c>
      <c r="F197" s="99">
        <f>VLOOKUP(B197,'[2]Thiet bi'!$B$3:$E$156,4,0)</f>
        <v>69500000</v>
      </c>
      <c r="G197" s="100">
        <v>8</v>
      </c>
      <c r="H197" s="100">
        <v>500</v>
      </c>
      <c r="I197" s="103">
        <f t="shared" si="26"/>
        <v>17375</v>
      </c>
      <c r="J197" s="105">
        <f t="shared" si="27"/>
        <v>3475</v>
      </c>
    </row>
    <row r="198" spans="1:10" ht="21.95" customHeight="1">
      <c r="A198" s="345" t="s">
        <v>13</v>
      </c>
      <c r="B198" s="39" t="s">
        <v>714</v>
      </c>
      <c r="C198" s="347" t="s">
        <v>364</v>
      </c>
      <c r="D198" s="39" t="s">
        <v>294</v>
      </c>
      <c r="E198" s="39">
        <v>0.12</v>
      </c>
      <c r="F198" s="99">
        <f>VLOOKUP(B198,'[2]Thiet bi'!$B$3:$E$156,4,0)</f>
        <v>317240000</v>
      </c>
      <c r="G198" s="40">
        <v>10</v>
      </c>
      <c r="H198" s="100">
        <v>500</v>
      </c>
      <c r="I198" s="103">
        <f t="shared" si="26"/>
        <v>63448</v>
      </c>
      <c r="J198" s="105">
        <f t="shared" si="27"/>
        <v>7613.7599999999993</v>
      </c>
    </row>
    <row r="199" spans="1:10" ht="21.95" customHeight="1">
      <c r="A199" s="345" t="s">
        <v>13</v>
      </c>
      <c r="B199" s="39" t="s">
        <v>715</v>
      </c>
      <c r="C199" s="347" t="s">
        <v>365</v>
      </c>
      <c r="D199" s="39" t="s">
        <v>2</v>
      </c>
      <c r="E199" s="39">
        <v>0.12</v>
      </c>
      <c r="F199" s="99">
        <f>VLOOKUP(B199,'[2]Thiet bi'!$B$3:$E$156,4,0)</f>
        <v>28350000</v>
      </c>
      <c r="G199" s="100">
        <v>10</v>
      </c>
      <c r="H199" s="100">
        <v>500</v>
      </c>
      <c r="I199" s="103">
        <f t="shared" si="26"/>
        <v>5670</v>
      </c>
      <c r="J199" s="105">
        <f t="shared" si="27"/>
        <v>680.4</v>
      </c>
    </row>
    <row r="200" spans="1:10" ht="21.95" customHeight="1">
      <c r="A200" s="345" t="s">
        <v>13</v>
      </c>
      <c r="B200" s="39" t="s">
        <v>703</v>
      </c>
      <c r="C200" s="347" t="s">
        <v>344</v>
      </c>
      <c r="D200" s="39" t="s">
        <v>0</v>
      </c>
      <c r="E200" s="39">
        <v>0.12</v>
      </c>
      <c r="F200" s="99">
        <f>VLOOKUP(B200,'[2]Thiet bi'!$B$3:$E$156,4,0)</f>
        <v>30000000</v>
      </c>
      <c r="G200" s="40">
        <v>8</v>
      </c>
      <c r="H200" s="100">
        <v>500</v>
      </c>
      <c r="I200" s="101">
        <f t="shared" si="26"/>
        <v>7500</v>
      </c>
      <c r="J200" s="102">
        <f t="shared" si="27"/>
        <v>900</v>
      </c>
    </row>
    <row r="201" spans="1:10" ht="32.1" customHeight="1">
      <c r="A201" s="345" t="s">
        <v>13</v>
      </c>
      <c r="B201" s="39" t="s">
        <v>716</v>
      </c>
      <c r="C201" s="347" t="s">
        <v>366</v>
      </c>
      <c r="D201" s="39" t="s">
        <v>2</v>
      </c>
      <c r="E201" s="39">
        <v>0.12</v>
      </c>
      <c r="F201" s="99">
        <f>VLOOKUP(B201,'[2]Thiet bi'!$B$3:$E$156,4,0)</f>
        <v>3250000000</v>
      </c>
      <c r="G201" s="100">
        <v>10</v>
      </c>
      <c r="H201" s="100">
        <v>500</v>
      </c>
      <c r="I201" s="103">
        <f t="shared" si="26"/>
        <v>650000</v>
      </c>
      <c r="J201" s="105">
        <f t="shared" si="27"/>
        <v>78000</v>
      </c>
    </row>
    <row r="202" spans="1:10" ht="32.1" customHeight="1">
      <c r="A202" s="345" t="s">
        <v>13</v>
      </c>
      <c r="B202" s="39" t="s">
        <v>700</v>
      </c>
      <c r="C202" s="347" t="s">
        <v>340</v>
      </c>
      <c r="D202" s="39" t="s">
        <v>371</v>
      </c>
      <c r="E202" s="39">
        <v>0.24</v>
      </c>
      <c r="F202" s="99">
        <f>VLOOKUP(B202,'[2]Thiet bi'!$B$3:$E$156,4,0)</f>
        <v>198000000</v>
      </c>
      <c r="G202" s="100">
        <v>8</v>
      </c>
      <c r="H202" s="100">
        <v>500</v>
      </c>
      <c r="I202" s="103">
        <f t="shared" si="26"/>
        <v>49500</v>
      </c>
      <c r="J202" s="105">
        <f t="shared" si="27"/>
        <v>11880</v>
      </c>
    </row>
    <row r="203" spans="1:10" ht="32.1" customHeight="1">
      <c r="A203" s="345" t="s">
        <v>13</v>
      </c>
      <c r="B203" s="39" t="s">
        <v>702</v>
      </c>
      <c r="C203" s="347" t="s">
        <v>342</v>
      </c>
      <c r="D203" s="39" t="s">
        <v>294</v>
      </c>
      <c r="E203" s="39">
        <v>0.26</v>
      </c>
      <c r="F203" s="99">
        <f>VLOOKUP(B203,'[2]Thiet bi'!$B$3:$E$156,4,0)</f>
        <v>9500000</v>
      </c>
      <c r="G203" s="40">
        <v>8</v>
      </c>
      <c r="H203" s="100">
        <v>500</v>
      </c>
      <c r="I203" s="103">
        <f t="shared" si="26"/>
        <v>2375</v>
      </c>
      <c r="J203" s="105">
        <f>I203*E203</f>
        <v>617.5</v>
      </c>
    </row>
    <row r="204" spans="1:10" ht="21.95" customHeight="1">
      <c r="A204" s="345" t="s">
        <v>13</v>
      </c>
      <c r="B204" s="39" t="s">
        <v>931</v>
      </c>
      <c r="C204" s="347" t="s">
        <v>186</v>
      </c>
      <c r="D204" s="39" t="s">
        <v>343</v>
      </c>
      <c r="E204" s="347">
        <v>18.86</v>
      </c>
      <c r="F204" s="99">
        <f>VLOOKUP(B204,'[2]Thiet bi'!$B$3:$E$156,4,0)</f>
        <v>1755</v>
      </c>
      <c r="G204" s="100"/>
      <c r="H204" s="100"/>
      <c r="I204" s="100"/>
      <c r="J204" s="106">
        <f>E204*F204</f>
        <v>33099.299999999996</v>
      </c>
    </row>
    <row r="205" spans="1:10" ht="21.95" customHeight="1">
      <c r="A205" s="346">
        <v>31</v>
      </c>
      <c r="B205" s="31" t="s">
        <v>1164</v>
      </c>
      <c r="C205" s="346" t="s">
        <v>251</v>
      </c>
      <c r="D205" s="522" t="s">
        <v>252</v>
      </c>
      <c r="E205" s="522"/>
      <c r="F205" s="522"/>
      <c r="G205" s="522"/>
      <c r="H205" s="522"/>
      <c r="I205" s="344"/>
      <c r="J205" s="41">
        <f>J193</f>
        <v>145727</v>
      </c>
    </row>
    <row r="206" spans="1:10" ht="21.95" customHeight="1">
      <c r="A206" s="346">
        <v>32</v>
      </c>
      <c r="B206" s="31" t="s">
        <v>1165</v>
      </c>
      <c r="C206" s="346" t="s">
        <v>253</v>
      </c>
      <c r="D206" s="522" t="s">
        <v>252</v>
      </c>
      <c r="E206" s="522"/>
      <c r="F206" s="522"/>
      <c r="G206" s="522"/>
      <c r="H206" s="522"/>
      <c r="I206" s="344"/>
      <c r="J206" s="41">
        <f t="shared" ref="J206:J211" si="28">J205</f>
        <v>145727</v>
      </c>
    </row>
    <row r="207" spans="1:10" ht="21.95" customHeight="1">
      <c r="A207" s="346">
        <v>33</v>
      </c>
      <c r="B207" s="31" t="s">
        <v>1166</v>
      </c>
      <c r="C207" s="346" t="s">
        <v>254</v>
      </c>
      <c r="D207" s="522" t="s">
        <v>252</v>
      </c>
      <c r="E207" s="522"/>
      <c r="F207" s="522"/>
      <c r="G207" s="522"/>
      <c r="H207" s="522"/>
      <c r="I207" s="344"/>
      <c r="J207" s="41">
        <f t="shared" si="28"/>
        <v>145727</v>
      </c>
    </row>
    <row r="208" spans="1:10" ht="21.95" customHeight="1">
      <c r="A208" s="346">
        <v>34</v>
      </c>
      <c r="B208" s="31" t="s">
        <v>1167</v>
      </c>
      <c r="C208" s="346" t="s">
        <v>255</v>
      </c>
      <c r="D208" s="522" t="s">
        <v>252</v>
      </c>
      <c r="E208" s="522"/>
      <c r="F208" s="522"/>
      <c r="G208" s="522"/>
      <c r="H208" s="522"/>
      <c r="I208" s="344"/>
      <c r="J208" s="41">
        <f t="shared" si="28"/>
        <v>145727</v>
      </c>
    </row>
    <row r="209" spans="1:13" ht="21.95" customHeight="1">
      <c r="A209" s="346">
        <v>35</v>
      </c>
      <c r="B209" s="31" t="s">
        <v>1168</v>
      </c>
      <c r="C209" s="346" t="s">
        <v>256</v>
      </c>
      <c r="D209" s="522" t="s">
        <v>252</v>
      </c>
      <c r="E209" s="522"/>
      <c r="F209" s="522"/>
      <c r="G209" s="522"/>
      <c r="H209" s="522"/>
      <c r="I209" s="344"/>
      <c r="J209" s="41">
        <f t="shared" si="28"/>
        <v>145727</v>
      </c>
      <c r="K209" s="108"/>
      <c r="L209" s="108"/>
      <c r="M209" s="108"/>
    </row>
    <row r="210" spans="1:13" ht="21.95" customHeight="1">
      <c r="A210" s="346">
        <v>36</v>
      </c>
      <c r="B210" s="31" t="s">
        <v>1169</v>
      </c>
      <c r="C210" s="346" t="s">
        <v>1402</v>
      </c>
      <c r="D210" s="522" t="s">
        <v>252</v>
      </c>
      <c r="E210" s="522"/>
      <c r="F210" s="522"/>
      <c r="G210" s="522"/>
      <c r="H210" s="522"/>
      <c r="I210" s="344"/>
      <c r="J210" s="41">
        <f t="shared" si="28"/>
        <v>145727</v>
      </c>
      <c r="K210" s="108"/>
      <c r="L210" s="108"/>
      <c r="M210" s="108"/>
    </row>
    <row r="211" spans="1:13" ht="21.95" customHeight="1">
      <c r="A211" s="346">
        <v>37</v>
      </c>
      <c r="B211" s="31" t="s">
        <v>1170</v>
      </c>
      <c r="C211" s="346" t="s">
        <v>979</v>
      </c>
      <c r="D211" s="522" t="s">
        <v>252</v>
      </c>
      <c r="E211" s="522"/>
      <c r="F211" s="522"/>
      <c r="G211" s="522"/>
      <c r="H211" s="522"/>
      <c r="I211" s="344"/>
      <c r="J211" s="109">
        <f t="shared" si="28"/>
        <v>145727</v>
      </c>
      <c r="K211" s="110"/>
      <c r="L211" s="110"/>
      <c r="M211" s="110"/>
    </row>
    <row r="212" spans="1:13" ht="21.95" customHeight="1">
      <c r="A212" s="346">
        <v>38</v>
      </c>
      <c r="B212" s="32" t="s">
        <v>1171</v>
      </c>
      <c r="C212" s="526" t="s">
        <v>257</v>
      </c>
      <c r="D212" s="527"/>
      <c r="E212" s="527"/>
      <c r="F212" s="528"/>
      <c r="G212" s="100"/>
      <c r="H212" s="100"/>
      <c r="I212" s="100"/>
      <c r="J212" s="41">
        <f>ROUND(SUM(J213:J220),0)</f>
        <v>135249</v>
      </c>
      <c r="K212" s="108"/>
      <c r="L212" s="108"/>
      <c r="M212" s="108"/>
    </row>
    <row r="213" spans="1:13" ht="21.95" customHeight="1">
      <c r="A213" s="345" t="s">
        <v>13</v>
      </c>
      <c r="B213" s="39" t="s">
        <v>705</v>
      </c>
      <c r="C213" s="347" t="s">
        <v>347</v>
      </c>
      <c r="D213" s="39" t="s">
        <v>0</v>
      </c>
      <c r="E213" s="39">
        <v>0.35</v>
      </c>
      <c r="F213" s="99">
        <f>VLOOKUP(B213,'[2]Thiet bi'!$B$3:$E$156,4,0)</f>
        <v>198000000</v>
      </c>
      <c r="G213" s="100">
        <v>8</v>
      </c>
      <c r="H213" s="100">
        <v>500</v>
      </c>
      <c r="I213" s="103">
        <f t="shared" ref="I213:I219" si="29">F213/(G213*H213)</f>
        <v>49500</v>
      </c>
      <c r="J213" s="105">
        <f>E213*I213</f>
        <v>17325</v>
      </c>
      <c r="K213" s="108"/>
      <c r="L213" s="108"/>
      <c r="M213" s="108"/>
    </row>
    <row r="214" spans="1:13" ht="21.95" customHeight="1">
      <c r="A214" s="345" t="s">
        <v>13</v>
      </c>
      <c r="B214" s="39" t="s">
        <v>698</v>
      </c>
      <c r="C214" s="347" t="s">
        <v>338</v>
      </c>
      <c r="D214" s="39" t="s">
        <v>294</v>
      </c>
      <c r="E214" s="39">
        <v>0.35</v>
      </c>
      <c r="F214" s="99">
        <f>VLOOKUP(B214,'[2]Thiet bi'!$B$3:$E$156,4,0)</f>
        <v>34700000</v>
      </c>
      <c r="G214" s="100">
        <v>10</v>
      </c>
      <c r="H214" s="100">
        <v>500</v>
      </c>
      <c r="I214" s="103">
        <f t="shared" si="29"/>
        <v>6940</v>
      </c>
      <c r="J214" s="104">
        <f>E214*I214</f>
        <v>2429</v>
      </c>
    </row>
    <row r="215" spans="1:13" ht="21.95" customHeight="1">
      <c r="A215" s="345" t="s">
        <v>13</v>
      </c>
      <c r="B215" s="39" t="s">
        <v>699</v>
      </c>
      <c r="C215" s="347" t="s">
        <v>339</v>
      </c>
      <c r="D215" s="39" t="s">
        <v>0</v>
      </c>
      <c r="E215" s="39">
        <v>0.35</v>
      </c>
      <c r="F215" s="99">
        <f>VLOOKUP(B215,'[2]Thiet bi'!$B$3:$E$156,4,0)</f>
        <v>69500000</v>
      </c>
      <c r="G215" s="100">
        <v>8</v>
      </c>
      <c r="H215" s="100">
        <v>500</v>
      </c>
      <c r="I215" s="103">
        <f t="shared" si="29"/>
        <v>17375</v>
      </c>
      <c r="J215" s="105">
        <f>E215*I215</f>
        <v>6081.25</v>
      </c>
    </row>
    <row r="216" spans="1:13" ht="21.95" customHeight="1">
      <c r="A216" s="345" t="s">
        <v>13</v>
      </c>
      <c r="B216" s="39" t="s">
        <v>703</v>
      </c>
      <c r="C216" s="347" t="s">
        <v>344</v>
      </c>
      <c r="D216" s="39" t="s">
        <v>0</v>
      </c>
      <c r="E216" s="39">
        <v>0.35</v>
      </c>
      <c r="F216" s="99">
        <f>VLOOKUP(B216,'[2]Thiet bi'!$B$3:$E$156,4,0)</f>
        <v>30000000</v>
      </c>
      <c r="G216" s="40">
        <v>8</v>
      </c>
      <c r="H216" s="100">
        <v>500</v>
      </c>
      <c r="I216" s="101">
        <f t="shared" si="29"/>
        <v>7500</v>
      </c>
      <c r="J216" s="102">
        <f>E216*I216</f>
        <v>2625</v>
      </c>
    </row>
    <row r="217" spans="1:13" ht="32.1" customHeight="1">
      <c r="A217" s="345" t="s">
        <v>13</v>
      </c>
      <c r="B217" s="39" t="s">
        <v>701</v>
      </c>
      <c r="C217" s="347" t="s">
        <v>341</v>
      </c>
      <c r="D217" s="39" t="s">
        <v>2</v>
      </c>
      <c r="E217" s="39">
        <v>0.35</v>
      </c>
      <c r="F217" s="99">
        <f>VLOOKUP(B217,'[2]Thiet bi'!$B$3:$E$156,4,0)</f>
        <v>590000000</v>
      </c>
      <c r="G217" s="100">
        <v>10</v>
      </c>
      <c r="H217" s="100">
        <v>500</v>
      </c>
      <c r="I217" s="103">
        <f t="shared" si="29"/>
        <v>118000</v>
      </c>
      <c r="J217" s="105">
        <f>I217*E217</f>
        <v>41300</v>
      </c>
    </row>
    <row r="218" spans="1:13" ht="32.1" customHeight="1">
      <c r="A218" s="345" t="s">
        <v>13</v>
      </c>
      <c r="B218" s="39" t="s">
        <v>700</v>
      </c>
      <c r="C218" s="347" t="s">
        <v>340</v>
      </c>
      <c r="D218" s="39" t="s">
        <v>2</v>
      </c>
      <c r="E218" s="39">
        <v>0.7</v>
      </c>
      <c r="F218" s="99">
        <f>VLOOKUP(B218,'[2]Thiet bi'!$B$3:$E$156,4,0)</f>
        <v>198000000</v>
      </c>
      <c r="G218" s="100">
        <v>8</v>
      </c>
      <c r="H218" s="100">
        <v>500</v>
      </c>
      <c r="I218" s="103">
        <f t="shared" si="29"/>
        <v>49500</v>
      </c>
      <c r="J218" s="105">
        <f>E218*I218</f>
        <v>34650</v>
      </c>
    </row>
    <row r="219" spans="1:13" ht="32.1" customHeight="1">
      <c r="A219" s="345" t="s">
        <v>13</v>
      </c>
      <c r="B219" s="39" t="s">
        <v>702</v>
      </c>
      <c r="C219" s="347" t="s">
        <v>342</v>
      </c>
      <c r="D219" s="39" t="s">
        <v>294</v>
      </c>
      <c r="E219" s="39">
        <v>0.6</v>
      </c>
      <c r="F219" s="99">
        <f>VLOOKUP(B219,'[2]Thiet bi'!$B$3:$E$156,4,0)</f>
        <v>9500000</v>
      </c>
      <c r="G219" s="40">
        <v>8</v>
      </c>
      <c r="H219" s="100">
        <v>500</v>
      </c>
      <c r="I219" s="103">
        <f t="shared" si="29"/>
        <v>2375</v>
      </c>
      <c r="J219" s="105">
        <f>I219*E219</f>
        <v>1425</v>
      </c>
    </row>
    <row r="220" spans="1:13" ht="32.1" customHeight="1">
      <c r="A220" s="345" t="s">
        <v>13</v>
      </c>
      <c r="B220" s="39" t="s">
        <v>931</v>
      </c>
      <c r="C220" s="347" t="s">
        <v>186</v>
      </c>
      <c r="D220" s="39" t="s">
        <v>343</v>
      </c>
      <c r="E220" s="347">
        <v>16.760000000000002</v>
      </c>
      <c r="F220" s="99">
        <f>VLOOKUP(B220,'[2]Thiet bi'!$B$3:$E$156,4,0)</f>
        <v>1755</v>
      </c>
      <c r="G220" s="100"/>
      <c r="H220" s="100"/>
      <c r="I220" s="100"/>
      <c r="J220" s="106">
        <f>E220*F220</f>
        <v>29413.800000000003</v>
      </c>
    </row>
    <row r="221" spans="1:13" ht="21.95" customHeight="1">
      <c r="A221" s="346">
        <v>39</v>
      </c>
      <c r="B221" s="32" t="s">
        <v>1172</v>
      </c>
      <c r="C221" s="346" t="s">
        <v>72</v>
      </c>
      <c r="D221" s="347"/>
      <c r="E221" s="343"/>
      <c r="F221" s="99"/>
      <c r="G221" s="100"/>
      <c r="H221" s="100"/>
      <c r="I221" s="100"/>
      <c r="J221" s="41">
        <f>ROUND(SUM(J222:J230),0)</f>
        <v>226672</v>
      </c>
    </row>
    <row r="222" spans="1:13" ht="21.95" customHeight="1">
      <c r="A222" s="345" t="s">
        <v>13</v>
      </c>
      <c r="B222" s="39" t="s">
        <v>705</v>
      </c>
      <c r="C222" s="347" t="s">
        <v>347</v>
      </c>
      <c r="D222" s="39" t="s">
        <v>0</v>
      </c>
      <c r="E222" s="39">
        <v>0.8</v>
      </c>
      <c r="F222" s="99">
        <f>VLOOKUP(B222,'[2]Thiet bi'!$B$3:$E$156,4,0)</f>
        <v>198000000</v>
      </c>
      <c r="G222" s="100">
        <v>8</v>
      </c>
      <c r="H222" s="100">
        <v>500</v>
      </c>
      <c r="I222" s="103">
        <f t="shared" ref="I222:I229" si="30">F222/(G222*H222)</f>
        <v>49500</v>
      </c>
      <c r="J222" s="105">
        <f>E222*I222</f>
        <v>39600</v>
      </c>
    </row>
    <row r="223" spans="1:13" ht="21.95" customHeight="1">
      <c r="A223" s="345" t="s">
        <v>13</v>
      </c>
      <c r="B223" s="39" t="s">
        <v>697</v>
      </c>
      <c r="C223" s="347" t="s">
        <v>337</v>
      </c>
      <c r="D223" s="39" t="s">
        <v>0</v>
      </c>
      <c r="E223" s="39">
        <v>0.8</v>
      </c>
      <c r="F223" s="99">
        <f>VLOOKUP(B223,'[2]Thiet bi'!$B$3:$E$156,4,0)</f>
        <v>31040000</v>
      </c>
      <c r="G223" s="40">
        <v>10</v>
      </c>
      <c r="H223" s="100">
        <v>500</v>
      </c>
      <c r="I223" s="101">
        <f t="shared" si="30"/>
        <v>6208</v>
      </c>
      <c r="J223" s="102">
        <f>E223*I223</f>
        <v>4966.4000000000005</v>
      </c>
    </row>
    <row r="224" spans="1:13" ht="21.95" customHeight="1">
      <c r="A224" s="345" t="s">
        <v>13</v>
      </c>
      <c r="B224" s="39" t="s">
        <v>698</v>
      </c>
      <c r="C224" s="347" t="s">
        <v>338</v>
      </c>
      <c r="D224" s="39" t="s">
        <v>294</v>
      </c>
      <c r="E224" s="39">
        <v>0.4</v>
      </c>
      <c r="F224" s="99">
        <f>VLOOKUP(B224,'[2]Thiet bi'!$B$3:$E$156,4,0)</f>
        <v>34700000</v>
      </c>
      <c r="G224" s="100">
        <v>10</v>
      </c>
      <c r="H224" s="100">
        <v>500</v>
      </c>
      <c r="I224" s="103">
        <f t="shared" si="30"/>
        <v>6940</v>
      </c>
      <c r="J224" s="104">
        <f>E224*I224</f>
        <v>2776</v>
      </c>
    </row>
    <row r="225" spans="1:10" ht="21.95" customHeight="1">
      <c r="A225" s="345" t="s">
        <v>13</v>
      </c>
      <c r="B225" s="39" t="s">
        <v>699</v>
      </c>
      <c r="C225" s="347" t="s">
        <v>339</v>
      </c>
      <c r="D225" s="39" t="s">
        <v>0</v>
      </c>
      <c r="E225" s="39">
        <v>0.2</v>
      </c>
      <c r="F225" s="99">
        <f>VLOOKUP(B225,'[2]Thiet bi'!$B$3:$E$156,4,0)</f>
        <v>69500000</v>
      </c>
      <c r="G225" s="100">
        <v>8</v>
      </c>
      <c r="H225" s="100">
        <v>500</v>
      </c>
      <c r="I225" s="103">
        <f t="shared" si="30"/>
        <v>17375</v>
      </c>
      <c r="J225" s="105">
        <f>E225*I225</f>
        <v>3475</v>
      </c>
    </row>
    <row r="226" spans="1:10" ht="21.95" customHeight="1">
      <c r="A226" s="345" t="s">
        <v>13</v>
      </c>
      <c r="B226" s="39" t="s">
        <v>703</v>
      </c>
      <c r="C226" s="347" t="s">
        <v>344</v>
      </c>
      <c r="D226" s="39" t="s">
        <v>0</v>
      </c>
      <c r="E226" s="39">
        <v>0.8</v>
      </c>
      <c r="F226" s="99">
        <f>VLOOKUP(B226,'[2]Thiet bi'!$B$3:$E$156,4,0)</f>
        <v>30000000</v>
      </c>
      <c r="G226" s="40">
        <v>8</v>
      </c>
      <c r="H226" s="100">
        <v>500</v>
      </c>
      <c r="I226" s="101">
        <f t="shared" si="30"/>
        <v>7500</v>
      </c>
      <c r="J226" s="102">
        <f>E226*I226</f>
        <v>6000</v>
      </c>
    </row>
    <row r="227" spans="1:10" ht="32.1" customHeight="1">
      <c r="A227" s="345" t="s">
        <v>13</v>
      </c>
      <c r="B227" s="39" t="s">
        <v>701</v>
      </c>
      <c r="C227" s="347" t="s">
        <v>341</v>
      </c>
      <c r="D227" s="39" t="s">
        <v>0</v>
      </c>
      <c r="E227" s="39">
        <v>0.8</v>
      </c>
      <c r="F227" s="99">
        <f>VLOOKUP(B227,'[2]Thiet bi'!$B$3:$E$156,4,0)</f>
        <v>590000000</v>
      </c>
      <c r="G227" s="100">
        <v>10</v>
      </c>
      <c r="H227" s="100">
        <v>500</v>
      </c>
      <c r="I227" s="103">
        <f t="shared" si="30"/>
        <v>118000</v>
      </c>
      <c r="J227" s="105">
        <f>I227*E227</f>
        <v>94400</v>
      </c>
    </row>
    <row r="228" spans="1:10" ht="32.1" customHeight="1">
      <c r="A228" s="345" t="s">
        <v>13</v>
      </c>
      <c r="B228" s="39" t="s">
        <v>700</v>
      </c>
      <c r="C228" s="347" t="s">
        <v>340</v>
      </c>
      <c r="D228" s="39" t="s">
        <v>2</v>
      </c>
      <c r="E228" s="39">
        <v>0.8</v>
      </c>
      <c r="F228" s="99">
        <f>VLOOKUP(B228,'[2]Thiet bi'!$B$3:$E$156,4,0)</f>
        <v>198000000</v>
      </c>
      <c r="G228" s="100">
        <v>8</v>
      </c>
      <c r="H228" s="100">
        <v>500</v>
      </c>
      <c r="I228" s="103">
        <f t="shared" si="30"/>
        <v>49500</v>
      </c>
      <c r="J228" s="105">
        <f>E228*I228</f>
        <v>39600</v>
      </c>
    </row>
    <row r="229" spans="1:10" ht="32.1" customHeight="1">
      <c r="A229" s="345" t="s">
        <v>13</v>
      </c>
      <c r="B229" s="39" t="s">
        <v>702</v>
      </c>
      <c r="C229" s="347" t="s">
        <v>342</v>
      </c>
      <c r="D229" s="39" t="s">
        <v>294</v>
      </c>
      <c r="E229" s="39">
        <v>0.13300000000000001</v>
      </c>
      <c r="F229" s="99">
        <f>VLOOKUP(B229,'[2]Thiet bi'!$B$3:$E$156,4,0)</f>
        <v>9500000</v>
      </c>
      <c r="G229" s="40">
        <v>8</v>
      </c>
      <c r="H229" s="100">
        <v>500</v>
      </c>
      <c r="I229" s="103">
        <f t="shared" si="30"/>
        <v>2375</v>
      </c>
      <c r="J229" s="105">
        <f>I229*E229</f>
        <v>315.875</v>
      </c>
    </row>
    <row r="230" spans="1:10" ht="32.1" customHeight="1">
      <c r="A230" s="345" t="s">
        <v>13</v>
      </c>
      <c r="B230" s="39" t="s">
        <v>931</v>
      </c>
      <c r="C230" s="347" t="s">
        <v>186</v>
      </c>
      <c r="D230" s="39" t="s">
        <v>343</v>
      </c>
      <c r="E230" s="347">
        <v>20.25</v>
      </c>
      <c r="F230" s="99">
        <f>VLOOKUP(B230,'[2]Thiet bi'!$B$3:$E$156,4,0)</f>
        <v>1755</v>
      </c>
      <c r="G230" s="100"/>
      <c r="H230" s="100"/>
      <c r="I230" s="100"/>
      <c r="J230" s="106">
        <f>E230*F230</f>
        <v>35538.75</v>
      </c>
    </row>
    <row r="231" spans="1:10" ht="21.95" customHeight="1">
      <c r="A231" s="346">
        <v>40</v>
      </c>
      <c r="B231" s="32" t="s">
        <v>1173</v>
      </c>
      <c r="C231" s="526" t="s">
        <v>74</v>
      </c>
      <c r="D231" s="527"/>
      <c r="E231" s="527"/>
      <c r="F231" s="528"/>
      <c r="G231" s="100"/>
      <c r="H231" s="100"/>
      <c r="I231" s="100"/>
      <c r="J231" s="41">
        <f>ROUND(SUM(J232:J245),0)</f>
        <v>1783194</v>
      </c>
    </row>
    <row r="232" spans="1:10" ht="21.95" customHeight="1">
      <c r="A232" s="345" t="s">
        <v>13</v>
      </c>
      <c r="B232" s="39" t="s">
        <v>697</v>
      </c>
      <c r="C232" s="347" t="s">
        <v>337</v>
      </c>
      <c r="D232" s="39" t="s">
        <v>202</v>
      </c>
      <c r="E232" s="39">
        <v>1.6</v>
      </c>
      <c r="F232" s="99">
        <f>VLOOKUP(B232,'[2]Thiet bi'!$B$3:$E$156,4,0)</f>
        <v>31040000</v>
      </c>
      <c r="G232" s="40">
        <v>10</v>
      </c>
      <c r="H232" s="100">
        <v>500</v>
      </c>
      <c r="I232" s="101">
        <f t="shared" ref="I232:I244" si="31">F232/(G232*H232)</f>
        <v>6208</v>
      </c>
      <c r="J232" s="102">
        <f t="shared" ref="J232:J242" si="32">E232*I232</f>
        <v>9932.8000000000011</v>
      </c>
    </row>
    <row r="233" spans="1:10" ht="21.95" customHeight="1">
      <c r="A233" s="345" t="s">
        <v>13</v>
      </c>
      <c r="B233" s="39" t="s">
        <v>703</v>
      </c>
      <c r="C233" s="347" t="s">
        <v>344</v>
      </c>
      <c r="D233" s="39" t="s">
        <v>202</v>
      </c>
      <c r="E233" s="39">
        <v>1.6</v>
      </c>
      <c r="F233" s="99">
        <f>VLOOKUP(B233,'[2]Thiet bi'!$B$3:$E$156,4,0)</f>
        <v>30000000</v>
      </c>
      <c r="G233" s="40">
        <v>8</v>
      </c>
      <c r="H233" s="100">
        <v>500</v>
      </c>
      <c r="I233" s="101">
        <f t="shared" si="31"/>
        <v>7500</v>
      </c>
      <c r="J233" s="102">
        <f t="shared" si="32"/>
        <v>12000</v>
      </c>
    </row>
    <row r="234" spans="1:10" ht="21.95" customHeight="1">
      <c r="A234" s="345" t="s">
        <v>13</v>
      </c>
      <c r="B234" s="39" t="s">
        <v>718</v>
      </c>
      <c r="C234" s="347" t="s">
        <v>372</v>
      </c>
      <c r="D234" s="39" t="s">
        <v>2</v>
      </c>
      <c r="E234" s="39">
        <v>1.6</v>
      </c>
      <c r="F234" s="99">
        <f>VLOOKUP(B234,'[2]Thiet bi'!$B$3:$E$156,4,0)</f>
        <v>95000000</v>
      </c>
      <c r="G234" s="40">
        <v>8</v>
      </c>
      <c r="H234" s="100">
        <v>500</v>
      </c>
      <c r="I234" s="101">
        <f t="shared" si="31"/>
        <v>23750</v>
      </c>
      <c r="J234" s="102">
        <f t="shared" si="32"/>
        <v>38000</v>
      </c>
    </row>
    <row r="235" spans="1:10" ht="21.95" customHeight="1">
      <c r="A235" s="345" t="s">
        <v>13</v>
      </c>
      <c r="B235" s="39" t="s">
        <v>698</v>
      </c>
      <c r="C235" s="347" t="s">
        <v>338</v>
      </c>
      <c r="D235" s="39" t="s">
        <v>294</v>
      </c>
      <c r="E235" s="39">
        <v>0.4</v>
      </c>
      <c r="F235" s="99">
        <f>VLOOKUP(B235,'[2]Thiet bi'!$B$3:$E$156,4,0)</f>
        <v>34700000</v>
      </c>
      <c r="G235" s="100">
        <v>10</v>
      </c>
      <c r="H235" s="100">
        <v>500</v>
      </c>
      <c r="I235" s="103">
        <f t="shared" si="31"/>
        <v>6940</v>
      </c>
      <c r="J235" s="104">
        <f t="shared" si="32"/>
        <v>2776</v>
      </c>
    </row>
    <row r="236" spans="1:10" ht="21.95" customHeight="1">
      <c r="A236" s="345" t="s">
        <v>13</v>
      </c>
      <c r="B236" s="39" t="s">
        <v>699</v>
      </c>
      <c r="C236" s="347" t="s">
        <v>339</v>
      </c>
      <c r="D236" s="39" t="s">
        <v>0</v>
      </c>
      <c r="E236" s="39">
        <v>0.2</v>
      </c>
      <c r="F236" s="99">
        <f>VLOOKUP(B236,'[2]Thiet bi'!$B$3:$E$156,4,0)</f>
        <v>69500000</v>
      </c>
      <c r="G236" s="100">
        <v>8</v>
      </c>
      <c r="H236" s="100">
        <v>500</v>
      </c>
      <c r="I236" s="103">
        <f t="shared" si="31"/>
        <v>17375</v>
      </c>
      <c r="J236" s="105">
        <f t="shared" si="32"/>
        <v>3475</v>
      </c>
    </row>
    <row r="237" spans="1:10" ht="32.1" customHeight="1">
      <c r="A237" s="345" t="s">
        <v>13</v>
      </c>
      <c r="B237" s="39" t="s">
        <v>719</v>
      </c>
      <c r="C237" s="347" t="s">
        <v>373</v>
      </c>
      <c r="D237" s="39" t="s">
        <v>2</v>
      </c>
      <c r="E237" s="39">
        <v>1.6</v>
      </c>
      <c r="F237" s="99">
        <f>VLOOKUP(B237,'[2]Thiet bi'!$B$3:$E$156,4,0)</f>
        <v>180000000</v>
      </c>
      <c r="G237" s="40">
        <v>10</v>
      </c>
      <c r="H237" s="100">
        <v>500</v>
      </c>
      <c r="I237" s="101">
        <f t="shared" si="31"/>
        <v>36000</v>
      </c>
      <c r="J237" s="102">
        <f t="shared" si="32"/>
        <v>57600</v>
      </c>
    </row>
    <row r="238" spans="1:10" ht="32.1" customHeight="1">
      <c r="A238" s="345" t="s">
        <v>13</v>
      </c>
      <c r="B238" s="39" t="s">
        <v>719</v>
      </c>
      <c r="C238" s="347" t="s">
        <v>373</v>
      </c>
      <c r="D238" s="39" t="s">
        <v>2</v>
      </c>
      <c r="E238" s="39">
        <v>1.6</v>
      </c>
      <c r="F238" s="99">
        <f>VLOOKUP(B238,'[2]Thiet bi'!$B$3:$E$156,4,0)</f>
        <v>180000000</v>
      </c>
      <c r="G238" s="40">
        <v>10</v>
      </c>
      <c r="H238" s="100">
        <v>500</v>
      </c>
      <c r="I238" s="101">
        <f t="shared" si="31"/>
        <v>36000</v>
      </c>
      <c r="J238" s="102">
        <f t="shared" si="32"/>
        <v>57600</v>
      </c>
    </row>
    <row r="239" spans="1:10" ht="21.95" customHeight="1">
      <c r="A239" s="345" t="s">
        <v>13</v>
      </c>
      <c r="B239" s="39" t="s">
        <v>720</v>
      </c>
      <c r="C239" s="347" t="s">
        <v>374</v>
      </c>
      <c r="D239" s="39" t="s">
        <v>202</v>
      </c>
      <c r="E239" s="39">
        <v>1.6</v>
      </c>
      <c r="F239" s="99">
        <f>VLOOKUP(B239,'[2]Thiet bi'!$B$3:$E$156,4,0)</f>
        <v>131250000</v>
      </c>
      <c r="G239" s="40">
        <v>5</v>
      </c>
      <c r="H239" s="100">
        <v>500</v>
      </c>
      <c r="I239" s="101">
        <f t="shared" si="31"/>
        <v>52500</v>
      </c>
      <c r="J239" s="102">
        <f t="shared" si="32"/>
        <v>84000</v>
      </c>
    </row>
    <row r="240" spans="1:10" ht="21.95" customHeight="1">
      <c r="A240" s="345" t="s">
        <v>13</v>
      </c>
      <c r="B240" s="39" t="s">
        <v>721</v>
      </c>
      <c r="C240" s="347" t="s">
        <v>375</v>
      </c>
      <c r="D240" s="39" t="s">
        <v>202</v>
      </c>
      <c r="E240" s="39">
        <v>1.6</v>
      </c>
      <c r="F240" s="99">
        <f>VLOOKUP(B240,'[2]Thiet bi'!$B$3:$E$156,4,0)</f>
        <v>87000000</v>
      </c>
      <c r="G240" s="40">
        <v>5</v>
      </c>
      <c r="H240" s="100">
        <v>500</v>
      </c>
      <c r="I240" s="101">
        <f t="shared" si="31"/>
        <v>34800</v>
      </c>
      <c r="J240" s="102">
        <f t="shared" si="32"/>
        <v>55680</v>
      </c>
    </row>
    <row r="241" spans="1:10" ht="21.95" customHeight="1">
      <c r="A241" s="345" t="s">
        <v>13</v>
      </c>
      <c r="B241" s="39" t="s">
        <v>722</v>
      </c>
      <c r="C241" s="347" t="s">
        <v>376</v>
      </c>
      <c r="D241" s="39" t="s">
        <v>2</v>
      </c>
      <c r="E241" s="39">
        <v>1.6</v>
      </c>
      <c r="F241" s="99">
        <f>VLOOKUP(B241,'[2]Thiet bi'!$B$3:$E$156,4,0)</f>
        <v>1800000</v>
      </c>
      <c r="G241" s="40">
        <v>2</v>
      </c>
      <c r="H241" s="100">
        <v>500</v>
      </c>
      <c r="I241" s="101">
        <f t="shared" si="31"/>
        <v>1800</v>
      </c>
      <c r="J241" s="102">
        <f t="shared" si="32"/>
        <v>2880</v>
      </c>
    </row>
    <row r="242" spans="1:10" ht="32.1" customHeight="1">
      <c r="A242" s="345" t="s">
        <v>13</v>
      </c>
      <c r="B242" s="39" t="s">
        <v>723</v>
      </c>
      <c r="C242" s="347" t="s">
        <v>377</v>
      </c>
      <c r="D242" s="39" t="s">
        <v>2</v>
      </c>
      <c r="E242" s="39">
        <v>1.6</v>
      </c>
      <c r="F242" s="99">
        <f>VLOOKUP(B242,'[2]Thiet bi'!$B$3:$E$156,4,0)</f>
        <v>4317682000</v>
      </c>
      <c r="G242" s="40">
        <v>10</v>
      </c>
      <c r="H242" s="100">
        <v>500</v>
      </c>
      <c r="I242" s="101">
        <f t="shared" si="31"/>
        <v>863536.4</v>
      </c>
      <c r="J242" s="102">
        <f t="shared" si="32"/>
        <v>1381658.2400000002</v>
      </c>
    </row>
    <row r="243" spans="1:10" ht="32.1" customHeight="1">
      <c r="A243" s="345" t="s">
        <v>13</v>
      </c>
      <c r="B243" s="39" t="s">
        <v>702</v>
      </c>
      <c r="C243" s="347" t="s">
        <v>342</v>
      </c>
      <c r="D243" s="39" t="s">
        <v>202</v>
      </c>
      <c r="E243" s="39">
        <v>0.4</v>
      </c>
      <c r="F243" s="99">
        <f>VLOOKUP(B243,'[2]Thiet bi'!$B$3:$E$156,4,0)</f>
        <v>9500000</v>
      </c>
      <c r="G243" s="40">
        <v>8</v>
      </c>
      <c r="H243" s="100">
        <v>500</v>
      </c>
      <c r="I243" s="103">
        <f t="shared" si="31"/>
        <v>2375</v>
      </c>
      <c r="J243" s="105">
        <f>I243*E243</f>
        <v>950</v>
      </c>
    </row>
    <row r="244" spans="1:10" ht="21.95" customHeight="1">
      <c r="A244" s="345" t="s">
        <v>13</v>
      </c>
      <c r="B244" s="39" t="s">
        <v>724</v>
      </c>
      <c r="C244" s="347" t="s">
        <v>378</v>
      </c>
      <c r="D244" s="39" t="s">
        <v>2</v>
      </c>
      <c r="E244" s="39">
        <v>0.4</v>
      </c>
      <c r="F244" s="99">
        <f>VLOOKUP(B244,'[2]Thiet bi'!$B$3:$E$156,4,0)</f>
        <v>70000000</v>
      </c>
      <c r="G244" s="40">
        <v>10</v>
      </c>
      <c r="H244" s="100">
        <v>500</v>
      </c>
      <c r="I244" s="101">
        <f t="shared" si="31"/>
        <v>14000</v>
      </c>
      <c r="J244" s="102">
        <f>I244*E244</f>
        <v>5600</v>
      </c>
    </row>
    <row r="245" spans="1:10" ht="21.95" customHeight="1">
      <c r="A245" s="345" t="s">
        <v>13</v>
      </c>
      <c r="B245" s="39" t="s">
        <v>931</v>
      </c>
      <c r="C245" s="347" t="s">
        <v>186</v>
      </c>
      <c r="D245" s="39" t="s">
        <v>343</v>
      </c>
      <c r="E245" s="347">
        <v>40.479999999999997</v>
      </c>
      <c r="F245" s="99">
        <f>VLOOKUP(B245,'[2]Thiet bi'!$B$3:$E$156,4,0)</f>
        <v>1755</v>
      </c>
      <c r="G245" s="100"/>
      <c r="H245" s="100"/>
      <c r="I245" s="100"/>
      <c r="J245" s="106">
        <f>E245*F245</f>
        <v>71042.399999999994</v>
      </c>
    </row>
    <row r="246" spans="1:10" ht="21.95" customHeight="1">
      <c r="A246" s="346">
        <v>41</v>
      </c>
      <c r="B246" s="32" t="s">
        <v>1175</v>
      </c>
      <c r="C246" s="526" t="s">
        <v>267</v>
      </c>
      <c r="D246" s="527"/>
      <c r="E246" s="527"/>
      <c r="F246" s="527"/>
      <c r="G246" s="527"/>
      <c r="H246" s="528"/>
      <c r="I246" s="100"/>
      <c r="J246" s="41">
        <f>ROUND(SUM(J247:J260),0)</f>
        <v>1783194</v>
      </c>
    </row>
    <row r="247" spans="1:10" ht="21.95" customHeight="1">
      <c r="A247" s="345" t="s">
        <v>13</v>
      </c>
      <c r="B247" s="39" t="s">
        <v>697</v>
      </c>
      <c r="C247" s="347" t="s">
        <v>337</v>
      </c>
      <c r="D247" s="39" t="s">
        <v>202</v>
      </c>
      <c r="E247" s="39">
        <v>1.6</v>
      </c>
      <c r="F247" s="99">
        <f>VLOOKUP(B247,'[2]Thiet bi'!$B$3:$E$156,4,0)</f>
        <v>31040000</v>
      </c>
      <c r="G247" s="40">
        <v>10</v>
      </c>
      <c r="H247" s="100">
        <v>500</v>
      </c>
      <c r="I247" s="101">
        <f t="shared" ref="I247:I253" si="33">F247/(G247*H247)</f>
        <v>6208</v>
      </c>
      <c r="J247" s="102">
        <f t="shared" ref="J247:J257" si="34">E247*I247</f>
        <v>9932.8000000000011</v>
      </c>
    </row>
    <row r="248" spans="1:10" ht="21.95" customHeight="1">
      <c r="A248" s="345" t="s">
        <v>13</v>
      </c>
      <c r="B248" s="39" t="s">
        <v>703</v>
      </c>
      <c r="C248" s="347" t="s">
        <v>344</v>
      </c>
      <c r="D248" s="39" t="s">
        <v>202</v>
      </c>
      <c r="E248" s="39">
        <v>1.6</v>
      </c>
      <c r="F248" s="99">
        <f>VLOOKUP(B248,'[2]Thiet bi'!$B$3:$E$156,4,0)</f>
        <v>30000000</v>
      </c>
      <c r="G248" s="40">
        <v>8</v>
      </c>
      <c r="H248" s="100">
        <v>500</v>
      </c>
      <c r="I248" s="101">
        <f t="shared" si="33"/>
        <v>7500</v>
      </c>
      <c r="J248" s="102">
        <f t="shared" si="34"/>
        <v>12000</v>
      </c>
    </row>
    <row r="249" spans="1:10" ht="21.95" customHeight="1">
      <c r="A249" s="345" t="s">
        <v>13</v>
      </c>
      <c r="B249" s="39" t="s">
        <v>718</v>
      </c>
      <c r="C249" s="347" t="s">
        <v>372</v>
      </c>
      <c r="D249" s="39" t="s">
        <v>2</v>
      </c>
      <c r="E249" s="39">
        <v>1.6</v>
      </c>
      <c r="F249" s="99">
        <f>VLOOKUP(B249,'[2]Thiet bi'!$B$3:$E$156,4,0)</f>
        <v>95000000</v>
      </c>
      <c r="G249" s="40">
        <v>8</v>
      </c>
      <c r="H249" s="100">
        <v>500</v>
      </c>
      <c r="I249" s="101">
        <f t="shared" si="33"/>
        <v>23750</v>
      </c>
      <c r="J249" s="102">
        <f t="shared" si="34"/>
        <v>38000</v>
      </c>
    </row>
    <row r="250" spans="1:10" ht="21.95" customHeight="1">
      <c r="A250" s="345" t="s">
        <v>13</v>
      </c>
      <c r="B250" s="39" t="s">
        <v>698</v>
      </c>
      <c r="C250" s="347" t="s">
        <v>338</v>
      </c>
      <c r="D250" s="39" t="s">
        <v>294</v>
      </c>
      <c r="E250" s="39">
        <v>0.4</v>
      </c>
      <c r="F250" s="99">
        <f>VLOOKUP(B250,'[2]Thiet bi'!$B$3:$E$156,4,0)</f>
        <v>34700000</v>
      </c>
      <c r="G250" s="100">
        <v>10</v>
      </c>
      <c r="H250" s="100">
        <v>500</v>
      </c>
      <c r="I250" s="103">
        <f t="shared" si="33"/>
        <v>6940</v>
      </c>
      <c r="J250" s="104">
        <f t="shared" si="34"/>
        <v>2776</v>
      </c>
    </row>
    <row r="251" spans="1:10" ht="21.95" customHeight="1">
      <c r="A251" s="345" t="s">
        <v>13</v>
      </c>
      <c r="B251" s="39" t="s">
        <v>699</v>
      </c>
      <c r="C251" s="347" t="s">
        <v>339</v>
      </c>
      <c r="D251" s="39" t="s">
        <v>0</v>
      </c>
      <c r="E251" s="39">
        <v>0.2</v>
      </c>
      <c r="F251" s="99">
        <f>VLOOKUP(B251,'[2]Thiet bi'!$B$3:$E$156,4,0)</f>
        <v>69500000</v>
      </c>
      <c r="G251" s="100">
        <v>8</v>
      </c>
      <c r="H251" s="100">
        <v>500</v>
      </c>
      <c r="I251" s="103">
        <f t="shared" si="33"/>
        <v>17375</v>
      </c>
      <c r="J251" s="105">
        <f t="shared" si="34"/>
        <v>3475</v>
      </c>
    </row>
    <row r="252" spans="1:10" ht="32.1" customHeight="1">
      <c r="A252" s="345" t="s">
        <v>13</v>
      </c>
      <c r="B252" s="39" t="s">
        <v>719</v>
      </c>
      <c r="C252" s="347" t="s">
        <v>373</v>
      </c>
      <c r="D252" s="39" t="s">
        <v>2</v>
      </c>
      <c r="E252" s="39">
        <v>1.6</v>
      </c>
      <c r="F252" s="99">
        <f>VLOOKUP(B252,'[2]Thiet bi'!$B$3:$E$156,4,0)</f>
        <v>180000000</v>
      </c>
      <c r="G252" s="40">
        <v>10</v>
      </c>
      <c r="H252" s="100">
        <v>500</v>
      </c>
      <c r="I252" s="101">
        <f t="shared" si="33"/>
        <v>36000</v>
      </c>
      <c r="J252" s="102">
        <f t="shared" si="34"/>
        <v>57600</v>
      </c>
    </row>
    <row r="253" spans="1:10" ht="32.1" customHeight="1">
      <c r="A253" s="345" t="s">
        <v>13</v>
      </c>
      <c r="B253" s="39" t="s">
        <v>719</v>
      </c>
      <c r="C253" s="347" t="s">
        <v>373</v>
      </c>
      <c r="D253" s="39" t="s">
        <v>2</v>
      </c>
      <c r="E253" s="39">
        <v>1.6</v>
      </c>
      <c r="F253" s="99">
        <f>VLOOKUP(B253,'[2]Thiet bi'!$B$3:$E$156,4,0)</f>
        <v>180000000</v>
      </c>
      <c r="G253" s="40">
        <v>10</v>
      </c>
      <c r="H253" s="100">
        <v>500</v>
      </c>
      <c r="I253" s="101">
        <f t="shared" si="33"/>
        <v>36000</v>
      </c>
      <c r="J253" s="102">
        <f t="shared" si="34"/>
        <v>57600</v>
      </c>
    </row>
    <row r="254" spans="1:10" ht="21.95" customHeight="1">
      <c r="A254" s="345" t="s">
        <v>13</v>
      </c>
      <c r="B254" s="39" t="s">
        <v>720</v>
      </c>
      <c r="C254" s="347" t="s">
        <v>374</v>
      </c>
      <c r="D254" s="39" t="s">
        <v>202</v>
      </c>
      <c r="E254" s="39">
        <v>1.6</v>
      </c>
      <c r="F254" s="99">
        <f>VLOOKUP(B254,'[2]Thiet bi'!$B$3:$E$156,4,0)</f>
        <v>131250000</v>
      </c>
      <c r="G254" s="40">
        <v>5</v>
      </c>
      <c r="H254" s="100">
        <v>500</v>
      </c>
      <c r="I254" s="101">
        <f t="shared" ref="I254:I259" si="35">F254/(G254*H254)</f>
        <v>52500</v>
      </c>
      <c r="J254" s="102">
        <f t="shared" si="34"/>
        <v>84000</v>
      </c>
    </row>
    <row r="255" spans="1:10" ht="21.95" customHeight="1">
      <c r="A255" s="345" t="s">
        <v>13</v>
      </c>
      <c r="B255" s="39" t="s">
        <v>721</v>
      </c>
      <c r="C255" s="347" t="s">
        <v>375</v>
      </c>
      <c r="D255" s="39" t="s">
        <v>202</v>
      </c>
      <c r="E255" s="39">
        <v>1.6</v>
      </c>
      <c r="F255" s="99">
        <f>VLOOKUP(B255,'[2]Thiet bi'!$B$3:$E$156,4,0)</f>
        <v>87000000</v>
      </c>
      <c r="G255" s="40">
        <v>5</v>
      </c>
      <c r="H255" s="100">
        <v>500</v>
      </c>
      <c r="I255" s="101">
        <f t="shared" si="35"/>
        <v>34800</v>
      </c>
      <c r="J255" s="102">
        <f t="shared" si="34"/>
        <v>55680</v>
      </c>
    </row>
    <row r="256" spans="1:10" ht="21.95" customHeight="1">
      <c r="A256" s="345" t="s">
        <v>13</v>
      </c>
      <c r="B256" s="39" t="s">
        <v>722</v>
      </c>
      <c r="C256" s="347" t="s">
        <v>376</v>
      </c>
      <c r="D256" s="39" t="s">
        <v>2</v>
      </c>
      <c r="E256" s="39">
        <v>1.6</v>
      </c>
      <c r="F256" s="99">
        <f>VLOOKUP(B256,'[2]Thiet bi'!$B$3:$E$156,4,0)</f>
        <v>1800000</v>
      </c>
      <c r="G256" s="40">
        <v>2</v>
      </c>
      <c r="H256" s="100">
        <v>500</v>
      </c>
      <c r="I256" s="101">
        <f t="shared" si="35"/>
        <v>1800</v>
      </c>
      <c r="J256" s="102">
        <f t="shared" si="34"/>
        <v>2880</v>
      </c>
    </row>
    <row r="257" spans="1:10" ht="32.1" customHeight="1">
      <c r="A257" s="345" t="s">
        <v>13</v>
      </c>
      <c r="B257" s="39" t="s">
        <v>723</v>
      </c>
      <c r="C257" s="347" t="s">
        <v>377</v>
      </c>
      <c r="D257" s="39" t="s">
        <v>2</v>
      </c>
      <c r="E257" s="39">
        <v>1.6</v>
      </c>
      <c r="F257" s="99">
        <f>VLOOKUP(B257,'[2]Thiet bi'!$B$3:$E$156,4,0)</f>
        <v>4317682000</v>
      </c>
      <c r="G257" s="40">
        <v>10</v>
      </c>
      <c r="H257" s="100">
        <v>500</v>
      </c>
      <c r="I257" s="101">
        <f t="shared" si="35"/>
        <v>863536.4</v>
      </c>
      <c r="J257" s="102">
        <f t="shared" si="34"/>
        <v>1381658.2400000002</v>
      </c>
    </row>
    <row r="258" spans="1:10" ht="32.1" customHeight="1">
      <c r="A258" s="345" t="s">
        <v>13</v>
      </c>
      <c r="B258" s="39" t="s">
        <v>702</v>
      </c>
      <c r="C258" s="347" t="s">
        <v>342</v>
      </c>
      <c r="D258" s="39" t="s">
        <v>202</v>
      </c>
      <c r="E258" s="39">
        <v>0.4</v>
      </c>
      <c r="F258" s="99">
        <f>VLOOKUP(B258,'[2]Thiet bi'!$B$3:$E$156,4,0)</f>
        <v>9500000</v>
      </c>
      <c r="G258" s="40">
        <v>8</v>
      </c>
      <c r="H258" s="100">
        <v>500</v>
      </c>
      <c r="I258" s="103">
        <f t="shared" si="35"/>
        <v>2375</v>
      </c>
      <c r="J258" s="105">
        <f>I258*E258</f>
        <v>950</v>
      </c>
    </row>
    <row r="259" spans="1:10" ht="21.95" customHeight="1">
      <c r="A259" s="347"/>
      <c r="B259" s="39" t="s">
        <v>724</v>
      </c>
      <c r="C259" s="347" t="s">
        <v>378</v>
      </c>
      <c r="D259" s="39" t="s">
        <v>2</v>
      </c>
      <c r="E259" s="39">
        <v>0.4</v>
      </c>
      <c r="F259" s="99">
        <f>VLOOKUP(B259,'[2]Thiet bi'!$B$3:$E$156,4,0)</f>
        <v>70000000</v>
      </c>
      <c r="G259" s="40">
        <v>10</v>
      </c>
      <c r="H259" s="100">
        <v>500</v>
      </c>
      <c r="I259" s="101">
        <f t="shared" si="35"/>
        <v>14000</v>
      </c>
      <c r="J259" s="102">
        <f>I259*E259</f>
        <v>5600</v>
      </c>
    </row>
    <row r="260" spans="1:10" ht="21.95" customHeight="1">
      <c r="A260" s="345" t="s">
        <v>13</v>
      </c>
      <c r="B260" s="39" t="s">
        <v>931</v>
      </c>
      <c r="C260" s="347" t="s">
        <v>186</v>
      </c>
      <c r="D260" s="39" t="s">
        <v>343</v>
      </c>
      <c r="E260" s="347">
        <v>40.479999999999997</v>
      </c>
      <c r="F260" s="99">
        <f>VLOOKUP(B260,'[2]Thiet bi'!$B$3:$E$156,4,0)</f>
        <v>1755</v>
      </c>
      <c r="G260" s="100"/>
      <c r="H260" s="100"/>
      <c r="I260" s="100"/>
      <c r="J260" s="106">
        <f>E260*F260</f>
        <v>71042.399999999994</v>
      </c>
    </row>
    <row r="261" spans="1:10" ht="21.95" customHeight="1">
      <c r="A261" s="346">
        <v>42</v>
      </c>
      <c r="B261" s="32" t="s">
        <v>1090</v>
      </c>
      <c r="C261" s="526" t="s">
        <v>379</v>
      </c>
      <c r="D261" s="527"/>
      <c r="E261" s="527"/>
      <c r="F261" s="527"/>
      <c r="G261" s="527"/>
      <c r="H261" s="528"/>
      <c r="I261" s="100"/>
      <c r="J261" s="41">
        <f>ROUND(SUM(J262:J272),0)</f>
        <v>288030</v>
      </c>
    </row>
    <row r="262" spans="1:10" ht="21.95" customHeight="1">
      <c r="A262" s="345" t="s">
        <v>13</v>
      </c>
      <c r="B262" s="39" t="s">
        <v>705</v>
      </c>
      <c r="C262" s="347" t="s">
        <v>347</v>
      </c>
      <c r="D262" s="39" t="s">
        <v>0</v>
      </c>
      <c r="E262" s="39">
        <v>0.45</v>
      </c>
      <c r="F262" s="99">
        <f>VLOOKUP(B262,'[2]Thiet bi'!$B$3:$E$156,4,0)</f>
        <v>198000000</v>
      </c>
      <c r="G262" s="100">
        <v>8</v>
      </c>
      <c r="H262" s="100">
        <v>500</v>
      </c>
      <c r="I262" s="103">
        <f t="shared" ref="I262:I271" si="36">F262/(G262*H262)</f>
        <v>49500</v>
      </c>
      <c r="J262" s="105">
        <f t="shared" ref="J262:J269" si="37">E262*I262</f>
        <v>22275</v>
      </c>
    </row>
    <row r="263" spans="1:10" ht="21.95" customHeight="1">
      <c r="A263" s="345" t="s">
        <v>13</v>
      </c>
      <c r="B263" s="39" t="s">
        <v>697</v>
      </c>
      <c r="C263" s="347" t="s">
        <v>337</v>
      </c>
      <c r="D263" s="39" t="s">
        <v>0</v>
      </c>
      <c r="E263" s="39">
        <v>0.45</v>
      </c>
      <c r="F263" s="99">
        <f>VLOOKUP(B263,'[2]Thiet bi'!$B$3:$E$156,4,0)</f>
        <v>31040000</v>
      </c>
      <c r="G263" s="40">
        <v>10</v>
      </c>
      <c r="H263" s="100">
        <v>500</v>
      </c>
      <c r="I263" s="101">
        <f t="shared" si="36"/>
        <v>6208</v>
      </c>
      <c r="J263" s="102">
        <f t="shared" si="37"/>
        <v>2793.6</v>
      </c>
    </row>
    <row r="264" spans="1:10" ht="21.95" customHeight="1">
      <c r="A264" s="345" t="s">
        <v>13</v>
      </c>
      <c r="B264" s="39" t="s">
        <v>714</v>
      </c>
      <c r="C264" s="347" t="s">
        <v>364</v>
      </c>
      <c r="D264" s="39" t="s">
        <v>0</v>
      </c>
      <c r="E264" s="39">
        <v>0.45</v>
      </c>
      <c r="F264" s="99">
        <f>VLOOKUP(B264,'[2]Thiet bi'!$B$3:$E$156,4,0)</f>
        <v>317240000</v>
      </c>
      <c r="G264" s="40">
        <v>10</v>
      </c>
      <c r="H264" s="100">
        <v>500</v>
      </c>
      <c r="I264" s="103">
        <f t="shared" si="36"/>
        <v>63448</v>
      </c>
      <c r="J264" s="105">
        <f t="shared" si="37"/>
        <v>28551.600000000002</v>
      </c>
    </row>
    <row r="265" spans="1:10" ht="21.95" customHeight="1">
      <c r="A265" s="345" t="s">
        <v>13</v>
      </c>
      <c r="B265" s="39" t="s">
        <v>698</v>
      </c>
      <c r="C265" s="347" t="s">
        <v>338</v>
      </c>
      <c r="D265" s="39" t="s">
        <v>294</v>
      </c>
      <c r="E265" s="39">
        <v>0.4</v>
      </c>
      <c r="F265" s="99">
        <f>VLOOKUP(B265,'[2]Thiet bi'!$B$3:$E$156,4,0)</f>
        <v>34700000</v>
      </c>
      <c r="G265" s="100">
        <v>10</v>
      </c>
      <c r="H265" s="100">
        <v>500</v>
      </c>
      <c r="I265" s="103">
        <f t="shared" si="36"/>
        <v>6940</v>
      </c>
      <c r="J265" s="104">
        <f t="shared" si="37"/>
        <v>2776</v>
      </c>
    </row>
    <row r="266" spans="1:10" ht="21.95" customHeight="1">
      <c r="A266" s="345" t="s">
        <v>13</v>
      </c>
      <c r="B266" s="39" t="s">
        <v>699</v>
      </c>
      <c r="C266" s="347" t="s">
        <v>339</v>
      </c>
      <c r="D266" s="39" t="s">
        <v>0</v>
      </c>
      <c r="E266" s="39">
        <v>0.2</v>
      </c>
      <c r="F266" s="99">
        <f>VLOOKUP(B266,'[2]Thiet bi'!$B$3:$E$156,4,0)</f>
        <v>69500000</v>
      </c>
      <c r="G266" s="100">
        <v>8</v>
      </c>
      <c r="H266" s="100">
        <v>500</v>
      </c>
      <c r="I266" s="103">
        <f t="shared" si="36"/>
        <v>17375</v>
      </c>
      <c r="J266" s="105">
        <f t="shared" si="37"/>
        <v>3475</v>
      </c>
    </row>
    <row r="267" spans="1:10" ht="21.95" customHeight="1">
      <c r="A267" s="345" t="s">
        <v>13</v>
      </c>
      <c r="B267" s="39" t="s">
        <v>715</v>
      </c>
      <c r="C267" s="347" t="s">
        <v>365</v>
      </c>
      <c r="D267" s="39" t="s">
        <v>2</v>
      </c>
      <c r="E267" s="39">
        <v>0.45</v>
      </c>
      <c r="F267" s="99">
        <f>VLOOKUP(B267,'[2]Thiet bi'!$B$3:$E$156,4,0)</f>
        <v>28350000</v>
      </c>
      <c r="G267" s="100">
        <v>10</v>
      </c>
      <c r="H267" s="100">
        <v>500</v>
      </c>
      <c r="I267" s="103">
        <f t="shared" si="36"/>
        <v>5670</v>
      </c>
      <c r="J267" s="105">
        <f t="shared" si="37"/>
        <v>2551.5</v>
      </c>
    </row>
    <row r="268" spans="1:10" ht="21.95" customHeight="1">
      <c r="A268" s="345" t="s">
        <v>13</v>
      </c>
      <c r="B268" s="39" t="s">
        <v>703</v>
      </c>
      <c r="C268" s="347" t="s">
        <v>344</v>
      </c>
      <c r="D268" s="39" t="s">
        <v>0</v>
      </c>
      <c r="E268" s="39">
        <v>0.45</v>
      </c>
      <c r="F268" s="99">
        <f>VLOOKUP(B268,'[2]Thiet bi'!$B$3:$E$156,4,0)</f>
        <v>30000000</v>
      </c>
      <c r="G268" s="40">
        <v>8</v>
      </c>
      <c r="H268" s="100">
        <v>500</v>
      </c>
      <c r="I268" s="101">
        <f t="shared" si="36"/>
        <v>7500</v>
      </c>
      <c r="J268" s="102">
        <f t="shared" si="37"/>
        <v>3375</v>
      </c>
    </row>
    <row r="269" spans="1:10" ht="32.1" customHeight="1">
      <c r="A269" s="345" t="s">
        <v>13</v>
      </c>
      <c r="B269" s="39" t="s">
        <v>700</v>
      </c>
      <c r="C269" s="347" t="s">
        <v>340</v>
      </c>
      <c r="D269" s="39" t="s">
        <v>2</v>
      </c>
      <c r="E269" s="39">
        <v>0.45</v>
      </c>
      <c r="F269" s="99">
        <f>VLOOKUP(B269,'[2]Thiet bi'!$B$3:$E$156,4,0)</f>
        <v>198000000</v>
      </c>
      <c r="G269" s="100">
        <v>8</v>
      </c>
      <c r="H269" s="100">
        <v>500</v>
      </c>
      <c r="I269" s="103">
        <f t="shared" si="36"/>
        <v>49500</v>
      </c>
      <c r="J269" s="105">
        <f t="shared" si="37"/>
        <v>22275</v>
      </c>
    </row>
    <row r="270" spans="1:10" ht="32.1" customHeight="1">
      <c r="A270" s="345" t="s">
        <v>13</v>
      </c>
      <c r="B270" s="39" t="s">
        <v>702</v>
      </c>
      <c r="C270" s="347" t="s">
        <v>342</v>
      </c>
      <c r="D270" s="39" t="s">
        <v>0</v>
      </c>
      <c r="E270" s="39">
        <v>0.107</v>
      </c>
      <c r="F270" s="99">
        <f>VLOOKUP(B270,'[2]Thiet bi'!$B$3:$E$156,4,0)</f>
        <v>9500000</v>
      </c>
      <c r="G270" s="40">
        <v>8</v>
      </c>
      <c r="H270" s="100">
        <v>500</v>
      </c>
      <c r="I270" s="103">
        <f t="shared" si="36"/>
        <v>2375</v>
      </c>
      <c r="J270" s="105">
        <f>I270*E270</f>
        <v>254.125</v>
      </c>
    </row>
    <row r="271" spans="1:10" ht="21.95" customHeight="1">
      <c r="A271" s="345" t="s">
        <v>13</v>
      </c>
      <c r="B271" s="39" t="s">
        <v>731</v>
      </c>
      <c r="C271" s="347" t="s">
        <v>380</v>
      </c>
      <c r="D271" s="39" t="s">
        <v>2</v>
      </c>
      <c r="E271" s="39">
        <v>0.107</v>
      </c>
      <c r="F271" s="99">
        <f>VLOOKUP(B271,'[2]Thiet bi'!$B$3:$E$156,4,0)</f>
        <v>5580000000</v>
      </c>
      <c r="G271" s="100">
        <v>10</v>
      </c>
      <c r="H271" s="100">
        <v>500</v>
      </c>
      <c r="I271" s="103">
        <f t="shared" si="36"/>
        <v>1116000</v>
      </c>
      <c r="J271" s="105">
        <f>I271*E271</f>
        <v>119412</v>
      </c>
    </row>
    <row r="272" spans="1:10" ht="21.95" customHeight="1">
      <c r="A272" s="345" t="s">
        <v>13</v>
      </c>
      <c r="B272" s="39" t="s">
        <v>931</v>
      </c>
      <c r="C272" s="347" t="s">
        <v>186</v>
      </c>
      <c r="D272" s="39" t="s">
        <v>1</v>
      </c>
      <c r="E272" s="347">
        <v>45.75</v>
      </c>
      <c r="F272" s="99">
        <f>VLOOKUP(B272,'[2]Thiet bi'!$B$3:$E$156,4,0)</f>
        <v>1755</v>
      </c>
      <c r="G272" s="100"/>
      <c r="H272" s="100"/>
      <c r="I272" s="100"/>
      <c r="J272" s="106">
        <f>E272*F272</f>
        <v>80291.25</v>
      </c>
    </row>
    <row r="273" spans="1:10" ht="21.95" customHeight="1">
      <c r="A273" s="346">
        <v>43</v>
      </c>
      <c r="B273" s="32" t="s">
        <v>1176</v>
      </c>
      <c r="C273" s="525" t="s">
        <v>1496</v>
      </c>
      <c r="D273" s="525"/>
      <c r="E273" s="347"/>
      <c r="F273" s="99"/>
      <c r="G273" s="100"/>
      <c r="H273" s="100"/>
      <c r="I273" s="100"/>
      <c r="J273" s="41">
        <f>ROUND(SUM(J274:J281),0)</f>
        <v>43694</v>
      </c>
    </row>
    <row r="274" spans="1:10" ht="21.95" customHeight="1">
      <c r="A274" s="345" t="s">
        <v>13</v>
      </c>
      <c r="B274" s="39" t="s">
        <v>697</v>
      </c>
      <c r="C274" s="347" t="s">
        <v>337</v>
      </c>
      <c r="D274" s="39" t="s">
        <v>0</v>
      </c>
      <c r="E274" s="39">
        <v>0.1</v>
      </c>
      <c r="F274" s="99">
        <f>VLOOKUP(B274,'[2]Thiet bi'!$B$3:$E$156,4,0)</f>
        <v>31040000</v>
      </c>
      <c r="G274" s="40">
        <v>10</v>
      </c>
      <c r="H274" s="100">
        <v>500</v>
      </c>
      <c r="I274" s="101">
        <f t="shared" ref="I274:I280" si="38">F274/(G274*H274)</f>
        <v>6208</v>
      </c>
      <c r="J274" s="102">
        <f>E274*I274</f>
        <v>620.80000000000007</v>
      </c>
    </row>
    <row r="275" spans="1:10" ht="21.95" customHeight="1">
      <c r="A275" s="345" t="s">
        <v>13</v>
      </c>
      <c r="B275" s="39" t="s">
        <v>698</v>
      </c>
      <c r="C275" s="347" t="s">
        <v>338</v>
      </c>
      <c r="D275" s="39" t="s">
        <v>294</v>
      </c>
      <c r="E275" s="39">
        <v>0.4</v>
      </c>
      <c r="F275" s="99">
        <f>VLOOKUP(B275,'[2]Thiet bi'!$B$3:$E$156,4,0)</f>
        <v>34700000</v>
      </c>
      <c r="G275" s="100">
        <v>10</v>
      </c>
      <c r="H275" s="100">
        <v>500</v>
      </c>
      <c r="I275" s="103">
        <f t="shared" si="38"/>
        <v>6940</v>
      </c>
      <c r="J275" s="104">
        <f>E275*I275</f>
        <v>2776</v>
      </c>
    </row>
    <row r="276" spans="1:10" ht="21.95" customHeight="1">
      <c r="A276" s="345" t="s">
        <v>13</v>
      </c>
      <c r="B276" s="39" t="s">
        <v>699</v>
      </c>
      <c r="C276" s="347" t="s">
        <v>339</v>
      </c>
      <c r="D276" s="39" t="s">
        <v>0</v>
      </c>
      <c r="E276" s="39">
        <v>0.2</v>
      </c>
      <c r="F276" s="99">
        <f>VLOOKUP(B276,'[2]Thiet bi'!$B$3:$E$156,4,0)</f>
        <v>69500000</v>
      </c>
      <c r="G276" s="100">
        <v>8</v>
      </c>
      <c r="H276" s="100">
        <v>500</v>
      </c>
      <c r="I276" s="103">
        <f t="shared" si="38"/>
        <v>17375</v>
      </c>
      <c r="J276" s="105">
        <f>E276*I276</f>
        <v>3475</v>
      </c>
    </row>
    <row r="277" spans="1:10" ht="21.95" customHeight="1">
      <c r="A277" s="345" t="s">
        <v>13</v>
      </c>
      <c r="B277" s="39" t="s">
        <v>703</v>
      </c>
      <c r="C277" s="347" t="s">
        <v>344</v>
      </c>
      <c r="D277" s="39" t="s">
        <v>0</v>
      </c>
      <c r="E277" s="39">
        <v>0.1</v>
      </c>
      <c r="F277" s="99">
        <f>VLOOKUP(B277,'[2]Thiet bi'!$B$3:$E$156,4,0)</f>
        <v>30000000</v>
      </c>
      <c r="G277" s="40">
        <v>8</v>
      </c>
      <c r="H277" s="100">
        <v>500</v>
      </c>
      <c r="I277" s="101">
        <f t="shared" si="38"/>
        <v>7500</v>
      </c>
      <c r="J277" s="102">
        <f>E277*I277</f>
        <v>750</v>
      </c>
    </row>
    <row r="278" spans="1:10" ht="32.1" customHeight="1">
      <c r="A278" s="345" t="s">
        <v>13</v>
      </c>
      <c r="B278" s="39" t="s">
        <v>701</v>
      </c>
      <c r="C278" s="347" t="s">
        <v>341</v>
      </c>
      <c r="D278" s="39" t="s">
        <v>2</v>
      </c>
      <c r="E278" s="39">
        <v>0.1</v>
      </c>
      <c r="F278" s="99">
        <f>VLOOKUP(B278,'[2]Thiet bi'!$B$3:$E$156,4,0)</f>
        <v>590000000</v>
      </c>
      <c r="G278" s="100">
        <v>10</v>
      </c>
      <c r="H278" s="100">
        <v>500</v>
      </c>
      <c r="I278" s="103">
        <f t="shared" si="38"/>
        <v>118000</v>
      </c>
      <c r="J278" s="105">
        <f>I278*E278</f>
        <v>11800</v>
      </c>
    </row>
    <row r="279" spans="1:10" ht="32.1" customHeight="1">
      <c r="A279" s="345" t="s">
        <v>13</v>
      </c>
      <c r="B279" s="39" t="s">
        <v>700</v>
      </c>
      <c r="C279" s="347" t="s">
        <v>340</v>
      </c>
      <c r="D279" s="39" t="s">
        <v>0</v>
      </c>
      <c r="E279" s="39">
        <v>0.2</v>
      </c>
      <c r="F279" s="99">
        <f>VLOOKUP(B279,'[2]Thiet bi'!$B$3:$E$156,4,0)</f>
        <v>198000000</v>
      </c>
      <c r="G279" s="100">
        <v>8</v>
      </c>
      <c r="H279" s="100">
        <v>500</v>
      </c>
      <c r="I279" s="103">
        <f t="shared" si="38"/>
        <v>49500</v>
      </c>
      <c r="J279" s="105">
        <f>E279*I279</f>
        <v>9900</v>
      </c>
    </row>
    <row r="280" spans="1:10" ht="32.1" customHeight="1">
      <c r="A280" s="345" t="s">
        <v>13</v>
      </c>
      <c r="B280" s="39" t="s">
        <v>702</v>
      </c>
      <c r="C280" s="347" t="s">
        <v>342</v>
      </c>
      <c r="D280" s="39" t="s">
        <v>294</v>
      </c>
      <c r="E280" s="39">
        <v>0.14000000000000001</v>
      </c>
      <c r="F280" s="99">
        <f>VLOOKUP(B280,'[2]Thiet bi'!$B$3:$E$156,4,0)</f>
        <v>9500000</v>
      </c>
      <c r="G280" s="40">
        <v>8</v>
      </c>
      <c r="H280" s="100">
        <v>500</v>
      </c>
      <c r="I280" s="103">
        <f t="shared" si="38"/>
        <v>2375</v>
      </c>
      <c r="J280" s="105">
        <f>I280*E280</f>
        <v>332.50000000000006</v>
      </c>
    </row>
    <row r="281" spans="1:10" ht="21.95" customHeight="1">
      <c r="A281" s="345" t="s">
        <v>13</v>
      </c>
      <c r="B281" s="39" t="s">
        <v>931</v>
      </c>
      <c r="C281" s="347" t="s">
        <v>186</v>
      </c>
      <c r="D281" s="39" t="s">
        <v>343</v>
      </c>
      <c r="E281" s="39">
        <v>8</v>
      </c>
      <c r="F281" s="99">
        <f>VLOOKUP(B281,'[2]Thiet bi'!$B$3:$E$156,4,0)</f>
        <v>1755</v>
      </c>
      <c r="G281" s="100"/>
      <c r="H281" s="100"/>
      <c r="I281" s="100"/>
      <c r="J281" s="106">
        <f>E281*F281</f>
        <v>14040</v>
      </c>
    </row>
    <row r="282" spans="1:10" ht="21.95" customHeight="1">
      <c r="A282" s="346">
        <v>44</v>
      </c>
      <c r="B282" s="32" t="s">
        <v>1177</v>
      </c>
      <c r="C282" s="525" t="s">
        <v>1497</v>
      </c>
      <c r="D282" s="525"/>
      <c r="E282" s="347"/>
      <c r="F282" s="99"/>
      <c r="G282" s="100"/>
      <c r="H282" s="100"/>
      <c r="I282" s="100"/>
      <c r="J282" s="41">
        <f>ROUND(SUM(J283:J290),0)</f>
        <v>55325</v>
      </c>
    </row>
    <row r="283" spans="1:10" ht="21.95" customHeight="1">
      <c r="A283" s="345" t="s">
        <v>13</v>
      </c>
      <c r="B283" s="39" t="s">
        <v>697</v>
      </c>
      <c r="C283" s="347" t="s">
        <v>337</v>
      </c>
      <c r="D283" s="39" t="s">
        <v>0</v>
      </c>
      <c r="E283" s="39">
        <v>0.15</v>
      </c>
      <c r="F283" s="99">
        <f>VLOOKUP(B283,'[2]Thiet bi'!$B$3:$E$156,4,0)</f>
        <v>31040000</v>
      </c>
      <c r="G283" s="40">
        <v>10</v>
      </c>
      <c r="H283" s="100">
        <v>500</v>
      </c>
      <c r="I283" s="101">
        <f t="shared" ref="I283:I289" si="39">F283/(G283*H283)</f>
        <v>6208</v>
      </c>
      <c r="J283" s="102">
        <f>E283*I283</f>
        <v>931.19999999999993</v>
      </c>
    </row>
    <row r="284" spans="1:10" ht="21.95" customHeight="1">
      <c r="A284" s="345" t="s">
        <v>13</v>
      </c>
      <c r="B284" s="39" t="s">
        <v>698</v>
      </c>
      <c r="C284" s="347" t="s">
        <v>338</v>
      </c>
      <c r="D284" s="39" t="s">
        <v>294</v>
      </c>
      <c r="E284" s="39">
        <v>0.4</v>
      </c>
      <c r="F284" s="99">
        <f>VLOOKUP(B284,'[2]Thiet bi'!$B$3:$E$156,4,0)</f>
        <v>34700000</v>
      </c>
      <c r="G284" s="100">
        <v>10</v>
      </c>
      <c r="H284" s="100">
        <v>500</v>
      </c>
      <c r="I284" s="103">
        <f t="shared" si="39"/>
        <v>6940</v>
      </c>
      <c r="J284" s="104">
        <f>E284*I284</f>
        <v>2776</v>
      </c>
    </row>
    <row r="285" spans="1:10" ht="21.95" customHeight="1">
      <c r="A285" s="345" t="s">
        <v>13</v>
      </c>
      <c r="B285" s="39" t="s">
        <v>699</v>
      </c>
      <c r="C285" s="347" t="s">
        <v>339</v>
      </c>
      <c r="D285" s="39" t="s">
        <v>0</v>
      </c>
      <c r="E285" s="39">
        <v>0.2</v>
      </c>
      <c r="F285" s="99">
        <f>VLOOKUP(B285,'[2]Thiet bi'!$B$3:$E$156,4,0)</f>
        <v>69500000</v>
      </c>
      <c r="G285" s="100">
        <v>8</v>
      </c>
      <c r="H285" s="100">
        <v>500</v>
      </c>
      <c r="I285" s="103">
        <f t="shared" si="39"/>
        <v>17375</v>
      </c>
      <c r="J285" s="105">
        <f>E285*I285</f>
        <v>3475</v>
      </c>
    </row>
    <row r="286" spans="1:10" ht="21.95" customHeight="1">
      <c r="A286" s="345" t="s">
        <v>13</v>
      </c>
      <c r="B286" s="39" t="s">
        <v>703</v>
      </c>
      <c r="C286" s="347" t="s">
        <v>344</v>
      </c>
      <c r="D286" s="39" t="s">
        <v>0</v>
      </c>
      <c r="E286" s="39">
        <v>0.15</v>
      </c>
      <c r="F286" s="99">
        <f>VLOOKUP(B286,'[2]Thiet bi'!$B$3:$E$156,4,0)</f>
        <v>30000000</v>
      </c>
      <c r="G286" s="40">
        <v>8</v>
      </c>
      <c r="H286" s="100">
        <v>500</v>
      </c>
      <c r="I286" s="101">
        <f t="shared" si="39"/>
        <v>7500</v>
      </c>
      <c r="J286" s="102">
        <f>E286*I286</f>
        <v>1125</v>
      </c>
    </row>
    <row r="287" spans="1:10" ht="32.1" customHeight="1">
      <c r="A287" s="345" t="s">
        <v>13</v>
      </c>
      <c r="B287" s="39" t="s">
        <v>701</v>
      </c>
      <c r="C287" s="347" t="s">
        <v>341</v>
      </c>
      <c r="D287" s="39" t="s">
        <v>2</v>
      </c>
      <c r="E287" s="39">
        <v>0.15</v>
      </c>
      <c r="F287" s="99">
        <f>VLOOKUP(B287,'[2]Thiet bi'!$B$3:$E$156,4,0)</f>
        <v>590000000</v>
      </c>
      <c r="G287" s="100">
        <v>10</v>
      </c>
      <c r="H287" s="100">
        <v>500</v>
      </c>
      <c r="I287" s="103">
        <f t="shared" si="39"/>
        <v>118000</v>
      </c>
      <c r="J287" s="105">
        <f>I287*E287</f>
        <v>17700</v>
      </c>
    </row>
    <row r="288" spans="1:10" ht="32.1" customHeight="1">
      <c r="A288" s="345" t="s">
        <v>13</v>
      </c>
      <c r="B288" s="39" t="s">
        <v>700</v>
      </c>
      <c r="C288" s="347" t="s">
        <v>340</v>
      </c>
      <c r="D288" s="39" t="s">
        <v>2</v>
      </c>
      <c r="E288" s="39">
        <v>0.3</v>
      </c>
      <c r="F288" s="99">
        <f>VLOOKUP(B288,'[2]Thiet bi'!$B$3:$E$156,4,0)</f>
        <v>198000000</v>
      </c>
      <c r="G288" s="100">
        <v>8</v>
      </c>
      <c r="H288" s="100">
        <v>500</v>
      </c>
      <c r="I288" s="103">
        <f t="shared" si="39"/>
        <v>49500</v>
      </c>
      <c r="J288" s="105">
        <f>E288*I288</f>
        <v>14850</v>
      </c>
    </row>
    <row r="289" spans="1:10" ht="32.1" customHeight="1">
      <c r="A289" s="345" t="s">
        <v>13</v>
      </c>
      <c r="B289" s="39" t="s">
        <v>702</v>
      </c>
      <c r="C289" s="347" t="s">
        <v>342</v>
      </c>
      <c r="D289" s="39" t="s">
        <v>294</v>
      </c>
      <c r="E289" s="39">
        <v>0.18</v>
      </c>
      <c r="F289" s="99">
        <f>VLOOKUP(B289,'[2]Thiet bi'!$B$3:$E$156,4,0)</f>
        <v>9500000</v>
      </c>
      <c r="G289" s="40">
        <v>8</v>
      </c>
      <c r="H289" s="100">
        <v>500</v>
      </c>
      <c r="I289" s="103">
        <f t="shared" si="39"/>
        <v>2375</v>
      </c>
      <c r="J289" s="105">
        <f>I289*E289</f>
        <v>427.5</v>
      </c>
    </row>
    <row r="290" spans="1:10" ht="21.95" customHeight="1">
      <c r="A290" s="345" t="s">
        <v>13</v>
      </c>
      <c r="B290" s="39" t="s">
        <v>931</v>
      </c>
      <c r="C290" s="347" t="s">
        <v>186</v>
      </c>
      <c r="D290" s="39" t="s">
        <v>343</v>
      </c>
      <c r="E290" s="39">
        <v>8</v>
      </c>
      <c r="F290" s="99">
        <f>VLOOKUP(B290,'[2]Thiet bi'!$B$3:$E$156,4,0)</f>
        <v>1755</v>
      </c>
      <c r="G290" s="100"/>
      <c r="H290" s="100"/>
      <c r="I290" s="100"/>
      <c r="J290" s="106">
        <f>E290*F290</f>
        <v>14040</v>
      </c>
    </row>
    <row r="291" spans="1:10" ht="21.95" customHeight="1">
      <c r="A291" s="346">
        <v>45</v>
      </c>
      <c r="B291" s="32" t="s">
        <v>1178</v>
      </c>
      <c r="C291" s="525" t="s">
        <v>1498</v>
      </c>
      <c r="D291" s="525"/>
      <c r="E291" s="347"/>
      <c r="F291" s="99"/>
      <c r="G291" s="100"/>
      <c r="H291" s="100"/>
      <c r="I291" s="100"/>
      <c r="J291" s="41">
        <f>ROUND(SUM(J292:J299),0)</f>
        <v>48791</v>
      </c>
    </row>
    <row r="292" spans="1:10" ht="21.95" customHeight="1">
      <c r="A292" s="345" t="s">
        <v>13</v>
      </c>
      <c r="B292" s="39" t="s">
        <v>696</v>
      </c>
      <c r="C292" s="347" t="s">
        <v>336</v>
      </c>
      <c r="D292" s="39" t="s">
        <v>2</v>
      </c>
      <c r="E292" s="39">
        <v>0.15</v>
      </c>
      <c r="F292" s="99">
        <f>VLOOKUP(B292,'[2]Thiet bi'!$B$3:$E$156,4,0)</f>
        <v>67200000</v>
      </c>
      <c r="G292" s="40">
        <v>10</v>
      </c>
      <c r="H292" s="100">
        <v>500</v>
      </c>
      <c r="I292" s="101">
        <f t="shared" ref="I292:I298" si="40">F292/(G292*H292)</f>
        <v>13440</v>
      </c>
      <c r="J292" s="102">
        <f>E292*I292</f>
        <v>2016</v>
      </c>
    </row>
    <row r="293" spans="1:10" ht="21.95" customHeight="1">
      <c r="A293" s="345" t="s">
        <v>13</v>
      </c>
      <c r="B293" s="39" t="s">
        <v>697</v>
      </c>
      <c r="C293" s="347" t="s">
        <v>337</v>
      </c>
      <c r="D293" s="39" t="s">
        <v>0</v>
      </c>
      <c r="E293" s="39">
        <v>0.15</v>
      </c>
      <c r="F293" s="99">
        <f>VLOOKUP(B293,'[2]Thiet bi'!$B$3:$E$156,4,0)</f>
        <v>31040000</v>
      </c>
      <c r="G293" s="40">
        <v>10</v>
      </c>
      <c r="H293" s="100">
        <v>500</v>
      </c>
      <c r="I293" s="101">
        <f t="shared" si="40"/>
        <v>6208</v>
      </c>
      <c r="J293" s="102">
        <f>E293*I293</f>
        <v>931.19999999999993</v>
      </c>
    </row>
    <row r="294" spans="1:10" ht="21.95" customHeight="1">
      <c r="A294" s="345" t="s">
        <v>13</v>
      </c>
      <c r="B294" s="39" t="s">
        <v>698</v>
      </c>
      <c r="C294" s="347" t="s">
        <v>338</v>
      </c>
      <c r="D294" s="39" t="s">
        <v>294</v>
      </c>
      <c r="E294" s="39">
        <v>0.4</v>
      </c>
      <c r="F294" s="99">
        <f>VLOOKUP(B294,'[2]Thiet bi'!$B$3:$E$156,4,0)</f>
        <v>34700000</v>
      </c>
      <c r="G294" s="100">
        <v>10</v>
      </c>
      <c r="H294" s="100">
        <v>500</v>
      </c>
      <c r="I294" s="103">
        <f t="shared" si="40"/>
        <v>6940</v>
      </c>
      <c r="J294" s="104">
        <f>E294*I294</f>
        <v>2776</v>
      </c>
    </row>
    <row r="295" spans="1:10" ht="21.95" customHeight="1">
      <c r="A295" s="345" t="s">
        <v>13</v>
      </c>
      <c r="B295" s="39" t="s">
        <v>699</v>
      </c>
      <c r="C295" s="347" t="s">
        <v>339</v>
      </c>
      <c r="D295" s="39" t="s">
        <v>0</v>
      </c>
      <c r="E295" s="39">
        <v>0.2</v>
      </c>
      <c r="F295" s="99">
        <f>VLOOKUP(B295,'[2]Thiet bi'!$B$3:$E$156,4,0)</f>
        <v>69500000</v>
      </c>
      <c r="G295" s="100">
        <v>8</v>
      </c>
      <c r="H295" s="100">
        <v>500</v>
      </c>
      <c r="I295" s="103">
        <f t="shared" si="40"/>
        <v>17375</v>
      </c>
      <c r="J295" s="105">
        <f>E295*I295</f>
        <v>3475</v>
      </c>
    </row>
    <row r="296" spans="1:10" ht="32.1" customHeight="1">
      <c r="A296" s="345" t="s">
        <v>13</v>
      </c>
      <c r="B296" s="39" t="s">
        <v>700</v>
      </c>
      <c r="C296" s="347" t="s">
        <v>340</v>
      </c>
      <c r="D296" s="39" t="s">
        <v>2</v>
      </c>
      <c r="E296" s="39">
        <v>0.15</v>
      </c>
      <c r="F296" s="99">
        <f>VLOOKUP(B296,'[2]Thiet bi'!$B$3:$E$156,4,0)</f>
        <v>198000000</v>
      </c>
      <c r="G296" s="100">
        <v>8</v>
      </c>
      <c r="H296" s="100">
        <v>500</v>
      </c>
      <c r="I296" s="103">
        <f t="shared" si="40"/>
        <v>49500</v>
      </c>
      <c r="J296" s="105">
        <f>E296*I296</f>
        <v>7425</v>
      </c>
    </row>
    <row r="297" spans="1:10" ht="32.1" customHeight="1">
      <c r="A297" s="347"/>
      <c r="B297" s="39" t="s">
        <v>701</v>
      </c>
      <c r="C297" s="347" t="s">
        <v>341</v>
      </c>
      <c r="D297" s="39" t="s">
        <v>2</v>
      </c>
      <c r="E297" s="39">
        <v>0.15</v>
      </c>
      <c r="F297" s="99">
        <f>VLOOKUP(B297,'[2]Thiet bi'!$B$3:$E$156,4,0)</f>
        <v>590000000</v>
      </c>
      <c r="G297" s="100">
        <v>10</v>
      </c>
      <c r="H297" s="100">
        <v>500</v>
      </c>
      <c r="I297" s="103">
        <f t="shared" si="40"/>
        <v>118000</v>
      </c>
      <c r="J297" s="105">
        <f>I297*E297</f>
        <v>17700</v>
      </c>
    </row>
    <row r="298" spans="1:10" ht="32.1" customHeight="1">
      <c r="A298" s="345" t="s">
        <v>13</v>
      </c>
      <c r="B298" s="39" t="s">
        <v>702</v>
      </c>
      <c r="C298" s="347" t="s">
        <v>342</v>
      </c>
      <c r="D298" s="39" t="s">
        <v>294</v>
      </c>
      <c r="E298" s="39">
        <v>0.18</v>
      </c>
      <c r="F298" s="99">
        <f>VLOOKUP(B298,'[2]Thiet bi'!$B$3:$E$156,4,0)</f>
        <v>9500000</v>
      </c>
      <c r="G298" s="40">
        <v>8</v>
      </c>
      <c r="H298" s="100">
        <v>500</v>
      </c>
      <c r="I298" s="103">
        <f t="shared" si="40"/>
        <v>2375</v>
      </c>
      <c r="J298" s="105">
        <f>I298*E298</f>
        <v>427.5</v>
      </c>
    </row>
    <row r="299" spans="1:10" ht="21.95" customHeight="1">
      <c r="A299" s="345" t="s">
        <v>13</v>
      </c>
      <c r="B299" s="39" t="s">
        <v>931</v>
      </c>
      <c r="C299" s="347" t="s">
        <v>186</v>
      </c>
      <c r="D299" s="39" t="s">
        <v>343</v>
      </c>
      <c r="E299" s="39">
        <v>8</v>
      </c>
      <c r="F299" s="99">
        <f>VLOOKUP(B299,'[2]Thiet bi'!$B$3:$E$156,4,0)</f>
        <v>1755</v>
      </c>
      <c r="G299" s="100"/>
      <c r="H299" s="100"/>
      <c r="I299" s="100"/>
      <c r="J299" s="106">
        <f>E299*F299</f>
        <v>14040</v>
      </c>
    </row>
    <row r="300" spans="1:10" ht="21.95" customHeight="1">
      <c r="A300" s="346">
        <v>46</v>
      </c>
      <c r="B300" s="32" t="s">
        <v>1179</v>
      </c>
      <c r="C300" s="346" t="s">
        <v>1089</v>
      </c>
      <c r="D300" s="347"/>
      <c r="E300" s="343"/>
      <c r="F300" s="99"/>
      <c r="G300" s="100"/>
      <c r="H300" s="100"/>
      <c r="I300" s="100"/>
      <c r="J300" s="41">
        <f>ROUND(SUM(J301:J308),0)</f>
        <v>37037</v>
      </c>
    </row>
    <row r="301" spans="1:10" ht="21.95" customHeight="1">
      <c r="A301" s="345" t="s">
        <v>13</v>
      </c>
      <c r="B301" s="39" t="s">
        <v>697</v>
      </c>
      <c r="C301" s="347" t="s">
        <v>337</v>
      </c>
      <c r="D301" s="39" t="s">
        <v>0</v>
      </c>
      <c r="E301" s="39">
        <v>0.1</v>
      </c>
      <c r="F301" s="99">
        <f>VLOOKUP(B301,'[2]Thiet bi'!$B$3:$E$156,4,0)</f>
        <v>31040000</v>
      </c>
      <c r="G301" s="40">
        <v>10</v>
      </c>
      <c r="H301" s="100">
        <v>500</v>
      </c>
      <c r="I301" s="101">
        <f t="shared" ref="I301:I307" si="41">F301/(G301*H301)</f>
        <v>6208</v>
      </c>
      <c r="J301" s="102">
        <f>E301*I301</f>
        <v>620.80000000000007</v>
      </c>
    </row>
    <row r="302" spans="1:10" ht="21.95" customHeight="1">
      <c r="A302" s="345" t="s">
        <v>13</v>
      </c>
      <c r="B302" s="39" t="s">
        <v>698</v>
      </c>
      <c r="C302" s="347" t="s">
        <v>338</v>
      </c>
      <c r="D302" s="39" t="s">
        <v>294</v>
      </c>
      <c r="E302" s="39">
        <v>0.4</v>
      </c>
      <c r="F302" s="99">
        <f>VLOOKUP(B302,'[2]Thiet bi'!$B$3:$E$156,4,0)</f>
        <v>34700000</v>
      </c>
      <c r="G302" s="100">
        <v>10</v>
      </c>
      <c r="H302" s="100">
        <v>500</v>
      </c>
      <c r="I302" s="103">
        <f t="shared" si="41"/>
        <v>6940</v>
      </c>
      <c r="J302" s="104">
        <f>E302*I302</f>
        <v>2776</v>
      </c>
    </row>
    <row r="303" spans="1:10" ht="21.95" customHeight="1">
      <c r="A303" s="345" t="s">
        <v>13</v>
      </c>
      <c r="B303" s="39" t="s">
        <v>699</v>
      </c>
      <c r="C303" s="347" t="s">
        <v>339</v>
      </c>
      <c r="D303" s="39" t="s">
        <v>0</v>
      </c>
      <c r="E303" s="39">
        <v>0.2</v>
      </c>
      <c r="F303" s="99">
        <f>VLOOKUP(B303,'[2]Thiet bi'!$B$3:$E$156,4,0)</f>
        <v>69500000</v>
      </c>
      <c r="G303" s="100">
        <v>8</v>
      </c>
      <c r="H303" s="100">
        <v>500</v>
      </c>
      <c r="I303" s="103">
        <f t="shared" si="41"/>
        <v>17375</v>
      </c>
      <c r="J303" s="105">
        <f>E303*I303</f>
        <v>3475</v>
      </c>
    </row>
    <row r="304" spans="1:10" ht="21.95" customHeight="1">
      <c r="A304" s="345" t="s">
        <v>13</v>
      </c>
      <c r="B304" s="39" t="s">
        <v>703</v>
      </c>
      <c r="C304" s="347" t="s">
        <v>344</v>
      </c>
      <c r="D304" s="39" t="s">
        <v>0</v>
      </c>
      <c r="E304" s="39">
        <v>0.1</v>
      </c>
      <c r="F304" s="99">
        <f>VLOOKUP(B304,'[2]Thiet bi'!$B$3:$E$156,4,0)</f>
        <v>30000000</v>
      </c>
      <c r="G304" s="40">
        <v>8</v>
      </c>
      <c r="H304" s="100">
        <v>500</v>
      </c>
      <c r="I304" s="101">
        <f t="shared" si="41"/>
        <v>7500</v>
      </c>
      <c r="J304" s="102">
        <f>E304*I304</f>
        <v>750</v>
      </c>
    </row>
    <row r="305" spans="1:10" ht="32.1" customHeight="1">
      <c r="A305" s="345" t="s">
        <v>13</v>
      </c>
      <c r="B305" s="39" t="s">
        <v>701</v>
      </c>
      <c r="C305" s="347" t="s">
        <v>341</v>
      </c>
      <c r="D305" s="39" t="s">
        <v>2</v>
      </c>
      <c r="E305" s="39">
        <v>0.1</v>
      </c>
      <c r="F305" s="99">
        <f>VLOOKUP(B305,'[2]Thiet bi'!$B$3:$E$156,4,0)</f>
        <v>590000000</v>
      </c>
      <c r="G305" s="100">
        <v>10</v>
      </c>
      <c r="H305" s="100">
        <v>500</v>
      </c>
      <c r="I305" s="103">
        <f t="shared" si="41"/>
        <v>118000</v>
      </c>
      <c r="J305" s="105">
        <f>I305*E305</f>
        <v>11800</v>
      </c>
    </row>
    <row r="306" spans="1:10" ht="32.1" customHeight="1">
      <c r="A306" s="345" t="s">
        <v>13</v>
      </c>
      <c r="B306" s="39" t="s">
        <v>700</v>
      </c>
      <c r="C306" s="347" t="s">
        <v>340</v>
      </c>
      <c r="D306" s="39" t="s">
        <v>2</v>
      </c>
      <c r="E306" s="39">
        <v>0.1</v>
      </c>
      <c r="F306" s="99">
        <f>VLOOKUP(B306,'[2]Thiet bi'!$B$3:$E$156,4,0)</f>
        <v>198000000</v>
      </c>
      <c r="G306" s="100">
        <v>8</v>
      </c>
      <c r="H306" s="100">
        <v>500</v>
      </c>
      <c r="I306" s="103">
        <f t="shared" si="41"/>
        <v>49500</v>
      </c>
      <c r="J306" s="105">
        <f>E306*I306</f>
        <v>4950</v>
      </c>
    </row>
    <row r="307" spans="1:10" ht="32.1" customHeight="1">
      <c r="A307" s="345" t="s">
        <v>13</v>
      </c>
      <c r="B307" s="39" t="s">
        <v>702</v>
      </c>
      <c r="C307" s="347" t="s">
        <v>342</v>
      </c>
      <c r="D307" s="39" t="s">
        <v>294</v>
      </c>
      <c r="E307" s="39">
        <v>0.16</v>
      </c>
      <c r="F307" s="99">
        <f>VLOOKUP(B307,'[2]Thiet bi'!$B$3:$E$156,4,0)</f>
        <v>9500000</v>
      </c>
      <c r="G307" s="40">
        <v>8</v>
      </c>
      <c r="H307" s="100">
        <v>500</v>
      </c>
      <c r="I307" s="103">
        <f t="shared" si="41"/>
        <v>2375</v>
      </c>
      <c r="J307" s="105">
        <f>I307*E307</f>
        <v>380</v>
      </c>
    </row>
    <row r="308" spans="1:10" ht="21.95" customHeight="1">
      <c r="A308" s="345" t="s">
        <v>13</v>
      </c>
      <c r="B308" s="39" t="s">
        <v>931</v>
      </c>
      <c r="C308" s="347" t="s">
        <v>186</v>
      </c>
      <c r="D308" s="39" t="s">
        <v>343</v>
      </c>
      <c r="E308" s="39">
        <v>7</v>
      </c>
      <c r="F308" s="99">
        <f>VLOOKUP(B308,'[2]Thiet bi'!$B$3:$E$156,4,0)</f>
        <v>1755</v>
      </c>
      <c r="G308" s="100"/>
      <c r="H308" s="100"/>
      <c r="I308" s="100"/>
      <c r="J308" s="106">
        <f>E308*F308</f>
        <v>12285</v>
      </c>
    </row>
    <row r="309" spans="1:10" ht="21.95" customHeight="1">
      <c r="A309" s="346">
        <v>47</v>
      </c>
      <c r="B309" s="32" t="s">
        <v>1180</v>
      </c>
      <c r="C309" s="346" t="s">
        <v>238</v>
      </c>
      <c r="D309" s="347"/>
      <c r="E309" s="344"/>
      <c r="F309" s="99"/>
      <c r="G309" s="100"/>
      <c r="H309" s="100"/>
      <c r="I309" s="100"/>
      <c r="J309" s="41">
        <f>ROUND(SUM(J310:J320),0)</f>
        <v>142058</v>
      </c>
    </row>
    <row r="310" spans="1:10" ht="21.95" customHeight="1">
      <c r="A310" s="345" t="s">
        <v>13</v>
      </c>
      <c r="B310" s="39" t="s">
        <v>705</v>
      </c>
      <c r="C310" s="347" t="s">
        <v>347</v>
      </c>
      <c r="D310" s="39" t="s">
        <v>0</v>
      </c>
      <c r="E310" s="39">
        <v>0.12</v>
      </c>
      <c r="F310" s="99">
        <f>VLOOKUP(B310,'[2]Thiet bi'!$B$3:$E$156,4,0)</f>
        <v>198000000</v>
      </c>
      <c r="G310" s="100">
        <v>8</v>
      </c>
      <c r="H310" s="100">
        <v>500</v>
      </c>
      <c r="I310" s="103">
        <f t="shared" ref="I310:I319" si="42">F310/(G310*H310)</f>
        <v>49500</v>
      </c>
      <c r="J310" s="105">
        <f t="shared" ref="J310:J318" si="43">E310*I310</f>
        <v>5940</v>
      </c>
    </row>
    <row r="311" spans="1:10" ht="21.95" customHeight="1">
      <c r="A311" s="345" t="s">
        <v>13</v>
      </c>
      <c r="B311" s="39" t="s">
        <v>697</v>
      </c>
      <c r="C311" s="347" t="s">
        <v>337</v>
      </c>
      <c r="D311" s="39" t="s">
        <v>0</v>
      </c>
      <c r="E311" s="39">
        <v>0.12</v>
      </c>
      <c r="F311" s="99">
        <f>VLOOKUP(B311,'[2]Thiet bi'!$B$3:$E$156,4,0)</f>
        <v>31040000</v>
      </c>
      <c r="G311" s="40">
        <v>10</v>
      </c>
      <c r="H311" s="100">
        <v>500</v>
      </c>
      <c r="I311" s="101">
        <f t="shared" si="42"/>
        <v>6208</v>
      </c>
      <c r="J311" s="102">
        <f t="shared" si="43"/>
        <v>744.95999999999992</v>
      </c>
    </row>
    <row r="312" spans="1:10" ht="21.95" customHeight="1">
      <c r="A312" s="345" t="s">
        <v>13</v>
      </c>
      <c r="B312" s="39" t="s">
        <v>698</v>
      </c>
      <c r="C312" s="347" t="s">
        <v>338</v>
      </c>
      <c r="D312" s="39" t="s">
        <v>294</v>
      </c>
      <c r="E312" s="39">
        <v>0.4</v>
      </c>
      <c r="F312" s="99">
        <f>VLOOKUP(B312,'[2]Thiet bi'!$B$3:$E$156,4,0)</f>
        <v>34700000</v>
      </c>
      <c r="G312" s="100">
        <v>10</v>
      </c>
      <c r="H312" s="100">
        <v>500</v>
      </c>
      <c r="I312" s="103">
        <f t="shared" si="42"/>
        <v>6940</v>
      </c>
      <c r="J312" s="104">
        <f t="shared" si="43"/>
        <v>2776</v>
      </c>
    </row>
    <row r="313" spans="1:10" ht="21.95" customHeight="1">
      <c r="A313" s="345" t="s">
        <v>13</v>
      </c>
      <c r="B313" s="39" t="s">
        <v>699</v>
      </c>
      <c r="C313" s="347" t="s">
        <v>339</v>
      </c>
      <c r="D313" s="39" t="s">
        <v>0</v>
      </c>
      <c r="E313" s="39">
        <v>0.2</v>
      </c>
      <c r="F313" s="99">
        <f>VLOOKUP(B313,'[2]Thiet bi'!$B$3:$E$156,4,0)</f>
        <v>69500000</v>
      </c>
      <c r="G313" s="100">
        <v>8</v>
      </c>
      <c r="H313" s="100">
        <v>500</v>
      </c>
      <c r="I313" s="103">
        <f t="shared" si="42"/>
        <v>17375</v>
      </c>
      <c r="J313" s="105">
        <f t="shared" si="43"/>
        <v>3475</v>
      </c>
    </row>
    <row r="314" spans="1:10" ht="21.95" customHeight="1">
      <c r="A314" s="345" t="s">
        <v>13</v>
      </c>
      <c r="B314" s="39" t="s">
        <v>714</v>
      </c>
      <c r="C314" s="347" t="s">
        <v>364</v>
      </c>
      <c r="D314" s="39" t="s">
        <v>294</v>
      </c>
      <c r="E314" s="39">
        <v>0.12</v>
      </c>
      <c r="F314" s="99">
        <f>VLOOKUP(B314,'[2]Thiet bi'!$B$3:$E$156,4,0)</f>
        <v>317240000</v>
      </c>
      <c r="G314" s="40">
        <v>10</v>
      </c>
      <c r="H314" s="100">
        <v>500</v>
      </c>
      <c r="I314" s="103">
        <f t="shared" si="42"/>
        <v>63448</v>
      </c>
      <c r="J314" s="105">
        <f t="shared" si="43"/>
        <v>7613.7599999999993</v>
      </c>
    </row>
    <row r="315" spans="1:10" ht="21.95" customHeight="1">
      <c r="A315" s="345" t="s">
        <v>13</v>
      </c>
      <c r="B315" s="39" t="s">
        <v>715</v>
      </c>
      <c r="C315" s="347" t="s">
        <v>365</v>
      </c>
      <c r="D315" s="39" t="s">
        <v>2</v>
      </c>
      <c r="E315" s="39">
        <v>0.12</v>
      </c>
      <c r="F315" s="99">
        <f>VLOOKUP(B315,'[2]Thiet bi'!$B$3:$E$156,4,0)</f>
        <v>28350000</v>
      </c>
      <c r="G315" s="100">
        <v>10</v>
      </c>
      <c r="H315" s="100">
        <v>500</v>
      </c>
      <c r="I315" s="103">
        <f t="shared" si="42"/>
        <v>5670</v>
      </c>
      <c r="J315" s="105">
        <f t="shared" si="43"/>
        <v>680.4</v>
      </c>
    </row>
    <row r="316" spans="1:10" ht="21.95" customHeight="1">
      <c r="A316" s="345" t="s">
        <v>13</v>
      </c>
      <c r="B316" s="39" t="s">
        <v>703</v>
      </c>
      <c r="C316" s="347" t="s">
        <v>344</v>
      </c>
      <c r="D316" s="39" t="s">
        <v>0</v>
      </c>
      <c r="E316" s="39">
        <v>0.12</v>
      </c>
      <c r="F316" s="99">
        <f>VLOOKUP(B316,'[2]Thiet bi'!$B$3:$E$156,4,0)</f>
        <v>30000000</v>
      </c>
      <c r="G316" s="40">
        <v>8</v>
      </c>
      <c r="H316" s="100">
        <v>500</v>
      </c>
      <c r="I316" s="101">
        <f t="shared" si="42"/>
        <v>7500</v>
      </c>
      <c r="J316" s="102">
        <f t="shared" si="43"/>
        <v>900</v>
      </c>
    </row>
    <row r="317" spans="1:10" ht="32.1" customHeight="1">
      <c r="A317" s="345" t="s">
        <v>13</v>
      </c>
      <c r="B317" s="39" t="s">
        <v>716</v>
      </c>
      <c r="C317" s="347" t="s">
        <v>366</v>
      </c>
      <c r="D317" s="39" t="s">
        <v>2</v>
      </c>
      <c r="E317" s="39">
        <v>0.12</v>
      </c>
      <c r="F317" s="99">
        <f>VLOOKUP(B317,'[2]Thiet bi'!$B$3:$E$156,4,0)</f>
        <v>3250000000</v>
      </c>
      <c r="G317" s="100">
        <v>10</v>
      </c>
      <c r="H317" s="100">
        <v>500</v>
      </c>
      <c r="I317" s="103">
        <f t="shared" si="42"/>
        <v>650000</v>
      </c>
      <c r="J317" s="105">
        <f t="shared" si="43"/>
        <v>78000</v>
      </c>
    </row>
    <row r="318" spans="1:10" ht="32.1" customHeight="1">
      <c r="A318" s="345" t="s">
        <v>13</v>
      </c>
      <c r="B318" s="39" t="s">
        <v>700</v>
      </c>
      <c r="C318" s="347" t="s">
        <v>340</v>
      </c>
      <c r="D318" s="39" t="s">
        <v>2</v>
      </c>
      <c r="E318" s="39">
        <v>0.12</v>
      </c>
      <c r="F318" s="99">
        <f>VLOOKUP(B318,'[2]Thiet bi'!$B$3:$E$156,4,0)</f>
        <v>198000000</v>
      </c>
      <c r="G318" s="100">
        <v>8</v>
      </c>
      <c r="H318" s="100">
        <v>500</v>
      </c>
      <c r="I318" s="103">
        <f t="shared" si="42"/>
        <v>49500</v>
      </c>
      <c r="J318" s="105">
        <f t="shared" si="43"/>
        <v>5940</v>
      </c>
    </row>
    <row r="319" spans="1:10" ht="32.1" customHeight="1">
      <c r="A319" s="345" t="s">
        <v>13</v>
      </c>
      <c r="B319" s="39" t="s">
        <v>702</v>
      </c>
      <c r="C319" s="347" t="s">
        <v>342</v>
      </c>
      <c r="D319" s="39" t="s">
        <v>294</v>
      </c>
      <c r="E319" s="39">
        <v>0.3</v>
      </c>
      <c r="F319" s="99">
        <f>VLOOKUP(B319,'[2]Thiet bi'!$B$3:$E$156,4,0)</f>
        <v>9500000</v>
      </c>
      <c r="G319" s="40">
        <v>8</v>
      </c>
      <c r="H319" s="100">
        <v>500</v>
      </c>
      <c r="I319" s="103">
        <f t="shared" si="42"/>
        <v>2375</v>
      </c>
      <c r="J319" s="105">
        <f>I319*E319</f>
        <v>712.5</v>
      </c>
    </row>
    <row r="320" spans="1:10" ht="21.95" customHeight="1">
      <c r="A320" s="345" t="s">
        <v>13</v>
      </c>
      <c r="B320" s="39" t="s">
        <v>931</v>
      </c>
      <c r="C320" s="347" t="s">
        <v>186</v>
      </c>
      <c r="D320" s="39" t="s">
        <v>343</v>
      </c>
      <c r="E320" s="347">
        <v>20.100000000000001</v>
      </c>
      <c r="F320" s="99">
        <f>VLOOKUP(B320,'[2]Thiet bi'!$B$3:$E$156,4,0)</f>
        <v>1755</v>
      </c>
      <c r="G320" s="100"/>
      <c r="H320" s="100"/>
      <c r="I320" s="100"/>
      <c r="J320" s="106">
        <f>E320*F320</f>
        <v>35275.5</v>
      </c>
    </row>
    <row r="321" spans="1:10" ht="21.95" customHeight="1">
      <c r="A321" s="346">
        <v>48</v>
      </c>
      <c r="B321" s="32" t="s">
        <v>1181</v>
      </c>
      <c r="C321" s="346" t="s">
        <v>271</v>
      </c>
      <c r="D321" s="522" t="s">
        <v>272</v>
      </c>
      <c r="E321" s="522"/>
      <c r="F321" s="522"/>
      <c r="G321" s="522"/>
      <c r="H321" s="522"/>
      <c r="I321" s="522"/>
      <c r="J321" s="41">
        <f>J309</f>
        <v>142058</v>
      </c>
    </row>
    <row r="322" spans="1:10" ht="21.95" customHeight="1">
      <c r="A322" s="346">
        <v>49</v>
      </c>
      <c r="B322" s="32" t="s">
        <v>1182</v>
      </c>
      <c r="C322" s="346" t="s">
        <v>368</v>
      </c>
      <c r="D322" s="347"/>
      <c r="E322" s="343"/>
      <c r="F322" s="99"/>
      <c r="G322" s="100"/>
      <c r="H322" s="100"/>
      <c r="I322" s="100"/>
      <c r="J322" s="41">
        <f>ROUND(SUM(J323:J334),0)</f>
        <v>223491</v>
      </c>
    </row>
    <row r="323" spans="1:10" ht="21.95" customHeight="1">
      <c r="A323" s="345" t="s">
        <v>13</v>
      </c>
      <c r="B323" s="39" t="s">
        <v>705</v>
      </c>
      <c r="C323" s="347" t="s">
        <v>347</v>
      </c>
      <c r="D323" s="39" t="s">
        <v>0</v>
      </c>
      <c r="E323" s="39">
        <v>0.2</v>
      </c>
      <c r="F323" s="99">
        <f>VLOOKUP(B323,'[2]Thiet bi'!$B$3:$E$156,4,0)</f>
        <v>198000000</v>
      </c>
      <c r="G323" s="100">
        <v>8</v>
      </c>
      <c r="H323" s="100">
        <v>500</v>
      </c>
      <c r="I323" s="103">
        <f t="shared" ref="I323:I333" si="44">F323/(G323*H323)</f>
        <v>49500</v>
      </c>
      <c r="J323" s="105">
        <f t="shared" ref="J323:J332" si="45">E323*I323</f>
        <v>9900</v>
      </c>
    </row>
    <row r="324" spans="1:10" ht="21.95" customHeight="1">
      <c r="A324" s="345" t="s">
        <v>13</v>
      </c>
      <c r="B324" s="39" t="s">
        <v>697</v>
      </c>
      <c r="C324" s="347" t="s">
        <v>337</v>
      </c>
      <c r="D324" s="39" t="s">
        <v>0</v>
      </c>
      <c r="E324" s="39">
        <v>0.2</v>
      </c>
      <c r="F324" s="99">
        <f>VLOOKUP(B324,'[2]Thiet bi'!$B$3:$E$156,4,0)</f>
        <v>31040000</v>
      </c>
      <c r="G324" s="40">
        <v>10</v>
      </c>
      <c r="H324" s="100">
        <v>500</v>
      </c>
      <c r="I324" s="101">
        <f t="shared" si="44"/>
        <v>6208</v>
      </c>
      <c r="J324" s="102">
        <f t="shared" si="45"/>
        <v>1241.6000000000001</v>
      </c>
    </row>
    <row r="325" spans="1:10" ht="21.95" customHeight="1">
      <c r="A325" s="345" t="s">
        <v>13</v>
      </c>
      <c r="B325" s="39" t="s">
        <v>698</v>
      </c>
      <c r="C325" s="347" t="s">
        <v>338</v>
      </c>
      <c r="D325" s="39" t="s">
        <v>294</v>
      </c>
      <c r="E325" s="39">
        <v>0.4</v>
      </c>
      <c r="F325" s="99">
        <f>VLOOKUP(B325,'[2]Thiet bi'!$B$3:$E$156,4,0)</f>
        <v>34700000</v>
      </c>
      <c r="G325" s="100">
        <v>10</v>
      </c>
      <c r="H325" s="100">
        <v>500</v>
      </c>
      <c r="I325" s="103">
        <f t="shared" si="44"/>
        <v>6940</v>
      </c>
      <c r="J325" s="104">
        <f t="shared" si="45"/>
        <v>2776</v>
      </c>
    </row>
    <row r="326" spans="1:10" ht="21.95" customHeight="1">
      <c r="A326" s="345" t="s">
        <v>13</v>
      </c>
      <c r="B326" s="39" t="s">
        <v>699</v>
      </c>
      <c r="C326" s="347" t="s">
        <v>339</v>
      </c>
      <c r="D326" s="39" t="s">
        <v>0</v>
      </c>
      <c r="E326" s="39">
        <v>0.2</v>
      </c>
      <c r="F326" s="99">
        <f>VLOOKUP(B326,'[2]Thiet bi'!$B$3:$E$156,4,0)</f>
        <v>69500000</v>
      </c>
      <c r="G326" s="100">
        <v>8</v>
      </c>
      <c r="H326" s="100">
        <v>500</v>
      </c>
      <c r="I326" s="103">
        <f t="shared" si="44"/>
        <v>17375</v>
      </c>
      <c r="J326" s="105">
        <f t="shared" si="45"/>
        <v>3475</v>
      </c>
    </row>
    <row r="327" spans="1:10" ht="21.95" customHeight="1">
      <c r="A327" s="345" t="s">
        <v>13</v>
      </c>
      <c r="B327" s="39" t="s">
        <v>714</v>
      </c>
      <c r="C327" s="347" t="s">
        <v>364</v>
      </c>
      <c r="D327" s="39" t="s">
        <v>294</v>
      </c>
      <c r="E327" s="39">
        <v>0.2</v>
      </c>
      <c r="F327" s="99">
        <f>VLOOKUP(B327,'[2]Thiet bi'!$B$3:$E$156,4,0)</f>
        <v>317240000</v>
      </c>
      <c r="G327" s="40">
        <v>10</v>
      </c>
      <c r="H327" s="100">
        <v>500</v>
      </c>
      <c r="I327" s="103">
        <f t="shared" si="44"/>
        <v>63448</v>
      </c>
      <c r="J327" s="105">
        <f t="shared" si="45"/>
        <v>12689.6</v>
      </c>
    </row>
    <row r="328" spans="1:10" ht="21.95" customHeight="1">
      <c r="A328" s="345" t="s">
        <v>13</v>
      </c>
      <c r="B328" s="39" t="s">
        <v>715</v>
      </c>
      <c r="C328" s="347" t="s">
        <v>365</v>
      </c>
      <c r="D328" s="39" t="s">
        <v>2</v>
      </c>
      <c r="E328" s="39">
        <v>0.2</v>
      </c>
      <c r="F328" s="99">
        <f>VLOOKUP(B328,'[2]Thiet bi'!$B$3:$E$156,4,0)</f>
        <v>28350000</v>
      </c>
      <c r="G328" s="100">
        <v>10</v>
      </c>
      <c r="H328" s="100">
        <v>500</v>
      </c>
      <c r="I328" s="103">
        <f t="shared" si="44"/>
        <v>5670</v>
      </c>
      <c r="J328" s="105">
        <f t="shared" si="45"/>
        <v>1134</v>
      </c>
    </row>
    <row r="329" spans="1:10" ht="21.95" customHeight="1">
      <c r="A329" s="345" t="s">
        <v>13</v>
      </c>
      <c r="B329" s="39" t="s">
        <v>703</v>
      </c>
      <c r="C329" s="347" t="s">
        <v>344</v>
      </c>
      <c r="D329" s="39" t="s">
        <v>294</v>
      </c>
      <c r="E329" s="39">
        <v>0.2</v>
      </c>
      <c r="F329" s="99">
        <f>VLOOKUP(B329,'[2]Thiet bi'!$B$3:$E$156,4,0)</f>
        <v>30000000</v>
      </c>
      <c r="G329" s="40">
        <v>8</v>
      </c>
      <c r="H329" s="100">
        <v>500</v>
      </c>
      <c r="I329" s="101">
        <f t="shared" si="44"/>
        <v>7500</v>
      </c>
      <c r="J329" s="102">
        <f t="shared" si="45"/>
        <v>1500</v>
      </c>
    </row>
    <row r="330" spans="1:10" ht="32.1" customHeight="1">
      <c r="A330" s="345" t="s">
        <v>13</v>
      </c>
      <c r="B330" s="39" t="s">
        <v>716</v>
      </c>
      <c r="C330" s="347" t="s">
        <v>366</v>
      </c>
      <c r="D330" s="39" t="s">
        <v>2</v>
      </c>
      <c r="E330" s="39">
        <v>0.2</v>
      </c>
      <c r="F330" s="99">
        <f>VLOOKUP(B330,'[2]Thiet bi'!$B$3:$E$156,4,0)</f>
        <v>3250000000</v>
      </c>
      <c r="G330" s="100">
        <v>10</v>
      </c>
      <c r="H330" s="100">
        <v>500</v>
      </c>
      <c r="I330" s="103">
        <f t="shared" si="44"/>
        <v>650000</v>
      </c>
      <c r="J330" s="105">
        <f t="shared" si="45"/>
        <v>130000</v>
      </c>
    </row>
    <row r="331" spans="1:10" ht="32.1" customHeight="1">
      <c r="A331" s="345" t="s">
        <v>13</v>
      </c>
      <c r="B331" s="39" t="s">
        <v>717</v>
      </c>
      <c r="C331" s="347" t="s">
        <v>369</v>
      </c>
      <c r="D331" s="39" t="s">
        <v>2</v>
      </c>
      <c r="E331" s="39">
        <v>0.2</v>
      </c>
      <c r="F331" s="99">
        <f>VLOOKUP(B331,'[2]Thiet bi'!$B$3:$E$156,4,0)</f>
        <v>229000000</v>
      </c>
      <c r="G331" s="40">
        <v>10</v>
      </c>
      <c r="H331" s="100">
        <v>500</v>
      </c>
      <c r="I331" s="103">
        <f t="shared" si="44"/>
        <v>45800</v>
      </c>
      <c r="J331" s="105">
        <f t="shared" si="45"/>
        <v>9160</v>
      </c>
    </row>
    <row r="332" spans="1:10" ht="32.1" customHeight="1">
      <c r="A332" s="345" t="s">
        <v>13</v>
      </c>
      <c r="B332" s="39" t="s">
        <v>700</v>
      </c>
      <c r="C332" s="347" t="s">
        <v>340</v>
      </c>
      <c r="D332" s="39" t="s">
        <v>2</v>
      </c>
      <c r="E332" s="39">
        <v>0.2</v>
      </c>
      <c r="F332" s="99">
        <f>VLOOKUP(B332,'[2]Thiet bi'!$B$3:$E$156,4,0)</f>
        <v>198000000</v>
      </c>
      <c r="G332" s="100">
        <v>8</v>
      </c>
      <c r="H332" s="100">
        <v>500</v>
      </c>
      <c r="I332" s="103">
        <f t="shared" si="44"/>
        <v>49500</v>
      </c>
      <c r="J332" s="105">
        <f t="shared" si="45"/>
        <v>9900</v>
      </c>
    </row>
    <row r="333" spans="1:10" ht="32.1" customHeight="1">
      <c r="A333" s="345" t="s">
        <v>13</v>
      </c>
      <c r="B333" s="39" t="s">
        <v>702</v>
      </c>
      <c r="C333" s="347" t="s">
        <v>342</v>
      </c>
      <c r="D333" s="39" t="s">
        <v>294</v>
      </c>
      <c r="E333" s="39">
        <v>0.45</v>
      </c>
      <c r="F333" s="99">
        <f>VLOOKUP(B333,'[2]Thiet bi'!$B$3:$E$156,4,0)</f>
        <v>9500000</v>
      </c>
      <c r="G333" s="40">
        <v>8</v>
      </c>
      <c r="H333" s="100">
        <v>500</v>
      </c>
      <c r="I333" s="103">
        <f t="shared" si="44"/>
        <v>2375</v>
      </c>
      <c r="J333" s="105">
        <f>I333*E333</f>
        <v>1068.75</v>
      </c>
    </row>
    <row r="334" spans="1:10" ht="21.95" customHeight="1">
      <c r="A334" s="347"/>
      <c r="B334" s="39" t="s">
        <v>931</v>
      </c>
      <c r="C334" s="347" t="s">
        <v>186</v>
      </c>
      <c r="D334" s="39" t="s">
        <v>343</v>
      </c>
      <c r="E334" s="347">
        <v>23.16</v>
      </c>
      <c r="F334" s="99">
        <f>VLOOKUP(B334,'[2]Thiet bi'!$B$3:$E$156,4,0)</f>
        <v>1755</v>
      </c>
      <c r="G334" s="100"/>
      <c r="H334" s="100"/>
      <c r="I334" s="100"/>
      <c r="J334" s="106">
        <f>E334*F334</f>
        <v>40645.800000000003</v>
      </c>
    </row>
    <row r="335" spans="1:10" ht="21.95" customHeight="1">
      <c r="A335" s="346">
        <v>50</v>
      </c>
      <c r="B335" s="32" t="s">
        <v>1183</v>
      </c>
      <c r="C335" s="346" t="s">
        <v>249</v>
      </c>
      <c r="D335" s="522" t="s">
        <v>929</v>
      </c>
      <c r="E335" s="522"/>
      <c r="F335" s="522"/>
      <c r="G335" s="522"/>
      <c r="H335" s="522"/>
      <c r="I335" s="522"/>
      <c r="J335" s="41">
        <f>J322</f>
        <v>223491</v>
      </c>
    </row>
    <row r="336" spans="1:10" ht="21.95" customHeight="1">
      <c r="A336" s="346">
        <v>51</v>
      </c>
      <c r="B336" s="32" t="s">
        <v>1184</v>
      </c>
      <c r="C336" s="346" t="s">
        <v>251</v>
      </c>
      <c r="D336" s="347"/>
      <c r="E336" s="344"/>
      <c r="F336" s="99"/>
      <c r="G336" s="100"/>
      <c r="H336" s="100"/>
      <c r="I336" s="100"/>
      <c r="J336" s="41">
        <f>ROUND(SUM(J337:J347),0)</f>
        <v>175140</v>
      </c>
    </row>
    <row r="337" spans="1:10" ht="21.95" customHeight="1">
      <c r="A337" s="345" t="s">
        <v>13</v>
      </c>
      <c r="B337" s="39" t="s">
        <v>705</v>
      </c>
      <c r="C337" s="347" t="s">
        <v>347</v>
      </c>
      <c r="D337" s="39" t="s">
        <v>0</v>
      </c>
      <c r="E337" s="39">
        <v>0.15</v>
      </c>
      <c r="F337" s="99">
        <f>VLOOKUP(B337,'[2]Thiet bi'!$B$3:$E$156,4,0)</f>
        <v>198000000</v>
      </c>
      <c r="G337" s="100">
        <v>8</v>
      </c>
      <c r="H337" s="100">
        <v>500</v>
      </c>
      <c r="I337" s="103">
        <f t="shared" ref="I337:I346" si="46">F337/(G337*H337)</f>
        <v>49500</v>
      </c>
      <c r="J337" s="105">
        <f t="shared" ref="J337:J345" si="47">E337*I337</f>
        <v>7425</v>
      </c>
    </row>
    <row r="338" spans="1:10" ht="21.95" customHeight="1">
      <c r="A338" s="345" t="s">
        <v>13</v>
      </c>
      <c r="B338" s="39" t="s">
        <v>697</v>
      </c>
      <c r="C338" s="347" t="s">
        <v>337</v>
      </c>
      <c r="D338" s="39" t="s">
        <v>0</v>
      </c>
      <c r="E338" s="39">
        <v>0.15</v>
      </c>
      <c r="F338" s="99">
        <f>VLOOKUP(B338,'[2]Thiet bi'!$B$3:$E$156,4,0)</f>
        <v>31040000</v>
      </c>
      <c r="G338" s="40">
        <v>10</v>
      </c>
      <c r="H338" s="100">
        <v>500</v>
      </c>
      <c r="I338" s="101">
        <f t="shared" si="46"/>
        <v>6208</v>
      </c>
      <c r="J338" s="102">
        <f t="shared" si="47"/>
        <v>931.19999999999993</v>
      </c>
    </row>
    <row r="339" spans="1:10" ht="21.95" customHeight="1">
      <c r="A339" s="345" t="s">
        <v>13</v>
      </c>
      <c r="B339" s="39" t="s">
        <v>714</v>
      </c>
      <c r="C339" s="347" t="s">
        <v>364</v>
      </c>
      <c r="D339" s="39" t="s">
        <v>294</v>
      </c>
      <c r="E339" s="39">
        <v>0.15</v>
      </c>
      <c r="F339" s="99">
        <f>VLOOKUP(B339,'[2]Thiet bi'!$B$3:$E$156,4,0)</f>
        <v>317240000</v>
      </c>
      <c r="G339" s="40">
        <v>10</v>
      </c>
      <c r="H339" s="100">
        <v>500</v>
      </c>
      <c r="I339" s="103">
        <f t="shared" si="46"/>
        <v>63448</v>
      </c>
      <c r="J339" s="105">
        <f t="shared" si="47"/>
        <v>9517.1999999999989</v>
      </c>
    </row>
    <row r="340" spans="1:10" ht="21.95" customHeight="1">
      <c r="A340" s="345" t="s">
        <v>13</v>
      </c>
      <c r="B340" s="39" t="s">
        <v>698</v>
      </c>
      <c r="C340" s="347" t="s">
        <v>338</v>
      </c>
      <c r="D340" s="39" t="s">
        <v>294</v>
      </c>
      <c r="E340" s="39">
        <v>0.4</v>
      </c>
      <c r="F340" s="99">
        <f>VLOOKUP(B340,'[2]Thiet bi'!$B$3:$E$156,4,0)</f>
        <v>34700000</v>
      </c>
      <c r="G340" s="100">
        <v>10</v>
      </c>
      <c r="H340" s="100">
        <v>500</v>
      </c>
      <c r="I340" s="103">
        <f t="shared" si="46"/>
        <v>6940</v>
      </c>
      <c r="J340" s="104">
        <f t="shared" si="47"/>
        <v>2776</v>
      </c>
    </row>
    <row r="341" spans="1:10" ht="21.95" customHeight="1">
      <c r="A341" s="345" t="s">
        <v>13</v>
      </c>
      <c r="B341" s="39" t="s">
        <v>699</v>
      </c>
      <c r="C341" s="347" t="s">
        <v>339</v>
      </c>
      <c r="D341" s="39" t="s">
        <v>0</v>
      </c>
      <c r="E341" s="39">
        <v>0.2</v>
      </c>
      <c r="F341" s="99">
        <f>VLOOKUP(B341,'[2]Thiet bi'!$B$3:$E$156,4,0)</f>
        <v>69500000</v>
      </c>
      <c r="G341" s="100">
        <v>8</v>
      </c>
      <c r="H341" s="100">
        <v>500</v>
      </c>
      <c r="I341" s="103">
        <f t="shared" si="46"/>
        <v>17375</v>
      </c>
      <c r="J341" s="105">
        <f t="shared" si="47"/>
        <v>3475</v>
      </c>
    </row>
    <row r="342" spans="1:10" ht="21.95" customHeight="1">
      <c r="A342" s="345" t="s">
        <v>13</v>
      </c>
      <c r="B342" s="39" t="s">
        <v>715</v>
      </c>
      <c r="C342" s="347" t="s">
        <v>365</v>
      </c>
      <c r="D342" s="39" t="s">
        <v>2</v>
      </c>
      <c r="E342" s="39">
        <v>0.15</v>
      </c>
      <c r="F342" s="99">
        <f>VLOOKUP(B342,'[2]Thiet bi'!$B$3:$E$156,4,0)</f>
        <v>28350000</v>
      </c>
      <c r="G342" s="100">
        <v>10</v>
      </c>
      <c r="H342" s="100">
        <v>500</v>
      </c>
      <c r="I342" s="103">
        <f t="shared" si="46"/>
        <v>5670</v>
      </c>
      <c r="J342" s="105">
        <f t="shared" si="47"/>
        <v>850.5</v>
      </c>
    </row>
    <row r="343" spans="1:10" ht="21.95" customHeight="1">
      <c r="A343" s="345" t="s">
        <v>13</v>
      </c>
      <c r="B343" s="39" t="s">
        <v>703</v>
      </c>
      <c r="C343" s="347" t="s">
        <v>344</v>
      </c>
      <c r="D343" s="39" t="s">
        <v>294</v>
      </c>
      <c r="E343" s="39">
        <v>0.15</v>
      </c>
      <c r="F343" s="99">
        <f>VLOOKUP(B343,'[2]Thiet bi'!$B$3:$E$156,4,0)</f>
        <v>30000000</v>
      </c>
      <c r="G343" s="40">
        <v>8</v>
      </c>
      <c r="H343" s="100">
        <v>500</v>
      </c>
      <c r="I343" s="101">
        <f t="shared" si="46"/>
        <v>7500</v>
      </c>
      <c r="J343" s="102">
        <f t="shared" si="47"/>
        <v>1125</v>
      </c>
    </row>
    <row r="344" spans="1:10" ht="32.1" customHeight="1">
      <c r="A344" s="345" t="s">
        <v>13</v>
      </c>
      <c r="B344" s="39" t="s">
        <v>716</v>
      </c>
      <c r="C344" s="347" t="s">
        <v>366</v>
      </c>
      <c r="D344" s="39" t="s">
        <v>2</v>
      </c>
      <c r="E344" s="39">
        <v>0.15</v>
      </c>
      <c r="F344" s="99">
        <f>VLOOKUP(B344,'[2]Thiet bi'!$B$3:$E$156,4,0)</f>
        <v>3250000000</v>
      </c>
      <c r="G344" s="100">
        <v>10</v>
      </c>
      <c r="H344" s="100">
        <v>500</v>
      </c>
      <c r="I344" s="103">
        <f t="shared" si="46"/>
        <v>650000</v>
      </c>
      <c r="J344" s="105">
        <f t="shared" si="47"/>
        <v>97500</v>
      </c>
    </row>
    <row r="345" spans="1:10" ht="32.1" customHeight="1">
      <c r="A345" s="345" t="s">
        <v>13</v>
      </c>
      <c r="B345" s="39" t="s">
        <v>700</v>
      </c>
      <c r="C345" s="347" t="s">
        <v>340</v>
      </c>
      <c r="D345" s="39" t="s">
        <v>2</v>
      </c>
      <c r="E345" s="39">
        <v>0.3</v>
      </c>
      <c r="F345" s="99">
        <f>VLOOKUP(B345,'[2]Thiet bi'!$B$3:$E$156,4,0)</f>
        <v>198000000</v>
      </c>
      <c r="G345" s="100">
        <v>8</v>
      </c>
      <c r="H345" s="100">
        <v>500</v>
      </c>
      <c r="I345" s="103">
        <f t="shared" si="46"/>
        <v>49500</v>
      </c>
      <c r="J345" s="105">
        <f t="shared" si="47"/>
        <v>14850</v>
      </c>
    </row>
    <row r="346" spans="1:10" ht="32.1" customHeight="1">
      <c r="A346" s="345" t="s">
        <v>13</v>
      </c>
      <c r="B346" s="39" t="s">
        <v>702</v>
      </c>
      <c r="C346" s="347" t="s">
        <v>342</v>
      </c>
      <c r="D346" s="39" t="s">
        <v>294</v>
      </c>
      <c r="E346" s="39">
        <v>0.3</v>
      </c>
      <c r="F346" s="99">
        <f>VLOOKUP(B346,'[2]Thiet bi'!$B$3:$E$156,4,0)</f>
        <v>9500000</v>
      </c>
      <c r="G346" s="40">
        <v>8</v>
      </c>
      <c r="H346" s="100">
        <v>500</v>
      </c>
      <c r="I346" s="103">
        <f t="shared" si="46"/>
        <v>2375</v>
      </c>
      <c r="J346" s="105">
        <f>I346*E346</f>
        <v>712.5</v>
      </c>
    </row>
    <row r="347" spans="1:10" ht="21.95" customHeight="1">
      <c r="A347" s="345" t="s">
        <v>13</v>
      </c>
      <c r="B347" s="39" t="s">
        <v>931</v>
      </c>
      <c r="C347" s="347" t="s">
        <v>186</v>
      </c>
      <c r="D347" s="39" t="s">
        <v>343</v>
      </c>
      <c r="E347" s="347">
        <v>20.5</v>
      </c>
      <c r="F347" s="99">
        <f>VLOOKUP(B347,'[2]Thiet bi'!$B$3:$E$156,4,0)</f>
        <v>1755</v>
      </c>
      <c r="G347" s="100"/>
      <c r="H347" s="100"/>
      <c r="I347" s="100"/>
      <c r="J347" s="106">
        <f>E347*F347</f>
        <v>35977.5</v>
      </c>
    </row>
    <row r="348" spans="1:10" ht="21.95" customHeight="1">
      <c r="A348" s="346">
        <v>52</v>
      </c>
      <c r="B348" s="32" t="s">
        <v>1185</v>
      </c>
      <c r="C348" s="346" t="s">
        <v>254</v>
      </c>
      <c r="D348" s="522" t="s">
        <v>275</v>
      </c>
      <c r="E348" s="522"/>
      <c r="F348" s="522"/>
      <c r="G348" s="522"/>
      <c r="H348" s="522"/>
      <c r="I348" s="522"/>
      <c r="J348" s="41">
        <f>J336</f>
        <v>175140</v>
      </c>
    </row>
    <row r="349" spans="1:10" ht="21.95" customHeight="1">
      <c r="A349" s="346">
        <v>53</v>
      </c>
      <c r="B349" s="32" t="s">
        <v>1186</v>
      </c>
      <c r="C349" s="346" t="s">
        <v>1401</v>
      </c>
      <c r="D349" s="347"/>
      <c r="E349" s="343"/>
      <c r="F349" s="99"/>
      <c r="G349" s="100"/>
      <c r="H349" s="100"/>
      <c r="I349" s="100"/>
      <c r="J349" s="41">
        <f>ROUND(SUM(J350:J357),0)</f>
        <v>74856</v>
      </c>
    </row>
    <row r="350" spans="1:10" ht="21.95" customHeight="1">
      <c r="A350" s="345" t="s">
        <v>13</v>
      </c>
      <c r="B350" s="39" t="s">
        <v>697</v>
      </c>
      <c r="C350" s="347" t="s">
        <v>337</v>
      </c>
      <c r="D350" s="39" t="s">
        <v>0</v>
      </c>
      <c r="E350" s="39">
        <v>0.15</v>
      </c>
      <c r="F350" s="99">
        <f>VLOOKUP(B350,'[2]Thiet bi'!$B$3:$E$156,4,0)</f>
        <v>31040000</v>
      </c>
      <c r="G350" s="40">
        <v>10</v>
      </c>
      <c r="H350" s="100">
        <v>500</v>
      </c>
      <c r="I350" s="101">
        <f t="shared" ref="I350:I356" si="48">F350/(G350*H350)</f>
        <v>6208</v>
      </c>
      <c r="J350" s="102">
        <f>E350*I350</f>
        <v>931.19999999999993</v>
      </c>
    </row>
    <row r="351" spans="1:10" ht="21.95" customHeight="1">
      <c r="A351" s="345" t="s">
        <v>13</v>
      </c>
      <c r="B351" s="39" t="s">
        <v>698</v>
      </c>
      <c r="C351" s="347" t="s">
        <v>338</v>
      </c>
      <c r="D351" s="39" t="s">
        <v>294</v>
      </c>
      <c r="E351" s="39">
        <v>0.15</v>
      </c>
      <c r="F351" s="99">
        <f>VLOOKUP(B351,'[2]Thiet bi'!$B$3:$E$156,4,0)</f>
        <v>34700000</v>
      </c>
      <c r="G351" s="100">
        <v>10</v>
      </c>
      <c r="H351" s="100">
        <v>500</v>
      </c>
      <c r="I351" s="103">
        <f t="shared" si="48"/>
        <v>6940</v>
      </c>
      <c r="J351" s="104">
        <f>E351*I351</f>
        <v>1041</v>
      </c>
    </row>
    <row r="352" spans="1:10" ht="21.95" customHeight="1">
      <c r="A352" s="345" t="s">
        <v>13</v>
      </c>
      <c r="B352" s="39" t="s">
        <v>699</v>
      </c>
      <c r="C352" s="347" t="s">
        <v>339</v>
      </c>
      <c r="D352" s="39" t="s">
        <v>0</v>
      </c>
      <c r="E352" s="39">
        <v>0.15</v>
      </c>
      <c r="F352" s="99">
        <f>VLOOKUP(B352,'[2]Thiet bi'!$B$3:$E$156,4,0)</f>
        <v>69500000</v>
      </c>
      <c r="G352" s="100">
        <v>8</v>
      </c>
      <c r="H352" s="100">
        <v>500</v>
      </c>
      <c r="I352" s="103">
        <f t="shared" si="48"/>
        <v>17375</v>
      </c>
      <c r="J352" s="105">
        <f>E352*I352</f>
        <v>2606.25</v>
      </c>
    </row>
    <row r="353" spans="1:10" ht="21.95" customHeight="1">
      <c r="A353" s="345" t="s">
        <v>13</v>
      </c>
      <c r="B353" s="39" t="s">
        <v>703</v>
      </c>
      <c r="C353" s="347" t="s">
        <v>344</v>
      </c>
      <c r="D353" s="39" t="s">
        <v>0</v>
      </c>
      <c r="E353" s="39">
        <v>0.15</v>
      </c>
      <c r="F353" s="99">
        <f>VLOOKUP(B353,'[2]Thiet bi'!$B$3:$E$156,4,0)</f>
        <v>30000000</v>
      </c>
      <c r="G353" s="40">
        <v>8</v>
      </c>
      <c r="H353" s="100">
        <v>500</v>
      </c>
      <c r="I353" s="101">
        <f t="shared" si="48"/>
        <v>7500</v>
      </c>
      <c r="J353" s="102">
        <f>E353*I353</f>
        <v>1125</v>
      </c>
    </row>
    <row r="354" spans="1:10" ht="32.1" customHeight="1">
      <c r="A354" s="345" t="s">
        <v>13</v>
      </c>
      <c r="B354" s="39" t="s">
        <v>701</v>
      </c>
      <c r="C354" s="347" t="s">
        <v>341</v>
      </c>
      <c r="D354" s="39" t="s">
        <v>0</v>
      </c>
      <c r="E354" s="39">
        <v>0.15</v>
      </c>
      <c r="F354" s="99">
        <f>VLOOKUP(B354,'[2]Thiet bi'!$B$3:$E$156,4,0)</f>
        <v>590000000</v>
      </c>
      <c r="G354" s="100">
        <v>10</v>
      </c>
      <c r="H354" s="100">
        <v>500</v>
      </c>
      <c r="I354" s="103">
        <f t="shared" si="48"/>
        <v>118000</v>
      </c>
      <c r="J354" s="105">
        <f>I354*E354</f>
        <v>17700</v>
      </c>
    </row>
    <row r="355" spans="1:10" ht="32.1" customHeight="1">
      <c r="A355" s="345" t="s">
        <v>13</v>
      </c>
      <c r="B355" s="39" t="s">
        <v>700</v>
      </c>
      <c r="C355" s="347" t="s">
        <v>340</v>
      </c>
      <c r="D355" s="39" t="s">
        <v>2</v>
      </c>
      <c r="E355" s="39">
        <v>0.3</v>
      </c>
      <c r="F355" s="99">
        <f>VLOOKUP(B355,'[2]Thiet bi'!$B$3:$E$156,4,0)</f>
        <v>198000000</v>
      </c>
      <c r="G355" s="100">
        <v>8</v>
      </c>
      <c r="H355" s="100">
        <v>500</v>
      </c>
      <c r="I355" s="103">
        <f t="shared" si="48"/>
        <v>49500</v>
      </c>
      <c r="J355" s="105">
        <f>E355*I355</f>
        <v>14850</v>
      </c>
    </row>
    <row r="356" spans="1:10" ht="32.1" customHeight="1">
      <c r="A356" s="345" t="s">
        <v>13</v>
      </c>
      <c r="B356" s="39" t="s">
        <v>702</v>
      </c>
      <c r="C356" s="347" t="s">
        <v>342</v>
      </c>
      <c r="D356" s="39" t="s">
        <v>294</v>
      </c>
      <c r="E356" s="39">
        <v>0.3</v>
      </c>
      <c r="F356" s="99">
        <f>VLOOKUP(B356,'[2]Thiet bi'!$B$3:$E$156,4,0)</f>
        <v>9500000</v>
      </c>
      <c r="G356" s="40">
        <v>8</v>
      </c>
      <c r="H356" s="100">
        <v>500</v>
      </c>
      <c r="I356" s="103">
        <f t="shared" si="48"/>
        <v>2375</v>
      </c>
      <c r="J356" s="105">
        <f>I356*E356</f>
        <v>712.5</v>
      </c>
    </row>
    <row r="357" spans="1:10" ht="21.95" customHeight="1">
      <c r="A357" s="345" t="s">
        <v>13</v>
      </c>
      <c r="B357" s="39" t="s">
        <v>931</v>
      </c>
      <c r="C357" s="347" t="s">
        <v>186</v>
      </c>
      <c r="D357" s="39" t="s">
        <v>343</v>
      </c>
      <c r="E357" s="347">
        <v>20.45</v>
      </c>
      <c r="F357" s="99">
        <f>VLOOKUP(B357,'[2]Thiet bi'!$B$3:$E$156,4,0)</f>
        <v>1755</v>
      </c>
      <c r="G357" s="100"/>
      <c r="H357" s="100"/>
      <c r="I357" s="100"/>
      <c r="J357" s="106">
        <f>E357*F357</f>
        <v>35889.75</v>
      </c>
    </row>
    <row r="358" spans="1:10" ht="21.95" customHeight="1">
      <c r="A358" s="346">
        <v>54</v>
      </c>
      <c r="B358" s="32" t="s">
        <v>1187</v>
      </c>
      <c r="C358" s="346" t="s">
        <v>381</v>
      </c>
      <c r="D358" s="347"/>
      <c r="E358" s="343"/>
      <c r="F358" s="99"/>
      <c r="G358" s="100"/>
      <c r="H358" s="100"/>
      <c r="I358" s="100"/>
      <c r="J358" s="41">
        <f>ROUND(SUM(J359:J362),0)</f>
        <v>10814</v>
      </c>
    </row>
    <row r="359" spans="1:10" ht="21.95" customHeight="1">
      <c r="A359" s="345" t="s">
        <v>13</v>
      </c>
      <c r="B359" s="39" t="s">
        <v>697</v>
      </c>
      <c r="C359" s="347" t="s">
        <v>337</v>
      </c>
      <c r="D359" s="39" t="s">
        <v>0</v>
      </c>
      <c r="E359" s="39">
        <v>0.1</v>
      </c>
      <c r="F359" s="99">
        <f>VLOOKUP(B359,'[2]Thiet bi'!$B$3:$E$156,4,0)</f>
        <v>31040000</v>
      </c>
      <c r="G359" s="40">
        <v>10</v>
      </c>
      <c r="H359" s="100">
        <v>500</v>
      </c>
      <c r="I359" s="101">
        <f>F359/(G359*H359)</f>
        <v>6208</v>
      </c>
      <c r="J359" s="102">
        <f>E359*I359</f>
        <v>620.80000000000007</v>
      </c>
    </row>
    <row r="360" spans="1:10" ht="21.95" customHeight="1">
      <c r="A360" s="345" t="s">
        <v>13</v>
      </c>
      <c r="B360" s="39" t="s">
        <v>725</v>
      </c>
      <c r="C360" s="347" t="s">
        <v>382</v>
      </c>
      <c r="D360" s="39" t="s">
        <v>294</v>
      </c>
      <c r="E360" s="39">
        <v>0.24</v>
      </c>
      <c r="F360" s="99">
        <f>VLOOKUP(B360,'[2]Thiet bi'!$B$3:$E$156,4,0)</f>
        <v>5500000</v>
      </c>
      <c r="G360" s="100">
        <v>5</v>
      </c>
      <c r="H360" s="100">
        <v>500</v>
      </c>
      <c r="I360" s="103">
        <f>F360/(G360*H360)</f>
        <v>2200</v>
      </c>
      <c r="J360" s="105">
        <f>E360*I360</f>
        <v>528</v>
      </c>
    </row>
    <row r="361" spans="1:10" ht="21.95" customHeight="1">
      <c r="A361" s="345" t="s">
        <v>13</v>
      </c>
      <c r="B361" s="39" t="s">
        <v>703</v>
      </c>
      <c r="C361" s="347" t="s">
        <v>344</v>
      </c>
      <c r="D361" s="39" t="s">
        <v>0</v>
      </c>
      <c r="E361" s="39">
        <v>0.1</v>
      </c>
      <c r="F361" s="99">
        <f>VLOOKUP(B361,'[2]Thiet bi'!$B$3:$E$156,4,0)</f>
        <v>30000000</v>
      </c>
      <c r="G361" s="40">
        <v>8</v>
      </c>
      <c r="H361" s="100">
        <v>500</v>
      </c>
      <c r="I361" s="101">
        <f>F361/(G361*H361)</f>
        <v>7500</v>
      </c>
      <c r="J361" s="102">
        <f>E361*I361</f>
        <v>750</v>
      </c>
    </row>
    <row r="362" spans="1:10" ht="21.95" customHeight="1">
      <c r="A362" s="345" t="s">
        <v>13</v>
      </c>
      <c r="B362" s="39" t="s">
        <v>931</v>
      </c>
      <c r="C362" s="347" t="s">
        <v>186</v>
      </c>
      <c r="D362" s="39" t="s">
        <v>343</v>
      </c>
      <c r="E362" s="39">
        <v>5.08</v>
      </c>
      <c r="F362" s="99">
        <f>VLOOKUP(B362,'[2]Thiet bi'!$B$3:$E$156,4,0)</f>
        <v>1755</v>
      </c>
      <c r="G362" s="100"/>
      <c r="H362" s="100"/>
      <c r="I362" s="100"/>
      <c r="J362" s="106">
        <f>E362*F362</f>
        <v>8915.4</v>
      </c>
    </row>
    <row r="363" spans="1:10" ht="21.95" customHeight="1">
      <c r="A363" s="346">
        <v>55</v>
      </c>
      <c r="B363" s="32" t="s">
        <v>1188</v>
      </c>
      <c r="C363" s="346" t="s">
        <v>278</v>
      </c>
      <c r="D363" s="347"/>
      <c r="E363" s="343"/>
      <c r="F363" s="99"/>
      <c r="G363" s="100"/>
      <c r="H363" s="100"/>
      <c r="I363" s="100"/>
      <c r="J363" s="41">
        <f>ROUND(SUM(J364:J367),0)</f>
        <v>10437</v>
      </c>
    </row>
    <row r="364" spans="1:10" ht="21.95" customHeight="1">
      <c r="A364" s="345" t="s">
        <v>13</v>
      </c>
      <c r="B364" s="39" t="s">
        <v>726</v>
      </c>
      <c r="C364" s="347" t="s">
        <v>383</v>
      </c>
      <c r="D364" s="39" t="s">
        <v>0</v>
      </c>
      <c r="E364" s="39">
        <v>0.1</v>
      </c>
      <c r="F364" s="99">
        <f>VLOOKUP(B364,'[2]Thiet bi'!$B$3:$E$156,4,0)</f>
        <v>8800000</v>
      </c>
      <c r="G364" s="100">
        <v>5</v>
      </c>
      <c r="H364" s="100">
        <v>500</v>
      </c>
      <c r="I364" s="103">
        <f>F364/(G364*H364)</f>
        <v>3520</v>
      </c>
      <c r="J364" s="105">
        <f>E364*I364</f>
        <v>352</v>
      </c>
    </row>
    <row r="365" spans="1:10" ht="21.95" customHeight="1">
      <c r="A365" s="345" t="s">
        <v>13</v>
      </c>
      <c r="B365" s="39" t="s">
        <v>727</v>
      </c>
      <c r="C365" s="347" t="s">
        <v>384</v>
      </c>
      <c r="D365" s="39" t="s">
        <v>385</v>
      </c>
      <c r="E365" s="39">
        <v>0.1</v>
      </c>
      <c r="F365" s="99">
        <f>VLOOKUP(B365,'[2]Thiet bi'!$B$3:$E$156,4,0)</f>
        <v>21000000</v>
      </c>
      <c r="G365" s="100">
        <v>10</v>
      </c>
      <c r="H365" s="100">
        <v>500</v>
      </c>
      <c r="I365" s="103">
        <f>F365/(G365*H365)</f>
        <v>4200</v>
      </c>
      <c r="J365" s="105">
        <f>E365*I365</f>
        <v>420</v>
      </c>
    </row>
    <row r="366" spans="1:10" ht="21.95" customHeight="1">
      <c r="A366" s="345" t="s">
        <v>13</v>
      </c>
      <c r="B366" s="39" t="s">
        <v>703</v>
      </c>
      <c r="C366" s="347" t="s">
        <v>344</v>
      </c>
      <c r="D366" s="39" t="s">
        <v>0</v>
      </c>
      <c r="E366" s="39">
        <v>0.1</v>
      </c>
      <c r="F366" s="99">
        <f>VLOOKUP(B366,'[2]Thiet bi'!$B$3:$E$156,4,0)</f>
        <v>30000000</v>
      </c>
      <c r="G366" s="40">
        <v>8</v>
      </c>
      <c r="H366" s="100">
        <v>500</v>
      </c>
      <c r="I366" s="101">
        <f>F366/(G366*H366)</f>
        <v>7500</v>
      </c>
      <c r="J366" s="102">
        <f>E366*I366</f>
        <v>750</v>
      </c>
    </row>
    <row r="367" spans="1:10" ht="21.95" customHeight="1">
      <c r="A367" s="345" t="s">
        <v>13</v>
      </c>
      <c r="B367" s="39" t="s">
        <v>931</v>
      </c>
      <c r="C367" s="347" t="s">
        <v>186</v>
      </c>
      <c r="D367" s="39" t="s">
        <v>343</v>
      </c>
      <c r="E367" s="39">
        <v>5.08</v>
      </c>
      <c r="F367" s="99">
        <f>VLOOKUP(B367,'[2]Thiet bi'!$B$3:$E$156,4,0)</f>
        <v>1755</v>
      </c>
      <c r="G367" s="100"/>
      <c r="H367" s="100"/>
      <c r="I367" s="100"/>
      <c r="J367" s="106">
        <f>E367*F367</f>
        <v>8915.4</v>
      </c>
    </row>
    <row r="368" spans="1:10" ht="21.95" customHeight="1">
      <c r="A368" s="346">
        <v>56</v>
      </c>
      <c r="B368" s="32" t="s">
        <v>1189</v>
      </c>
      <c r="C368" s="346" t="s">
        <v>386</v>
      </c>
      <c r="D368" s="347"/>
      <c r="E368" s="343"/>
      <c r="F368" s="99"/>
      <c r="G368" s="100"/>
      <c r="H368" s="100"/>
      <c r="I368" s="100"/>
      <c r="J368" s="41">
        <f>ROUND(SUM(J369:J373),0)</f>
        <v>36667</v>
      </c>
    </row>
    <row r="369" spans="1:10" ht="21.95" customHeight="1">
      <c r="A369" s="345" t="s">
        <v>13</v>
      </c>
      <c r="B369" s="39" t="s">
        <v>697</v>
      </c>
      <c r="C369" s="347" t="s">
        <v>337</v>
      </c>
      <c r="D369" s="39" t="s">
        <v>0</v>
      </c>
      <c r="E369" s="39">
        <v>0.2</v>
      </c>
      <c r="F369" s="99">
        <f>VLOOKUP(B369,'[2]Thiet bi'!$B$3:$E$156,4,0)</f>
        <v>31040000</v>
      </c>
      <c r="G369" s="40">
        <v>10</v>
      </c>
      <c r="H369" s="100">
        <v>500</v>
      </c>
      <c r="I369" s="101">
        <f>F369/(G369*H369)</f>
        <v>6208</v>
      </c>
      <c r="J369" s="102">
        <f>E369*I369</f>
        <v>1241.6000000000001</v>
      </c>
    </row>
    <row r="370" spans="1:10" ht="21.95" customHeight="1">
      <c r="A370" s="345" t="s">
        <v>13</v>
      </c>
      <c r="B370" s="39" t="s">
        <v>698</v>
      </c>
      <c r="C370" s="347" t="s">
        <v>338</v>
      </c>
      <c r="D370" s="39" t="s">
        <v>294</v>
      </c>
      <c r="E370" s="39">
        <v>0.15</v>
      </c>
      <c r="F370" s="99">
        <f>VLOOKUP(B370,'[2]Thiet bi'!$B$3:$E$156,4,0)</f>
        <v>34700000</v>
      </c>
      <c r="G370" s="100">
        <v>10</v>
      </c>
      <c r="H370" s="100">
        <v>500</v>
      </c>
      <c r="I370" s="103">
        <f>F370/(G370*H370)</f>
        <v>6940</v>
      </c>
      <c r="J370" s="104">
        <f>E370*I370</f>
        <v>1041</v>
      </c>
    </row>
    <row r="371" spans="1:10" ht="21.95" customHeight="1">
      <c r="A371" s="345" t="s">
        <v>13</v>
      </c>
      <c r="B371" s="39" t="s">
        <v>703</v>
      </c>
      <c r="C371" s="347" t="s">
        <v>344</v>
      </c>
      <c r="D371" s="39" t="s">
        <v>0</v>
      </c>
      <c r="E371" s="39">
        <v>0.2</v>
      </c>
      <c r="F371" s="99">
        <f>VLOOKUP(B371,'[2]Thiet bi'!$B$3:$E$156,4,0)</f>
        <v>30000000</v>
      </c>
      <c r="G371" s="40">
        <v>8</v>
      </c>
      <c r="H371" s="100">
        <v>500</v>
      </c>
      <c r="I371" s="101">
        <f>F371/(G371*H371)</f>
        <v>7500</v>
      </c>
      <c r="J371" s="102">
        <f>E371*I371</f>
        <v>1500</v>
      </c>
    </row>
    <row r="372" spans="1:10" ht="32.1" customHeight="1">
      <c r="A372" s="347"/>
      <c r="B372" s="39" t="s">
        <v>701</v>
      </c>
      <c r="C372" s="347" t="s">
        <v>341</v>
      </c>
      <c r="D372" s="39" t="s">
        <v>0</v>
      </c>
      <c r="E372" s="39">
        <v>0.2</v>
      </c>
      <c r="F372" s="99">
        <f>VLOOKUP(B372,'[2]Thiet bi'!$B$3:$E$156,4,0)</f>
        <v>590000000</v>
      </c>
      <c r="G372" s="100">
        <v>10</v>
      </c>
      <c r="H372" s="100">
        <v>500</v>
      </c>
      <c r="I372" s="103">
        <f>F372/(G372*H372)</f>
        <v>118000</v>
      </c>
      <c r="J372" s="105">
        <f>I372*E372</f>
        <v>23600</v>
      </c>
    </row>
    <row r="373" spans="1:10" ht="21.95" customHeight="1">
      <c r="A373" s="345" t="s">
        <v>13</v>
      </c>
      <c r="B373" s="39" t="s">
        <v>931</v>
      </c>
      <c r="C373" s="347" t="s">
        <v>186</v>
      </c>
      <c r="D373" s="39" t="s">
        <v>343</v>
      </c>
      <c r="E373" s="39">
        <v>5.29</v>
      </c>
      <c r="F373" s="99">
        <f>VLOOKUP(B373,'[2]Thiet bi'!$B$3:$E$156,4,0)</f>
        <v>1755</v>
      </c>
      <c r="G373" s="100"/>
      <c r="H373" s="100"/>
      <c r="I373" s="100"/>
      <c r="J373" s="106">
        <f>E373*F373</f>
        <v>9283.9500000000007</v>
      </c>
    </row>
    <row r="374" spans="1:10" ht="21.95" customHeight="1">
      <c r="A374" s="346">
        <v>57</v>
      </c>
      <c r="B374" s="32" t="s">
        <v>1190</v>
      </c>
      <c r="C374" s="523" t="s">
        <v>346</v>
      </c>
      <c r="D374" s="523"/>
      <c r="E374" s="343"/>
      <c r="F374" s="99"/>
      <c r="G374" s="100"/>
      <c r="H374" s="100"/>
      <c r="I374" s="100"/>
      <c r="J374" s="41">
        <f>ROUND(SUM(J375:J385),0)</f>
        <v>59191</v>
      </c>
    </row>
    <row r="375" spans="1:10" ht="21.95" customHeight="1">
      <c r="A375" s="345" t="s">
        <v>13</v>
      </c>
      <c r="B375" s="39" t="s">
        <v>705</v>
      </c>
      <c r="C375" s="347" t="s">
        <v>347</v>
      </c>
      <c r="D375" s="39" t="s">
        <v>0</v>
      </c>
      <c r="E375" s="39">
        <v>0.1</v>
      </c>
      <c r="F375" s="99">
        <f>VLOOKUP(B375,'[2]Thiet bi'!$B$3:$E$156,4,0)</f>
        <v>198000000</v>
      </c>
      <c r="G375" s="100">
        <v>8</v>
      </c>
      <c r="H375" s="100">
        <v>500</v>
      </c>
      <c r="I375" s="103">
        <f t="shared" ref="I375:I384" si="49">F375/(G375*H375)</f>
        <v>49500</v>
      </c>
      <c r="J375" s="105">
        <f t="shared" ref="J375:J381" si="50">E375*I375</f>
        <v>4950</v>
      </c>
    </row>
    <row r="376" spans="1:10" ht="21.95" customHeight="1">
      <c r="A376" s="345" t="s">
        <v>13</v>
      </c>
      <c r="B376" s="39" t="s">
        <v>697</v>
      </c>
      <c r="C376" s="347" t="s">
        <v>337</v>
      </c>
      <c r="D376" s="39" t="s">
        <v>0</v>
      </c>
      <c r="E376" s="39">
        <v>0.1</v>
      </c>
      <c r="F376" s="99">
        <f>VLOOKUP(B376,'[2]Thiet bi'!$B$3:$E$156,4,0)</f>
        <v>31040000</v>
      </c>
      <c r="G376" s="40">
        <v>10</v>
      </c>
      <c r="H376" s="100">
        <v>500</v>
      </c>
      <c r="I376" s="101">
        <f t="shared" si="49"/>
        <v>6208</v>
      </c>
      <c r="J376" s="102">
        <f t="shared" si="50"/>
        <v>620.80000000000007</v>
      </c>
    </row>
    <row r="377" spans="1:10" ht="21.95" customHeight="1">
      <c r="A377" s="345" t="s">
        <v>13</v>
      </c>
      <c r="B377" s="39" t="s">
        <v>698</v>
      </c>
      <c r="C377" s="347" t="s">
        <v>338</v>
      </c>
      <c r="D377" s="39" t="s">
        <v>294</v>
      </c>
      <c r="E377" s="39">
        <v>0.15</v>
      </c>
      <c r="F377" s="99">
        <f>VLOOKUP(B377,'[2]Thiet bi'!$B$3:$E$156,4,0)</f>
        <v>34700000</v>
      </c>
      <c r="G377" s="100">
        <v>10</v>
      </c>
      <c r="H377" s="100">
        <v>500</v>
      </c>
      <c r="I377" s="103">
        <f t="shared" si="49"/>
        <v>6940</v>
      </c>
      <c r="J377" s="104">
        <f t="shared" si="50"/>
        <v>1041</v>
      </c>
    </row>
    <row r="378" spans="1:10" ht="21.95" customHeight="1">
      <c r="A378" s="345" t="s">
        <v>13</v>
      </c>
      <c r="B378" s="39" t="s">
        <v>699</v>
      </c>
      <c r="C378" s="347" t="s">
        <v>339</v>
      </c>
      <c r="D378" s="39" t="s">
        <v>0</v>
      </c>
      <c r="E378" s="39">
        <v>0.15</v>
      </c>
      <c r="F378" s="99">
        <f>VLOOKUP(B378,'[2]Thiet bi'!$B$3:$E$156,4,0)</f>
        <v>69500000</v>
      </c>
      <c r="G378" s="100">
        <v>8</v>
      </c>
      <c r="H378" s="100">
        <v>500</v>
      </c>
      <c r="I378" s="103">
        <f t="shared" si="49"/>
        <v>17375</v>
      </c>
      <c r="J378" s="105">
        <f t="shared" si="50"/>
        <v>2606.25</v>
      </c>
    </row>
    <row r="379" spans="1:10" ht="21.95" customHeight="1">
      <c r="A379" s="345" t="s">
        <v>13</v>
      </c>
      <c r="B379" s="39" t="s">
        <v>696</v>
      </c>
      <c r="C379" s="347" t="s">
        <v>336</v>
      </c>
      <c r="D379" s="39" t="s">
        <v>0</v>
      </c>
      <c r="E379" s="39">
        <v>0.1</v>
      </c>
      <c r="F379" s="99">
        <f>VLOOKUP(B379,'[2]Thiet bi'!$B$3:$E$156,4,0)</f>
        <v>67200000</v>
      </c>
      <c r="G379" s="40">
        <v>10</v>
      </c>
      <c r="H379" s="100">
        <v>500</v>
      </c>
      <c r="I379" s="101">
        <f t="shared" si="49"/>
        <v>13440</v>
      </c>
      <c r="J379" s="102">
        <f t="shared" si="50"/>
        <v>1344</v>
      </c>
    </row>
    <row r="380" spans="1:10" ht="21.95" customHeight="1">
      <c r="A380" s="345" t="s">
        <v>13</v>
      </c>
      <c r="B380" s="39" t="s">
        <v>706</v>
      </c>
      <c r="C380" s="347" t="s">
        <v>348</v>
      </c>
      <c r="D380" s="39" t="s">
        <v>0</v>
      </c>
      <c r="E380" s="39">
        <v>0.1</v>
      </c>
      <c r="F380" s="99">
        <f>VLOOKUP(B380,'[2]Thiet bi'!$B$3:$E$156,4,0)</f>
        <v>162000000</v>
      </c>
      <c r="G380" s="100">
        <v>10</v>
      </c>
      <c r="H380" s="100">
        <v>500</v>
      </c>
      <c r="I380" s="103">
        <f t="shared" si="49"/>
        <v>32400</v>
      </c>
      <c r="J380" s="105">
        <f t="shared" si="50"/>
        <v>3240</v>
      </c>
    </row>
    <row r="381" spans="1:10" ht="21.95" customHeight="1">
      <c r="A381" s="345" t="s">
        <v>13</v>
      </c>
      <c r="B381" s="39" t="s">
        <v>703</v>
      </c>
      <c r="C381" s="347" t="s">
        <v>344</v>
      </c>
      <c r="D381" s="39" t="s">
        <v>0</v>
      </c>
      <c r="E381" s="39">
        <v>0.1</v>
      </c>
      <c r="F381" s="99">
        <f>VLOOKUP(B381,'[2]Thiet bi'!$B$3:$E$156,4,0)</f>
        <v>30000000</v>
      </c>
      <c r="G381" s="40">
        <v>8</v>
      </c>
      <c r="H381" s="100">
        <v>500</v>
      </c>
      <c r="I381" s="101">
        <f t="shared" si="49"/>
        <v>7500</v>
      </c>
      <c r="J381" s="102">
        <f t="shared" si="50"/>
        <v>750</v>
      </c>
    </row>
    <row r="382" spans="1:10" ht="32.1" customHeight="1">
      <c r="A382" s="345" t="s">
        <v>13</v>
      </c>
      <c r="B382" s="39" t="s">
        <v>701</v>
      </c>
      <c r="C382" s="347" t="s">
        <v>341</v>
      </c>
      <c r="D382" s="39" t="s">
        <v>0</v>
      </c>
      <c r="E382" s="39">
        <v>0.1</v>
      </c>
      <c r="F382" s="99">
        <f>VLOOKUP(B382,'[2]Thiet bi'!$B$3:$E$156,4,0)</f>
        <v>590000000</v>
      </c>
      <c r="G382" s="100">
        <v>10</v>
      </c>
      <c r="H382" s="100">
        <v>500</v>
      </c>
      <c r="I382" s="103">
        <f t="shared" si="49"/>
        <v>118000</v>
      </c>
      <c r="J382" s="105">
        <f>I382*E382</f>
        <v>11800</v>
      </c>
    </row>
    <row r="383" spans="1:10" ht="32.1" customHeight="1">
      <c r="A383" s="345" t="s">
        <v>13</v>
      </c>
      <c r="B383" s="39" t="s">
        <v>700</v>
      </c>
      <c r="C383" s="347" t="s">
        <v>340</v>
      </c>
      <c r="D383" s="39" t="s">
        <v>2</v>
      </c>
      <c r="E383" s="39">
        <v>0.2</v>
      </c>
      <c r="F383" s="99">
        <f>VLOOKUP(B383,'[2]Thiet bi'!$B$3:$E$156,4,0)</f>
        <v>198000000</v>
      </c>
      <c r="G383" s="100">
        <v>8</v>
      </c>
      <c r="H383" s="100">
        <v>500</v>
      </c>
      <c r="I383" s="103">
        <f t="shared" si="49"/>
        <v>49500</v>
      </c>
      <c r="J383" s="105">
        <f>E383*I383</f>
        <v>9900</v>
      </c>
    </row>
    <row r="384" spans="1:10" ht="32.1" customHeight="1">
      <c r="A384" s="345" t="s">
        <v>13</v>
      </c>
      <c r="B384" s="39" t="s">
        <v>702</v>
      </c>
      <c r="C384" s="347" t="s">
        <v>342</v>
      </c>
      <c r="D384" s="39" t="s">
        <v>294</v>
      </c>
      <c r="E384" s="39">
        <v>0.2</v>
      </c>
      <c r="F384" s="99">
        <f>VLOOKUP(B384,'[2]Thiet bi'!$B$3:$E$156,4,0)</f>
        <v>9500000</v>
      </c>
      <c r="G384" s="40">
        <v>8</v>
      </c>
      <c r="H384" s="100">
        <v>500</v>
      </c>
      <c r="I384" s="103">
        <f t="shared" si="49"/>
        <v>2375</v>
      </c>
      <c r="J384" s="105">
        <f>I384*E384</f>
        <v>475</v>
      </c>
    </row>
    <row r="385" spans="1:10" ht="21.95" customHeight="1">
      <c r="A385" s="345" t="s">
        <v>13</v>
      </c>
      <c r="B385" s="39" t="s">
        <v>931</v>
      </c>
      <c r="C385" s="347" t="s">
        <v>186</v>
      </c>
      <c r="D385" s="39" t="s">
        <v>343</v>
      </c>
      <c r="E385" s="347">
        <v>12.8</v>
      </c>
      <c r="F385" s="99">
        <f>VLOOKUP(B385,'[2]Thiet bi'!$B$3:$E$156,4,0)</f>
        <v>1755</v>
      </c>
      <c r="G385" s="100"/>
      <c r="H385" s="100"/>
      <c r="I385" s="100"/>
      <c r="J385" s="106">
        <f>E385*F385</f>
        <v>22464</v>
      </c>
    </row>
    <row r="386" spans="1:10" ht="21.95" customHeight="1">
      <c r="A386" s="346">
        <v>58</v>
      </c>
      <c r="B386" s="32" t="s">
        <v>1191</v>
      </c>
      <c r="C386" s="525" t="s">
        <v>349</v>
      </c>
      <c r="D386" s="525"/>
      <c r="E386" s="343"/>
      <c r="F386" s="99"/>
      <c r="G386" s="100"/>
      <c r="H386" s="100"/>
      <c r="I386" s="100"/>
      <c r="J386" s="41">
        <f>ROUND(SUM(J387:J395),0)</f>
        <v>50255</v>
      </c>
    </row>
    <row r="387" spans="1:10" ht="21.95" customHeight="1">
      <c r="A387" s="345" t="s">
        <v>13</v>
      </c>
      <c r="B387" s="39" t="s">
        <v>705</v>
      </c>
      <c r="C387" s="347" t="s">
        <v>347</v>
      </c>
      <c r="D387" s="39" t="s">
        <v>0</v>
      </c>
      <c r="E387" s="39">
        <v>0.1</v>
      </c>
      <c r="F387" s="99">
        <f>VLOOKUP(B387,'[2]Thiet bi'!$B$3:$E$156,4,0)</f>
        <v>198000000</v>
      </c>
      <c r="G387" s="100">
        <v>8</v>
      </c>
      <c r="H387" s="100">
        <v>500</v>
      </c>
      <c r="I387" s="103">
        <f t="shared" ref="I387:I394" si="51">F387/(G387*H387)</f>
        <v>49500</v>
      </c>
      <c r="J387" s="105">
        <f>E387*I387</f>
        <v>4950</v>
      </c>
    </row>
    <row r="388" spans="1:10" ht="21.95" customHeight="1">
      <c r="A388" s="345" t="s">
        <v>13</v>
      </c>
      <c r="B388" s="39" t="s">
        <v>697</v>
      </c>
      <c r="C388" s="347" t="s">
        <v>337</v>
      </c>
      <c r="D388" s="39" t="s">
        <v>0</v>
      </c>
      <c r="E388" s="39">
        <v>0.1</v>
      </c>
      <c r="F388" s="99">
        <f>VLOOKUP(B388,'[2]Thiet bi'!$B$3:$E$156,4,0)</f>
        <v>31040000</v>
      </c>
      <c r="G388" s="40">
        <v>10</v>
      </c>
      <c r="H388" s="100">
        <v>500</v>
      </c>
      <c r="I388" s="101">
        <f t="shared" si="51"/>
        <v>6208</v>
      </c>
      <c r="J388" s="102">
        <f>E388*I388</f>
        <v>620.80000000000007</v>
      </c>
    </row>
    <row r="389" spans="1:10" ht="21.95" customHeight="1">
      <c r="A389" s="345" t="s">
        <v>13</v>
      </c>
      <c r="B389" s="39" t="s">
        <v>698</v>
      </c>
      <c r="C389" s="347" t="s">
        <v>338</v>
      </c>
      <c r="D389" s="39" t="s">
        <v>294</v>
      </c>
      <c r="E389" s="39">
        <v>0.15</v>
      </c>
      <c r="F389" s="99">
        <f>VLOOKUP(B389,'[2]Thiet bi'!$B$3:$E$156,4,0)</f>
        <v>34700000</v>
      </c>
      <c r="G389" s="100">
        <v>10</v>
      </c>
      <c r="H389" s="100">
        <v>500</v>
      </c>
      <c r="I389" s="103">
        <f t="shared" si="51"/>
        <v>6940</v>
      </c>
      <c r="J389" s="104">
        <f>E389*I389</f>
        <v>1041</v>
      </c>
    </row>
    <row r="390" spans="1:10" ht="21.95" customHeight="1">
      <c r="A390" s="345" t="s">
        <v>13</v>
      </c>
      <c r="B390" s="39" t="s">
        <v>699</v>
      </c>
      <c r="C390" s="347" t="s">
        <v>339</v>
      </c>
      <c r="D390" s="39" t="s">
        <v>0</v>
      </c>
      <c r="E390" s="39">
        <v>0.15</v>
      </c>
      <c r="F390" s="99">
        <f>VLOOKUP(B390,'[2]Thiet bi'!$B$3:$E$156,4,0)</f>
        <v>69500000</v>
      </c>
      <c r="G390" s="100">
        <v>8</v>
      </c>
      <c r="H390" s="100">
        <v>500</v>
      </c>
      <c r="I390" s="103">
        <f t="shared" si="51"/>
        <v>17375</v>
      </c>
      <c r="J390" s="105">
        <f>E390*I390</f>
        <v>2606.25</v>
      </c>
    </row>
    <row r="391" spans="1:10" ht="21.95" customHeight="1">
      <c r="A391" s="345" t="s">
        <v>13</v>
      </c>
      <c r="B391" s="39" t="s">
        <v>703</v>
      </c>
      <c r="C391" s="347" t="s">
        <v>344</v>
      </c>
      <c r="D391" s="39" t="s">
        <v>0</v>
      </c>
      <c r="E391" s="39">
        <v>0.1</v>
      </c>
      <c r="F391" s="99">
        <f>VLOOKUP(B391,'[2]Thiet bi'!$B$3:$E$156,4,0)</f>
        <v>30000000</v>
      </c>
      <c r="G391" s="40">
        <v>8</v>
      </c>
      <c r="H391" s="100">
        <v>500</v>
      </c>
      <c r="I391" s="101">
        <f t="shared" si="51"/>
        <v>7500</v>
      </c>
      <c r="J391" s="102">
        <f>E391*I391</f>
        <v>750</v>
      </c>
    </row>
    <row r="392" spans="1:10" ht="32.1" customHeight="1">
      <c r="A392" s="345" t="s">
        <v>13</v>
      </c>
      <c r="B392" s="39" t="s">
        <v>701</v>
      </c>
      <c r="C392" s="347" t="s">
        <v>341</v>
      </c>
      <c r="D392" s="39" t="s">
        <v>2</v>
      </c>
      <c r="E392" s="39">
        <v>0.1</v>
      </c>
      <c r="F392" s="99">
        <f>VLOOKUP(B392,'[2]Thiet bi'!$B$3:$E$156,4,0)</f>
        <v>590000000</v>
      </c>
      <c r="G392" s="100">
        <v>10</v>
      </c>
      <c r="H392" s="100">
        <v>500</v>
      </c>
      <c r="I392" s="103">
        <f t="shared" si="51"/>
        <v>118000</v>
      </c>
      <c r="J392" s="105">
        <f>I392*E392</f>
        <v>11800</v>
      </c>
    </row>
    <row r="393" spans="1:10" ht="32.1" customHeight="1">
      <c r="A393" s="345" t="s">
        <v>13</v>
      </c>
      <c r="B393" s="39" t="s">
        <v>700</v>
      </c>
      <c r="C393" s="347" t="s">
        <v>340</v>
      </c>
      <c r="D393" s="39" t="s">
        <v>2</v>
      </c>
      <c r="E393" s="39">
        <v>0.2</v>
      </c>
      <c r="F393" s="99">
        <f>VLOOKUP(B393,'[2]Thiet bi'!$B$3:$E$156,4,0)</f>
        <v>198000000</v>
      </c>
      <c r="G393" s="100">
        <v>8</v>
      </c>
      <c r="H393" s="100">
        <v>500</v>
      </c>
      <c r="I393" s="103">
        <f t="shared" si="51"/>
        <v>49500</v>
      </c>
      <c r="J393" s="105">
        <f>E393*I393</f>
        <v>9900</v>
      </c>
    </row>
    <row r="394" spans="1:10" ht="32.1" customHeight="1">
      <c r="A394" s="345" t="s">
        <v>13</v>
      </c>
      <c r="B394" s="39" t="s">
        <v>702</v>
      </c>
      <c r="C394" s="347" t="s">
        <v>342</v>
      </c>
      <c r="D394" s="39" t="s">
        <v>294</v>
      </c>
      <c r="E394" s="39">
        <v>0.2</v>
      </c>
      <c r="F394" s="99">
        <f>VLOOKUP(B394,'[2]Thiet bi'!$B$3:$E$156,4,0)</f>
        <v>9500000</v>
      </c>
      <c r="G394" s="40">
        <v>8</v>
      </c>
      <c r="H394" s="100">
        <v>500</v>
      </c>
      <c r="I394" s="103">
        <f t="shared" si="51"/>
        <v>2375</v>
      </c>
      <c r="J394" s="105">
        <f>I394*E394</f>
        <v>475</v>
      </c>
    </row>
    <row r="395" spans="1:10" ht="21.95" customHeight="1">
      <c r="A395" s="345" t="s">
        <v>13</v>
      </c>
      <c r="B395" s="39" t="s">
        <v>931</v>
      </c>
      <c r="C395" s="347" t="s">
        <v>186</v>
      </c>
      <c r="D395" s="39" t="s">
        <v>343</v>
      </c>
      <c r="E395" s="347">
        <v>10.32</v>
      </c>
      <c r="F395" s="99">
        <f>VLOOKUP(B395,'[2]Thiet bi'!$B$3:$E$156,4,0)</f>
        <v>1755</v>
      </c>
      <c r="G395" s="100"/>
      <c r="H395" s="100"/>
      <c r="I395" s="100"/>
      <c r="J395" s="106">
        <f>E395*F395</f>
        <v>18111.600000000002</v>
      </c>
    </row>
    <row r="396" spans="1:10" ht="21.95" customHeight="1">
      <c r="A396" s="346">
        <v>59</v>
      </c>
      <c r="B396" s="32" t="s">
        <v>1192</v>
      </c>
      <c r="C396" s="526" t="s">
        <v>387</v>
      </c>
      <c r="D396" s="527"/>
      <c r="E396" s="527"/>
      <c r="F396" s="527"/>
      <c r="G396" s="528"/>
      <c r="H396" s="100"/>
      <c r="I396" s="100"/>
      <c r="J396" s="41">
        <f>ROUND(SUM(J397:J410),0)</f>
        <v>1780591</v>
      </c>
    </row>
    <row r="397" spans="1:10" ht="21.95" customHeight="1">
      <c r="A397" s="345" t="s">
        <v>13</v>
      </c>
      <c r="B397" s="39" t="s">
        <v>697</v>
      </c>
      <c r="C397" s="347" t="s">
        <v>337</v>
      </c>
      <c r="D397" s="39" t="s">
        <v>202</v>
      </c>
      <c r="E397" s="39">
        <v>1.6</v>
      </c>
      <c r="F397" s="99">
        <f>VLOOKUP(B397,'[2]Thiet bi'!$B$3:$E$156,4,0)</f>
        <v>31040000</v>
      </c>
      <c r="G397" s="40">
        <v>10</v>
      </c>
      <c r="H397" s="100">
        <v>500</v>
      </c>
      <c r="I397" s="101">
        <f t="shared" ref="I397:I403" si="52">F397/(G397*H397)</f>
        <v>6208</v>
      </c>
      <c r="J397" s="102">
        <f t="shared" ref="J397:J407" si="53">E397*I397</f>
        <v>9932.8000000000011</v>
      </c>
    </row>
    <row r="398" spans="1:10" ht="21.95" customHeight="1">
      <c r="A398" s="345" t="s">
        <v>13</v>
      </c>
      <c r="B398" s="39" t="s">
        <v>703</v>
      </c>
      <c r="C398" s="347" t="s">
        <v>344</v>
      </c>
      <c r="D398" s="39" t="s">
        <v>202</v>
      </c>
      <c r="E398" s="39">
        <v>1.6</v>
      </c>
      <c r="F398" s="99">
        <f>VLOOKUP(B398,'[2]Thiet bi'!$B$3:$E$156,4,0)</f>
        <v>30000000</v>
      </c>
      <c r="G398" s="40">
        <v>8</v>
      </c>
      <c r="H398" s="100">
        <v>500</v>
      </c>
      <c r="I398" s="101">
        <f t="shared" si="52"/>
        <v>7500</v>
      </c>
      <c r="J398" s="102">
        <f t="shared" si="53"/>
        <v>12000</v>
      </c>
    </row>
    <row r="399" spans="1:10" ht="21.95" customHeight="1">
      <c r="A399" s="345" t="s">
        <v>13</v>
      </c>
      <c r="B399" s="39" t="s">
        <v>718</v>
      </c>
      <c r="C399" s="347" t="s">
        <v>372</v>
      </c>
      <c r="D399" s="39" t="s">
        <v>2</v>
      </c>
      <c r="E399" s="39">
        <v>1.6</v>
      </c>
      <c r="F399" s="99">
        <f>VLOOKUP(B399,'[2]Thiet bi'!$B$3:$E$156,4,0)</f>
        <v>95000000</v>
      </c>
      <c r="G399" s="40">
        <v>8</v>
      </c>
      <c r="H399" s="100">
        <v>500</v>
      </c>
      <c r="I399" s="101">
        <f t="shared" si="52"/>
        <v>23750</v>
      </c>
      <c r="J399" s="102">
        <f t="shared" si="53"/>
        <v>38000</v>
      </c>
    </row>
    <row r="400" spans="1:10" ht="21.95" customHeight="1">
      <c r="A400" s="345" t="s">
        <v>13</v>
      </c>
      <c r="B400" s="39" t="s">
        <v>698</v>
      </c>
      <c r="C400" s="347" t="s">
        <v>338</v>
      </c>
      <c r="D400" s="39" t="s">
        <v>294</v>
      </c>
      <c r="E400" s="39">
        <v>0.15</v>
      </c>
      <c r="F400" s="99">
        <f>VLOOKUP(B400,'[2]Thiet bi'!$B$3:$E$156,4,0)</f>
        <v>34700000</v>
      </c>
      <c r="G400" s="100">
        <v>10</v>
      </c>
      <c r="H400" s="100">
        <v>500</v>
      </c>
      <c r="I400" s="103">
        <f t="shared" si="52"/>
        <v>6940</v>
      </c>
      <c r="J400" s="104">
        <f t="shared" si="53"/>
        <v>1041</v>
      </c>
    </row>
    <row r="401" spans="1:10" ht="21.95" customHeight="1">
      <c r="A401" s="345" t="s">
        <v>13</v>
      </c>
      <c r="B401" s="39" t="s">
        <v>699</v>
      </c>
      <c r="C401" s="347" t="s">
        <v>339</v>
      </c>
      <c r="D401" s="39" t="s">
        <v>0</v>
      </c>
      <c r="E401" s="39">
        <v>0.15</v>
      </c>
      <c r="F401" s="99">
        <f>VLOOKUP(B401,'[2]Thiet bi'!$B$3:$E$156,4,0)</f>
        <v>69500000</v>
      </c>
      <c r="G401" s="100">
        <v>8</v>
      </c>
      <c r="H401" s="100">
        <v>500</v>
      </c>
      <c r="I401" s="103">
        <f t="shared" si="52"/>
        <v>17375</v>
      </c>
      <c r="J401" s="105">
        <f t="shared" si="53"/>
        <v>2606.25</v>
      </c>
    </row>
    <row r="402" spans="1:10" ht="32.1" customHeight="1">
      <c r="A402" s="345" t="s">
        <v>13</v>
      </c>
      <c r="B402" s="39" t="s">
        <v>719</v>
      </c>
      <c r="C402" s="347" t="s">
        <v>373</v>
      </c>
      <c r="D402" s="39" t="s">
        <v>2</v>
      </c>
      <c r="E402" s="39">
        <v>1.6</v>
      </c>
      <c r="F402" s="99">
        <f>VLOOKUP(B402,'[2]Thiet bi'!$B$3:$E$156,4,0)</f>
        <v>180000000</v>
      </c>
      <c r="G402" s="40">
        <v>10</v>
      </c>
      <c r="H402" s="100">
        <v>500</v>
      </c>
      <c r="I402" s="101">
        <f t="shared" si="52"/>
        <v>36000</v>
      </c>
      <c r="J402" s="102">
        <f t="shared" si="53"/>
        <v>57600</v>
      </c>
    </row>
    <row r="403" spans="1:10" ht="32.1" customHeight="1">
      <c r="A403" s="345" t="s">
        <v>13</v>
      </c>
      <c r="B403" s="39" t="s">
        <v>719</v>
      </c>
      <c r="C403" s="347" t="s">
        <v>373</v>
      </c>
      <c r="D403" s="39" t="s">
        <v>2</v>
      </c>
      <c r="E403" s="39">
        <v>1.6</v>
      </c>
      <c r="F403" s="99">
        <f>VLOOKUP(B403,'[2]Thiet bi'!$B$3:$E$156,4,0)</f>
        <v>180000000</v>
      </c>
      <c r="G403" s="40">
        <v>10</v>
      </c>
      <c r="H403" s="100">
        <v>500</v>
      </c>
      <c r="I403" s="101">
        <f t="shared" si="52"/>
        <v>36000</v>
      </c>
      <c r="J403" s="102">
        <f t="shared" si="53"/>
        <v>57600</v>
      </c>
    </row>
    <row r="404" spans="1:10" ht="21.95" customHeight="1">
      <c r="A404" s="345" t="s">
        <v>13</v>
      </c>
      <c r="B404" s="39" t="s">
        <v>720</v>
      </c>
      <c r="C404" s="347" t="s">
        <v>374</v>
      </c>
      <c r="D404" s="39" t="s">
        <v>202</v>
      </c>
      <c r="E404" s="39">
        <v>1.6</v>
      </c>
      <c r="F404" s="99">
        <f>VLOOKUP(B404,'[2]Thiet bi'!$B$3:$E$156,4,0)</f>
        <v>131250000</v>
      </c>
      <c r="G404" s="40">
        <v>5</v>
      </c>
      <c r="H404" s="100">
        <v>500</v>
      </c>
      <c r="I404" s="101">
        <f t="shared" ref="I404:I409" si="54">F404/(G404*H404)</f>
        <v>52500</v>
      </c>
      <c r="J404" s="102">
        <f t="shared" si="53"/>
        <v>84000</v>
      </c>
    </row>
    <row r="405" spans="1:10" ht="21.95" customHeight="1">
      <c r="A405" s="345" t="s">
        <v>13</v>
      </c>
      <c r="B405" s="39" t="s">
        <v>721</v>
      </c>
      <c r="C405" s="347" t="s">
        <v>375</v>
      </c>
      <c r="D405" s="39" t="s">
        <v>202</v>
      </c>
      <c r="E405" s="39">
        <v>1.6</v>
      </c>
      <c r="F405" s="99">
        <f>VLOOKUP(B405,'[2]Thiet bi'!$B$3:$E$156,4,0)</f>
        <v>87000000</v>
      </c>
      <c r="G405" s="40">
        <v>5</v>
      </c>
      <c r="H405" s="100">
        <v>500</v>
      </c>
      <c r="I405" s="101">
        <f t="shared" si="54"/>
        <v>34800</v>
      </c>
      <c r="J405" s="102">
        <f t="shared" si="53"/>
        <v>55680</v>
      </c>
    </row>
    <row r="406" spans="1:10" ht="21.95" customHeight="1">
      <c r="A406" s="345" t="s">
        <v>13</v>
      </c>
      <c r="B406" s="39" t="s">
        <v>722</v>
      </c>
      <c r="C406" s="347" t="s">
        <v>376</v>
      </c>
      <c r="D406" s="39" t="s">
        <v>2</v>
      </c>
      <c r="E406" s="39">
        <v>1.6</v>
      </c>
      <c r="F406" s="99">
        <f>VLOOKUP(B406,'[2]Thiet bi'!$B$3:$E$156,4,0)</f>
        <v>1800000</v>
      </c>
      <c r="G406" s="40">
        <v>2</v>
      </c>
      <c r="H406" s="100">
        <v>500</v>
      </c>
      <c r="I406" s="101">
        <f t="shared" si="54"/>
        <v>1800</v>
      </c>
      <c r="J406" s="102">
        <f t="shared" si="53"/>
        <v>2880</v>
      </c>
    </row>
    <row r="407" spans="1:10" ht="32.1" customHeight="1">
      <c r="A407" s="345" t="s">
        <v>13</v>
      </c>
      <c r="B407" s="39" t="s">
        <v>723</v>
      </c>
      <c r="C407" s="347" t="s">
        <v>377</v>
      </c>
      <c r="D407" s="39" t="s">
        <v>2</v>
      </c>
      <c r="E407" s="39">
        <v>1.6</v>
      </c>
      <c r="F407" s="99">
        <f>VLOOKUP(B407,'[2]Thiet bi'!$B$3:$E$156,4,0)</f>
        <v>4317682000</v>
      </c>
      <c r="G407" s="40">
        <v>10</v>
      </c>
      <c r="H407" s="100">
        <v>500</v>
      </c>
      <c r="I407" s="101">
        <f t="shared" si="54"/>
        <v>863536.4</v>
      </c>
      <c r="J407" s="102">
        <f t="shared" si="53"/>
        <v>1381658.2400000002</v>
      </c>
    </row>
    <row r="408" spans="1:10" ht="32.1" customHeight="1">
      <c r="A408" s="345" t="s">
        <v>13</v>
      </c>
      <c r="B408" s="39" t="s">
        <v>702</v>
      </c>
      <c r="C408" s="347" t="s">
        <v>342</v>
      </c>
      <c r="D408" s="39" t="s">
        <v>202</v>
      </c>
      <c r="E408" s="39">
        <v>0.4</v>
      </c>
      <c r="F408" s="99">
        <f>VLOOKUP(B408,'[2]Thiet bi'!$B$3:$E$156,4,0)</f>
        <v>9500000</v>
      </c>
      <c r="G408" s="40">
        <v>8</v>
      </c>
      <c r="H408" s="100">
        <v>500</v>
      </c>
      <c r="I408" s="103">
        <f t="shared" si="54"/>
        <v>2375</v>
      </c>
      <c r="J408" s="105">
        <f>I408*E408</f>
        <v>950</v>
      </c>
    </row>
    <row r="409" spans="1:10" ht="32.1" customHeight="1">
      <c r="A409" s="345" t="s">
        <v>13</v>
      </c>
      <c r="B409" s="39" t="s">
        <v>724</v>
      </c>
      <c r="C409" s="347" t="s">
        <v>378</v>
      </c>
      <c r="D409" s="39" t="s">
        <v>2</v>
      </c>
      <c r="E409" s="39">
        <v>0.4</v>
      </c>
      <c r="F409" s="99">
        <f>VLOOKUP(B409,'[2]Thiet bi'!$B$3:$E$156,4,0)</f>
        <v>70000000</v>
      </c>
      <c r="G409" s="40">
        <v>10</v>
      </c>
      <c r="H409" s="100">
        <v>500</v>
      </c>
      <c r="I409" s="101">
        <f t="shared" si="54"/>
        <v>14000</v>
      </c>
      <c r="J409" s="102">
        <f>I409*E409</f>
        <v>5600</v>
      </c>
    </row>
    <row r="410" spans="1:10" ht="21.95" customHeight="1">
      <c r="A410" s="347"/>
      <c r="B410" s="39" t="s">
        <v>931</v>
      </c>
      <c r="C410" s="347" t="s">
        <v>186</v>
      </c>
      <c r="D410" s="39" t="s">
        <v>343</v>
      </c>
      <c r="E410" s="347">
        <v>40.479999999999997</v>
      </c>
      <c r="F410" s="99">
        <f>VLOOKUP(B410,'[2]Thiet bi'!$B$3:$E$156,4,0)</f>
        <v>1755</v>
      </c>
      <c r="G410" s="100"/>
      <c r="H410" s="100"/>
      <c r="I410" s="100"/>
      <c r="J410" s="106">
        <f>E410*F410</f>
        <v>71042.399999999994</v>
      </c>
    </row>
    <row r="411" spans="1:10" ht="21.95" customHeight="1">
      <c r="A411" s="346">
        <v>60</v>
      </c>
      <c r="B411" s="32" t="s">
        <v>1193</v>
      </c>
      <c r="C411" s="526" t="s">
        <v>320</v>
      </c>
      <c r="D411" s="527"/>
      <c r="E411" s="527"/>
      <c r="F411" s="527"/>
      <c r="G411" s="527"/>
      <c r="H411" s="528"/>
      <c r="I411" s="100"/>
      <c r="J411" s="41">
        <f>ROUND(SUM(J412:J425),0)</f>
        <v>1780591</v>
      </c>
    </row>
    <row r="412" spans="1:10" ht="21.95" customHeight="1">
      <c r="A412" s="345" t="s">
        <v>13</v>
      </c>
      <c r="B412" s="39" t="s">
        <v>697</v>
      </c>
      <c r="C412" s="347" t="s">
        <v>337</v>
      </c>
      <c r="D412" s="39" t="s">
        <v>202</v>
      </c>
      <c r="E412" s="39">
        <v>1.6</v>
      </c>
      <c r="F412" s="99">
        <f>VLOOKUP(B412,'[2]Thiet bi'!$B$3:$E$156,4,0)</f>
        <v>31040000</v>
      </c>
      <c r="G412" s="40">
        <v>10</v>
      </c>
      <c r="H412" s="100">
        <v>500</v>
      </c>
      <c r="I412" s="101">
        <f t="shared" ref="I412:I418" si="55">F412/(G412*H412)</f>
        <v>6208</v>
      </c>
      <c r="J412" s="102">
        <f t="shared" ref="J412:J422" si="56">E412*I412</f>
        <v>9932.8000000000011</v>
      </c>
    </row>
    <row r="413" spans="1:10" ht="21.95" customHeight="1">
      <c r="A413" s="345" t="s">
        <v>13</v>
      </c>
      <c r="B413" s="39" t="s">
        <v>703</v>
      </c>
      <c r="C413" s="347" t="s">
        <v>344</v>
      </c>
      <c r="D413" s="39" t="s">
        <v>202</v>
      </c>
      <c r="E413" s="39">
        <v>1.6</v>
      </c>
      <c r="F413" s="99">
        <f>VLOOKUP(B413,'[2]Thiet bi'!$B$3:$E$156,4,0)</f>
        <v>30000000</v>
      </c>
      <c r="G413" s="40">
        <v>8</v>
      </c>
      <c r="H413" s="100">
        <v>500</v>
      </c>
      <c r="I413" s="101">
        <f t="shared" si="55"/>
        <v>7500</v>
      </c>
      <c r="J413" s="102">
        <f t="shared" si="56"/>
        <v>12000</v>
      </c>
    </row>
    <row r="414" spans="1:10" ht="21.95" customHeight="1">
      <c r="A414" s="345" t="s">
        <v>13</v>
      </c>
      <c r="B414" s="39" t="s">
        <v>718</v>
      </c>
      <c r="C414" s="347" t="s">
        <v>372</v>
      </c>
      <c r="D414" s="39" t="s">
        <v>2</v>
      </c>
      <c r="E414" s="39">
        <v>1.6</v>
      </c>
      <c r="F414" s="99">
        <f>VLOOKUP(B414,'[2]Thiet bi'!$B$3:$E$156,4,0)</f>
        <v>95000000</v>
      </c>
      <c r="G414" s="40">
        <v>8</v>
      </c>
      <c r="H414" s="100">
        <v>500</v>
      </c>
      <c r="I414" s="101">
        <f t="shared" si="55"/>
        <v>23750</v>
      </c>
      <c r="J414" s="102">
        <f t="shared" si="56"/>
        <v>38000</v>
      </c>
    </row>
    <row r="415" spans="1:10" ht="21.95" customHeight="1">
      <c r="A415" s="345" t="s">
        <v>13</v>
      </c>
      <c r="B415" s="39" t="s">
        <v>698</v>
      </c>
      <c r="C415" s="347" t="s">
        <v>338</v>
      </c>
      <c r="D415" s="39" t="s">
        <v>294</v>
      </c>
      <c r="E415" s="39">
        <v>0.15</v>
      </c>
      <c r="F415" s="99">
        <f>VLOOKUP(B415,'[2]Thiet bi'!$B$3:$E$156,4,0)</f>
        <v>34700000</v>
      </c>
      <c r="G415" s="100">
        <v>10</v>
      </c>
      <c r="H415" s="100">
        <v>500</v>
      </c>
      <c r="I415" s="103">
        <f t="shared" si="55"/>
        <v>6940</v>
      </c>
      <c r="J415" s="104">
        <f t="shared" si="56"/>
        <v>1041</v>
      </c>
    </row>
    <row r="416" spans="1:10" ht="21.95" customHeight="1">
      <c r="A416" s="345" t="s">
        <v>13</v>
      </c>
      <c r="B416" s="39" t="s">
        <v>699</v>
      </c>
      <c r="C416" s="347" t="s">
        <v>339</v>
      </c>
      <c r="D416" s="39" t="s">
        <v>0</v>
      </c>
      <c r="E416" s="39">
        <v>0.15</v>
      </c>
      <c r="F416" s="99">
        <f>VLOOKUP(B416,'[2]Thiet bi'!$B$3:$E$156,4,0)</f>
        <v>69500000</v>
      </c>
      <c r="G416" s="100">
        <v>8</v>
      </c>
      <c r="H416" s="100">
        <v>500</v>
      </c>
      <c r="I416" s="103">
        <f t="shared" si="55"/>
        <v>17375</v>
      </c>
      <c r="J416" s="105">
        <f t="shared" si="56"/>
        <v>2606.25</v>
      </c>
    </row>
    <row r="417" spans="1:10" ht="32.1" customHeight="1">
      <c r="A417" s="345" t="s">
        <v>13</v>
      </c>
      <c r="B417" s="39" t="s">
        <v>719</v>
      </c>
      <c r="C417" s="347" t="s">
        <v>373</v>
      </c>
      <c r="D417" s="39" t="s">
        <v>2</v>
      </c>
      <c r="E417" s="39">
        <v>1.6</v>
      </c>
      <c r="F417" s="99">
        <f>VLOOKUP(B417,'[2]Thiet bi'!$B$3:$E$156,4,0)</f>
        <v>180000000</v>
      </c>
      <c r="G417" s="40">
        <v>10</v>
      </c>
      <c r="H417" s="100">
        <v>500</v>
      </c>
      <c r="I417" s="101">
        <f t="shared" si="55"/>
        <v>36000</v>
      </c>
      <c r="J417" s="102">
        <f t="shared" si="56"/>
        <v>57600</v>
      </c>
    </row>
    <row r="418" spans="1:10" ht="32.1" customHeight="1">
      <c r="A418" s="345" t="s">
        <v>13</v>
      </c>
      <c r="B418" s="39" t="s">
        <v>719</v>
      </c>
      <c r="C418" s="347" t="s">
        <v>373</v>
      </c>
      <c r="D418" s="39" t="s">
        <v>2</v>
      </c>
      <c r="E418" s="39">
        <v>1.6</v>
      </c>
      <c r="F418" s="99">
        <f>VLOOKUP(B418,'[2]Thiet bi'!$B$3:$E$156,4,0)</f>
        <v>180000000</v>
      </c>
      <c r="G418" s="40">
        <v>10</v>
      </c>
      <c r="H418" s="100">
        <v>500</v>
      </c>
      <c r="I418" s="101">
        <f t="shared" si="55"/>
        <v>36000</v>
      </c>
      <c r="J418" s="102">
        <f t="shared" si="56"/>
        <v>57600</v>
      </c>
    </row>
    <row r="419" spans="1:10" ht="21.95" customHeight="1">
      <c r="A419" s="345" t="s">
        <v>13</v>
      </c>
      <c r="B419" s="39" t="s">
        <v>720</v>
      </c>
      <c r="C419" s="347" t="s">
        <v>374</v>
      </c>
      <c r="D419" s="39" t="s">
        <v>202</v>
      </c>
      <c r="E419" s="39">
        <v>1.6</v>
      </c>
      <c r="F419" s="99">
        <f>VLOOKUP(B419,'[2]Thiet bi'!$B$3:$E$156,4,0)</f>
        <v>131250000</v>
      </c>
      <c r="G419" s="40">
        <v>5</v>
      </c>
      <c r="H419" s="100">
        <v>500</v>
      </c>
      <c r="I419" s="101">
        <f t="shared" ref="I419:I424" si="57">F419/(G419*H419)</f>
        <v>52500</v>
      </c>
      <c r="J419" s="102">
        <f t="shared" si="56"/>
        <v>84000</v>
      </c>
    </row>
    <row r="420" spans="1:10" ht="21.95" customHeight="1">
      <c r="A420" s="345" t="s">
        <v>13</v>
      </c>
      <c r="B420" s="39" t="s">
        <v>721</v>
      </c>
      <c r="C420" s="347" t="s">
        <v>375</v>
      </c>
      <c r="D420" s="39" t="s">
        <v>202</v>
      </c>
      <c r="E420" s="39">
        <v>1.6</v>
      </c>
      <c r="F420" s="99">
        <f>VLOOKUP(B420,'[2]Thiet bi'!$B$3:$E$156,4,0)</f>
        <v>87000000</v>
      </c>
      <c r="G420" s="40">
        <v>5</v>
      </c>
      <c r="H420" s="100">
        <v>500</v>
      </c>
      <c r="I420" s="101">
        <f t="shared" si="57"/>
        <v>34800</v>
      </c>
      <c r="J420" s="102">
        <f t="shared" si="56"/>
        <v>55680</v>
      </c>
    </row>
    <row r="421" spans="1:10" ht="21.95" customHeight="1">
      <c r="A421" s="345" t="s">
        <v>13</v>
      </c>
      <c r="B421" s="39" t="s">
        <v>722</v>
      </c>
      <c r="C421" s="347" t="s">
        <v>376</v>
      </c>
      <c r="D421" s="39" t="s">
        <v>2</v>
      </c>
      <c r="E421" s="39">
        <v>1.6</v>
      </c>
      <c r="F421" s="99">
        <f>VLOOKUP(B421,'[2]Thiet bi'!$B$3:$E$156,4,0)</f>
        <v>1800000</v>
      </c>
      <c r="G421" s="40">
        <v>2</v>
      </c>
      <c r="H421" s="100">
        <v>500</v>
      </c>
      <c r="I421" s="101">
        <f t="shared" si="57"/>
        <v>1800</v>
      </c>
      <c r="J421" s="102">
        <f t="shared" si="56"/>
        <v>2880</v>
      </c>
    </row>
    <row r="422" spans="1:10" ht="32.1" customHeight="1">
      <c r="A422" s="345" t="s">
        <v>13</v>
      </c>
      <c r="B422" s="39" t="s">
        <v>723</v>
      </c>
      <c r="C422" s="347" t="s">
        <v>377</v>
      </c>
      <c r="D422" s="39" t="s">
        <v>2</v>
      </c>
      <c r="E422" s="39">
        <v>1.6</v>
      </c>
      <c r="F422" s="99">
        <f>VLOOKUP(B422,'[2]Thiet bi'!$B$3:$E$156,4,0)</f>
        <v>4317682000</v>
      </c>
      <c r="G422" s="40">
        <v>10</v>
      </c>
      <c r="H422" s="100">
        <v>500</v>
      </c>
      <c r="I422" s="101">
        <f t="shared" si="57"/>
        <v>863536.4</v>
      </c>
      <c r="J422" s="102">
        <f t="shared" si="56"/>
        <v>1381658.2400000002</v>
      </c>
    </row>
    <row r="423" spans="1:10" ht="32.1" customHeight="1">
      <c r="A423" s="345" t="s">
        <v>13</v>
      </c>
      <c r="B423" s="39" t="s">
        <v>702</v>
      </c>
      <c r="C423" s="347" t="s">
        <v>342</v>
      </c>
      <c r="D423" s="39" t="s">
        <v>202</v>
      </c>
      <c r="E423" s="39">
        <v>0.4</v>
      </c>
      <c r="F423" s="99">
        <f>VLOOKUP(B423,'[2]Thiet bi'!$B$3:$E$156,4,0)</f>
        <v>9500000</v>
      </c>
      <c r="G423" s="40">
        <v>8</v>
      </c>
      <c r="H423" s="100">
        <v>500</v>
      </c>
      <c r="I423" s="103">
        <f t="shared" si="57"/>
        <v>2375</v>
      </c>
      <c r="J423" s="105">
        <f>I423*E423</f>
        <v>950</v>
      </c>
    </row>
    <row r="424" spans="1:10" ht="21.95" customHeight="1">
      <c r="A424" s="345" t="s">
        <v>13</v>
      </c>
      <c r="B424" s="39" t="s">
        <v>724</v>
      </c>
      <c r="C424" s="347" t="s">
        <v>378</v>
      </c>
      <c r="D424" s="39" t="s">
        <v>2</v>
      </c>
      <c r="E424" s="39">
        <v>0.4</v>
      </c>
      <c r="F424" s="99">
        <f>VLOOKUP(B424,'[2]Thiet bi'!$B$3:$E$156,4,0)</f>
        <v>70000000</v>
      </c>
      <c r="G424" s="40">
        <v>10</v>
      </c>
      <c r="H424" s="100">
        <v>500</v>
      </c>
      <c r="I424" s="101">
        <f t="shared" si="57"/>
        <v>14000</v>
      </c>
      <c r="J424" s="102">
        <f>I424*E424</f>
        <v>5600</v>
      </c>
    </row>
    <row r="425" spans="1:10" ht="21.95" customHeight="1">
      <c r="A425" s="345" t="s">
        <v>13</v>
      </c>
      <c r="B425" s="39" t="s">
        <v>931</v>
      </c>
      <c r="C425" s="347" t="s">
        <v>186</v>
      </c>
      <c r="D425" s="39" t="s">
        <v>343</v>
      </c>
      <c r="E425" s="347">
        <v>40.479999999999997</v>
      </c>
      <c r="F425" s="99">
        <f>VLOOKUP(B425,'[2]Thiet bi'!$B$3:$E$156,4,0)</f>
        <v>1755</v>
      </c>
      <c r="G425" s="100"/>
      <c r="H425" s="100"/>
      <c r="I425" s="100"/>
      <c r="J425" s="106">
        <f>E425*F425</f>
        <v>71042.399999999994</v>
      </c>
    </row>
    <row r="426" spans="1:10" ht="21.95" customHeight="1">
      <c r="A426" s="346">
        <v>61</v>
      </c>
      <c r="B426" s="32" t="s">
        <v>1194</v>
      </c>
      <c r="C426" s="525" t="s">
        <v>388</v>
      </c>
      <c r="D426" s="525"/>
      <c r="E426" s="347"/>
      <c r="F426" s="99"/>
      <c r="G426" s="100"/>
      <c r="H426" s="100"/>
      <c r="I426" s="100"/>
      <c r="J426" s="41">
        <f>ROUND(SUM(J427:J434),0)</f>
        <v>118912</v>
      </c>
    </row>
    <row r="427" spans="1:10" ht="21.95" customHeight="1">
      <c r="A427" s="345" t="s">
        <v>13</v>
      </c>
      <c r="B427" s="39" t="s">
        <v>705</v>
      </c>
      <c r="C427" s="347" t="s">
        <v>347</v>
      </c>
      <c r="D427" s="39" t="s">
        <v>0</v>
      </c>
      <c r="E427" s="39">
        <v>0.3</v>
      </c>
      <c r="F427" s="99">
        <f>VLOOKUP(B427,'[2]Thiet bi'!$B$3:$E$156,4,0)</f>
        <v>198000000</v>
      </c>
      <c r="G427" s="100">
        <v>8</v>
      </c>
      <c r="H427" s="100">
        <v>500</v>
      </c>
      <c r="I427" s="103">
        <f t="shared" ref="I427:I433" si="58">F427/(G427*H427)</f>
        <v>49500</v>
      </c>
      <c r="J427" s="105">
        <f>E427*I427</f>
        <v>14850</v>
      </c>
    </row>
    <row r="428" spans="1:10" ht="21.95" customHeight="1">
      <c r="A428" s="345" t="s">
        <v>13</v>
      </c>
      <c r="B428" s="39" t="s">
        <v>698</v>
      </c>
      <c r="C428" s="347" t="s">
        <v>338</v>
      </c>
      <c r="D428" s="39" t="s">
        <v>0</v>
      </c>
      <c r="E428" s="39">
        <v>0.3</v>
      </c>
      <c r="F428" s="99">
        <f>VLOOKUP(B428,'[2]Thiet bi'!$B$3:$E$156,4,0)</f>
        <v>34700000</v>
      </c>
      <c r="G428" s="100">
        <v>10</v>
      </c>
      <c r="H428" s="100">
        <v>500</v>
      </c>
      <c r="I428" s="103">
        <f t="shared" si="58"/>
        <v>6940</v>
      </c>
      <c r="J428" s="104">
        <f>E428*I428</f>
        <v>2082</v>
      </c>
    </row>
    <row r="429" spans="1:10" ht="21.95" customHeight="1">
      <c r="A429" s="345" t="s">
        <v>13</v>
      </c>
      <c r="B429" s="39" t="s">
        <v>699</v>
      </c>
      <c r="C429" s="347" t="s">
        <v>339</v>
      </c>
      <c r="D429" s="39" t="s">
        <v>0</v>
      </c>
      <c r="E429" s="39">
        <v>0.3</v>
      </c>
      <c r="F429" s="99">
        <f>VLOOKUP(B429,'[2]Thiet bi'!$B$3:$E$156,4,0)</f>
        <v>69500000</v>
      </c>
      <c r="G429" s="100">
        <v>8</v>
      </c>
      <c r="H429" s="100">
        <v>500</v>
      </c>
      <c r="I429" s="103">
        <f t="shared" si="58"/>
        <v>17375</v>
      </c>
      <c r="J429" s="105">
        <f>E429*I429</f>
        <v>5212.5</v>
      </c>
    </row>
    <row r="430" spans="1:10" ht="21.95" customHeight="1">
      <c r="A430" s="345" t="s">
        <v>13</v>
      </c>
      <c r="B430" s="39" t="s">
        <v>703</v>
      </c>
      <c r="C430" s="347" t="s">
        <v>344</v>
      </c>
      <c r="D430" s="39" t="s">
        <v>0</v>
      </c>
      <c r="E430" s="39">
        <v>0.3</v>
      </c>
      <c r="F430" s="99">
        <f>VLOOKUP(B430,'[2]Thiet bi'!$B$3:$E$156,4,0)</f>
        <v>30000000</v>
      </c>
      <c r="G430" s="40">
        <v>8</v>
      </c>
      <c r="H430" s="100">
        <v>500</v>
      </c>
      <c r="I430" s="101">
        <f t="shared" si="58"/>
        <v>7500</v>
      </c>
      <c r="J430" s="102">
        <f>E430*I430</f>
        <v>2250</v>
      </c>
    </row>
    <row r="431" spans="1:10" ht="32.1" customHeight="1">
      <c r="A431" s="345" t="s">
        <v>13</v>
      </c>
      <c r="B431" s="39" t="s">
        <v>701</v>
      </c>
      <c r="C431" s="347" t="s">
        <v>341</v>
      </c>
      <c r="D431" s="39" t="s">
        <v>2</v>
      </c>
      <c r="E431" s="39">
        <v>0.3</v>
      </c>
      <c r="F431" s="99">
        <f>VLOOKUP(B431,'[2]Thiet bi'!$B$3:$E$156,4,0)</f>
        <v>590000000</v>
      </c>
      <c r="G431" s="100">
        <v>10</v>
      </c>
      <c r="H431" s="100">
        <v>500</v>
      </c>
      <c r="I431" s="103">
        <f t="shared" si="58"/>
        <v>118000</v>
      </c>
      <c r="J431" s="105">
        <f>I431*E431</f>
        <v>35400</v>
      </c>
    </row>
    <row r="432" spans="1:10" ht="32.1" customHeight="1">
      <c r="A432" s="345" t="s">
        <v>13</v>
      </c>
      <c r="B432" s="39" t="s">
        <v>700</v>
      </c>
      <c r="C432" s="347" t="s">
        <v>340</v>
      </c>
      <c r="D432" s="39" t="s">
        <v>2</v>
      </c>
      <c r="E432" s="39">
        <v>0.6</v>
      </c>
      <c r="F432" s="99">
        <f>VLOOKUP(B432,'[2]Thiet bi'!$B$3:$E$156,4,0)</f>
        <v>198000000</v>
      </c>
      <c r="G432" s="100">
        <v>8</v>
      </c>
      <c r="H432" s="100">
        <v>500</v>
      </c>
      <c r="I432" s="103">
        <f t="shared" si="58"/>
        <v>49500</v>
      </c>
      <c r="J432" s="105">
        <f>E432*I432</f>
        <v>29700</v>
      </c>
    </row>
    <row r="433" spans="1:10" ht="32.1" customHeight="1">
      <c r="A433" s="345" t="s">
        <v>13</v>
      </c>
      <c r="B433" s="39" t="s">
        <v>702</v>
      </c>
      <c r="C433" s="347" t="s">
        <v>342</v>
      </c>
      <c r="D433" s="39" t="s">
        <v>294</v>
      </c>
      <c r="E433" s="39">
        <v>0.6</v>
      </c>
      <c r="F433" s="99">
        <f>VLOOKUP(B433,'[2]Thiet bi'!$B$3:$E$156,4,0)</f>
        <v>9500000</v>
      </c>
      <c r="G433" s="40">
        <v>8</v>
      </c>
      <c r="H433" s="100">
        <v>500</v>
      </c>
      <c r="I433" s="103">
        <f t="shared" si="58"/>
        <v>2375</v>
      </c>
      <c r="J433" s="105">
        <f>I433*E433</f>
        <v>1425</v>
      </c>
    </row>
    <row r="434" spans="1:10" ht="21.95" customHeight="1">
      <c r="A434" s="345" t="s">
        <v>13</v>
      </c>
      <c r="B434" s="39" t="s">
        <v>931</v>
      </c>
      <c r="C434" s="347" t="s">
        <v>186</v>
      </c>
      <c r="D434" s="39" t="s">
        <v>343</v>
      </c>
      <c r="E434" s="347">
        <v>15.95</v>
      </c>
      <c r="F434" s="99">
        <f>VLOOKUP(B434,'[2]Thiet bi'!$B$3:$E$156,4,0)</f>
        <v>1755</v>
      </c>
      <c r="G434" s="100"/>
      <c r="H434" s="100"/>
      <c r="I434" s="100"/>
      <c r="J434" s="106">
        <f>E434*F434</f>
        <v>27992.25</v>
      </c>
    </row>
    <row r="435" spans="1:10" ht="21.95" customHeight="1">
      <c r="A435" s="345" t="s">
        <v>1034</v>
      </c>
      <c r="B435" s="526" t="s">
        <v>1510</v>
      </c>
      <c r="C435" s="528"/>
      <c r="D435" s="39" t="s">
        <v>291</v>
      </c>
      <c r="E435" s="39" t="s">
        <v>291</v>
      </c>
      <c r="F435" s="99"/>
      <c r="G435" s="100"/>
      <c r="H435" s="100"/>
      <c r="I435" s="100"/>
      <c r="J435" s="111"/>
    </row>
    <row r="436" spans="1:10" ht="21.95" customHeight="1">
      <c r="A436" s="346">
        <v>62</v>
      </c>
      <c r="B436" s="32" t="s">
        <v>1195</v>
      </c>
      <c r="C436" s="526" t="s">
        <v>389</v>
      </c>
      <c r="D436" s="527"/>
      <c r="E436" s="527"/>
      <c r="F436" s="527"/>
      <c r="G436" s="528"/>
      <c r="H436" s="100"/>
      <c r="I436" s="100"/>
      <c r="J436" s="41">
        <f>ROUND(SUM(J437:J441),0)</f>
        <v>16683</v>
      </c>
    </row>
    <row r="437" spans="1:10" ht="32.1" customHeight="1">
      <c r="A437" s="345" t="s">
        <v>13</v>
      </c>
      <c r="B437" s="39" t="s">
        <v>728</v>
      </c>
      <c r="C437" s="347" t="s">
        <v>390</v>
      </c>
      <c r="D437" s="39" t="s">
        <v>0</v>
      </c>
      <c r="E437" s="39">
        <v>0.3</v>
      </c>
      <c r="F437" s="99">
        <f>VLOOKUP(B437,'[2]Thiet bi'!$B$3:$E$156,4,0)</f>
        <v>61000000</v>
      </c>
      <c r="G437" s="100">
        <v>8</v>
      </c>
      <c r="H437" s="100">
        <v>500</v>
      </c>
      <c r="I437" s="103">
        <f>F437/(G437*H437)</f>
        <v>15250</v>
      </c>
      <c r="J437" s="105">
        <f>E437*I437</f>
        <v>4575</v>
      </c>
    </row>
    <row r="438" spans="1:10" ht="21.95" customHeight="1">
      <c r="A438" s="345" t="s">
        <v>13</v>
      </c>
      <c r="B438" s="39" t="s">
        <v>698</v>
      </c>
      <c r="C438" s="347" t="s">
        <v>338</v>
      </c>
      <c r="D438" s="39" t="s">
        <v>294</v>
      </c>
      <c r="E438" s="39">
        <v>0.15</v>
      </c>
      <c r="F438" s="99">
        <f>VLOOKUP(B438,'[2]Thiet bi'!$B$3:$E$156,4,0)</f>
        <v>34700000</v>
      </c>
      <c r="G438" s="100">
        <v>10</v>
      </c>
      <c r="H438" s="100">
        <v>500</v>
      </c>
      <c r="I438" s="103">
        <f>F438/(G438*H438)</f>
        <v>6940</v>
      </c>
      <c r="J438" s="104">
        <f>E438*I438</f>
        <v>1041</v>
      </c>
    </row>
    <row r="439" spans="1:10" ht="21.95" customHeight="1">
      <c r="A439" s="345" t="s">
        <v>13</v>
      </c>
      <c r="B439" s="39" t="s">
        <v>699</v>
      </c>
      <c r="C439" s="347" t="s">
        <v>339</v>
      </c>
      <c r="D439" s="39" t="s">
        <v>0</v>
      </c>
      <c r="E439" s="39">
        <v>0.15</v>
      </c>
      <c r="F439" s="99">
        <f>VLOOKUP(B439,'[2]Thiet bi'!$B$3:$E$156,4,0)</f>
        <v>69500000</v>
      </c>
      <c r="G439" s="100">
        <v>8</v>
      </c>
      <c r="H439" s="100">
        <v>500</v>
      </c>
      <c r="I439" s="103">
        <f>F439/(G439*H439)</f>
        <v>17375</v>
      </c>
      <c r="J439" s="105">
        <f>E439*I439</f>
        <v>2606.25</v>
      </c>
    </row>
    <row r="440" spans="1:10" ht="32.1" customHeight="1">
      <c r="A440" s="345" t="s">
        <v>13</v>
      </c>
      <c r="B440" s="39" t="s">
        <v>702</v>
      </c>
      <c r="C440" s="347" t="s">
        <v>342</v>
      </c>
      <c r="D440" s="39" t="s">
        <v>0</v>
      </c>
      <c r="E440" s="39">
        <v>0.2</v>
      </c>
      <c r="F440" s="99">
        <f>VLOOKUP(B440,'[2]Thiet bi'!$B$3:$E$156,4,0)</f>
        <v>9500000</v>
      </c>
      <c r="G440" s="40">
        <v>8</v>
      </c>
      <c r="H440" s="100">
        <v>500</v>
      </c>
      <c r="I440" s="103">
        <f>F440/(G440*H440)</f>
        <v>2375</v>
      </c>
      <c r="J440" s="105">
        <f>I440*E440</f>
        <v>475</v>
      </c>
    </row>
    <row r="441" spans="1:10" ht="21.95" customHeight="1">
      <c r="A441" s="345" t="s">
        <v>13</v>
      </c>
      <c r="B441" s="39" t="s">
        <v>931</v>
      </c>
      <c r="C441" s="347" t="s">
        <v>186</v>
      </c>
      <c r="D441" s="39" t="s">
        <v>343</v>
      </c>
      <c r="E441" s="39">
        <v>4.55</v>
      </c>
      <c r="F441" s="99">
        <f>VLOOKUP(B441,'[2]Thiet bi'!$B$3:$E$156,4,0)</f>
        <v>1755</v>
      </c>
      <c r="G441" s="100"/>
      <c r="H441" s="100"/>
      <c r="I441" s="100"/>
      <c r="J441" s="106">
        <f>E441*F441</f>
        <v>7985.25</v>
      </c>
    </row>
    <row r="442" spans="1:10" ht="21.95" customHeight="1">
      <c r="A442" s="346">
        <v>63</v>
      </c>
      <c r="B442" s="32" t="s">
        <v>1196</v>
      </c>
      <c r="C442" s="526" t="s">
        <v>391</v>
      </c>
      <c r="D442" s="527"/>
      <c r="E442" s="527"/>
      <c r="F442" s="527"/>
      <c r="G442" s="527"/>
      <c r="H442" s="528"/>
      <c r="I442" s="100"/>
      <c r="J442" s="41">
        <f>ROUND(SUM(J443:J447),0)</f>
        <v>46010</v>
      </c>
    </row>
    <row r="443" spans="1:10" ht="32.1" customHeight="1">
      <c r="A443" s="345" t="s">
        <v>13</v>
      </c>
      <c r="B443" s="39" t="s">
        <v>729</v>
      </c>
      <c r="C443" s="347" t="s">
        <v>392</v>
      </c>
      <c r="D443" s="39" t="s">
        <v>0</v>
      </c>
      <c r="E443" s="39">
        <v>0.4</v>
      </c>
      <c r="F443" s="99">
        <f>VLOOKUP(B443,'[2]Thiet bi'!$B$3:$E$156,4,0)</f>
        <v>320000000</v>
      </c>
      <c r="G443" s="100">
        <v>8</v>
      </c>
      <c r="H443" s="100">
        <v>500</v>
      </c>
      <c r="I443" s="103">
        <f>F443/(G443*H443)</f>
        <v>80000</v>
      </c>
      <c r="J443" s="105">
        <f>E443*I443</f>
        <v>32000</v>
      </c>
    </row>
    <row r="444" spans="1:10" ht="21.95" customHeight="1">
      <c r="A444" s="345" t="s">
        <v>13</v>
      </c>
      <c r="B444" s="39" t="s">
        <v>698</v>
      </c>
      <c r="C444" s="347" t="s">
        <v>338</v>
      </c>
      <c r="D444" s="39" t="s">
        <v>294</v>
      </c>
      <c r="E444" s="39">
        <v>0.15</v>
      </c>
      <c r="F444" s="99">
        <f>VLOOKUP(B444,'[2]Thiet bi'!$B$3:$E$156,4,0)</f>
        <v>34700000</v>
      </c>
      <c r="G444" s="100">
        <v>10</v>
      </c>
      <c r="H444" s="100">
        <v>500</v>
      </c>
      <c r="I444" s="103">
        <f>F444/(G444*H444)</f>
        <v>6940</v>
      </c>
      <c r="J444" s="104">
        <f>E444*I444</f>
        <v>1041</v>
      </c>
    </row>
    <row r="445" spans="1:10" ht="21.95" customHeight="1">
      <c r="A445" s="347"/>
      <c r="B445" s="39" t="s">
        <v>699</v>
      </c>
      <c r="C445" s="347" t="s">
        <v>339</v>
      </c>
      <c r="D445" s="39" t="s">
        <v>0</v>
      </c>
      <c r="E445" s="39">
        <v>0.15</v>
      </c>
      <c r="F445" s="99">
        <f>VLOOKUP(B445,'[2]Thiet bi'!$B$3:$E$156,4,0)</f>
        <v>69500000</v>
      </c>
      <c r="G445" s="100">
        <v>8</v>
      </c>
      <c r="H445" s="100">
        <v>500</v>
      </c>
      <c r="I445" s="103">
        <f>F445/(G445*H445)</f>
        <v>17375</v>
      </c>
      <c r="J445" s="105">
        <f>E445*I445</f>
        <v>2606.25</v>
      </c>
    </row>
    <row r="446" spans="1:10" ht="32.1" customHeight="1">
      <c r="A446" s="345" t="s">
        <v>13</v>
      </c>
      <c r="B446" s="39" t="s">
        <v>702</v>
      </c>
      <c r="C446" s="347" t="s">
        <v>342</v>
      </c>
      <c r="D446" s="39" t="s">
        <v>0</v>
      </c>
      <c r="E446" s="39">
        <v>0.24</v>
      </c>
      <c r="F446" s="99">
        <f>VLOOKUP(B446,'[2]Thiet bi'!$B$3:$E$156,4,0)</f>
        <v>9500000</v>
      </c>
      <c r="G446" s="40">
        <v>8</v>
      </c>
      <c r="H446" s="100">
        <v>500</v>
      </c>
      <c r="I446" s="103">
        <f>F446/(G446*H446)</f>
        <v>2375</v>
      </c>
      <c r="J446" s="105">
        <f>I446*E446</f>
        <v>570</v>
      </c>
    </row>
    <row r="447" spans="1:10" ht="21.95" customHeight="1">
      <c r="A447" s="345" t="s">
        <v>13</v>
      </c>
      <c r="B447" s="39" t="s">
        <v>931</v>
      </c>
      <c r="C447" s="347" t="s">
        <v>186</v>
      </c>
      <c r="D447" s="39" t="s">
        <v>343</v>
      </c>
      <c r="E447" s="39">
        <v>5.58</v>
      </c>
      <c r="F447" s="99">
        <f>VLOOKUP(B447,'[2]Thiet bi'!$B$3:$E$156,4,0)</f>
        <v>1755</v>
      </c>
      <c r="G447" s="100"/>
      <c r="H447" s="100"/>
      <c r="I447" s="100"/>
      <c r="J447" s="106">
        <f>E447*F447</f>
        <v>9792.9</v>
      </c>
    </row>
    <row r="448" spans="1:10" ht="21.95" customHeight="1">
      <c r="A448" s="346">
        <v>64</v>
      </c>
      <c r="B448" s="32" t="s">
        <v>1197</v>
      </c>
      <c r="C448" s="526" t="s">
        <v>74</v>
      </c>
      <c r="D448" s="527"/>
      <c r="E448" s="527"/>
      <c r="F448" s="528"/>
      <c r="G448" s="100"/>
      <c r="H448" s="100"/>
      <c r="I448" s="100"/>
      <c r="J448" s="41">
        <f>ROUND(SUM(J449:J461),0)</f>
        <v>288534</v>
      </c>
    </row>
    <row r="449" spans="1:10" ht="21.95" customHeight="1">
      <c r="A449" s="345" t="s">
        <v>13</v>
      </c>
      <c r="B449" s="39" t="s">
        <v>697</v>
      </c>
      <c r="C449" s="347" t="s">
        <v>337</v>
      </c>
      <c r="D449" s="39" t="s">
        <v>0</v>
      </c>
      <c r="E449" s="39">
        <v>0.2</v>
      </c>
      <c r="F449" s="99">
        <f>VLOOKUP(B449,'[2]Thiet bi'!$B$3:$E$156,4,0)</f>
        <v>31040000</v>
      </c>
      <c r="G449" s="40">
        <v>10</v>
      </c>
      <c r="H449" s="100">
        <v>500</v>
      </c>
      <c r="I449" s="101">
        <f t="shared" ref="I449:I460" si="59">F449/(G449*H449)</f>
        <v>6208</v>
      </c>
      <c r="J449" s="102">
        <f t="shared" ref="J449:J459" si="60">E449*I449</f>
        <v>1241.6000000000001</v>
      </c>
    </row>
    <row r="450" spans="1:10" ht="21.95" customHeight="1">
      <c r="A450" s="345" t="s">
        <v>13</v>
      </c>
      <c r="B450" s="39" t="s">
        <v>703</v>
      </c>
      <c r="C450" s="347" t="s">
        <v>344</v>
      </c>
      <c r="D450" s="39" t="s">
        <v>0</v>
      </c>
      <c r="E450" s="39">
        <v>0.2</v>
      </c>
      <c r="F450" s="99">
        <f>VLOOKUP(B450,'[2]Thiet bi'!$B$3:$E$156,4,0)</f>
        <v>30000000</v>
      </c>
      <c r="G450" s="40">
        <v>8</v>
      </c>
      <c r="H450" s="100">
        <v>500</v>
      </c>
      <c r="I450" s="101">
        <f t="shared" si="59"/>
        <v>7500</v>
      </c>
      <c r="J450" s="102">
        <f t="shared" si="60"/>
        <v>1500</v>
      </c>
    </row>
    <row r="451" spans="1:10" ht="21.95" customHeight="1">
      <c r="A451" s="345" t="s">
        <v>13</v>
      </c>
      <c r="B451" s="39" t="s">
        <v>718</v>
      </c>
      <c r="C451" s="347" t="s">
        <v>372</v>
      </c>
      <c r="D451" s="39" t="s">
        <v>2</v>
      </c>
      <c r="E451" s="39">
        <v>0.2</v>
      </c>
      <c r="F451" s="99">
        <f>VLOOKUP(B451,'[2]Thiet bi'!$B$3:$E$156,4,0)</f>
        <v>95000000</v>
      </c>
      <c r="G451" s="40">
        <v>8</v>
      </c>
      <c r="H451" s="100">
        <v>500</v>
      </c>
      <c r="I451" s="101">
        <f t="shared" si="59"/>
        <v>23750</v>
      </c>
      <c r="J451" s="102">
        <f t="shared" si="60"/>
        <v>4750</v>
      </c>
    </row>
    <row r="452" spans="1:10" ht="21.95" customHeight="1">
      <c r="A452" s="345" t="s">
        <v>13</v>
      </c>
      <c r="B452" s="39" t="s">
        <v>698</v>
      </c>
      <c r="C452" s="347" t="s">
        <v>338</v>
      </c>
      <c r="D452" s="39" t="s">
        <v>294</v>
      </c>
      <c r="E452" s="39">
        <v>0.15</v>
      </c>
      <c r="F452" s="99">
        <f>VLOOKUP(B452,'[2]Thiet bi'!$B$3:$E$156,4,0)</f>
        <v>34700000</v>
      </c>
      <c r="G452" s="100">
        <v>10</v>
      </c>
      <c r="H452" s="100">
        <v>500</v>
      </c>
      <c r="I452" s="103">
        <f t="shared" si="59"/>
        <v>6940</v>
      </c>
      <c r="J452" s="104">
        <f t="shared" si="60"/>
        <v>1041</v>
      </c>
    </row>
    <row r="453" spans="1:10" ht="21.95" customHeight="1">
      <c r="A453" s="345" t="s">
        <v>13</v>
      </c>
      <c r="B453" s="39" t="s">
        <v>699</v>
      </c>
      <c r="C453" s="347" t="s">
        <v>339</v>
      </c>
      <c r="D453" s="39" t="s">
        <v>0</v>
      </c>
      <c r="E453" s="39">
        <v>0.15</v>
      </c>
      <c r="F453" s="99">
        <f>VLOOKUP(B453,'[2]Thiet bi'!$B$3:$E$156,4,0)</f>
        <v>69500000</v>
      </c>
      <c r="G453" s="100">
        <v>8</v>
      </c>
      <c r="H453" s="100">
        <v>500</v>
      </c>
      <c r="I453" s="103">
        <f t="shared" si="59"/>
        <v>17375</v>
      </c>
      <c r="J453" s="105">
        <f t="shared" si="60"/>
        <v>2606.25</v>
      </c>
    </row>
    <row r="454" spans="1:10" ht="32.1" customHeight="1">
      <c r="A454" s="345" t="s">
        <v>13</v>
      </c>
      <c r="B454" s="39" t="s">
        <v>719</v>
      </c>
      <c r="C454" s="347" t="s">
        <v>373</v>
      </c>
      <c r="D454" s="39" t="s">
        <v>0</v>
      </c>
      <c r="E454" s="39">
        <v>0.2</v>
      </c>
      <c r="F454" s="99">
        <f>VLOOKUP(B454,'[2]Thiet bi'!$B$3:$E$156,4,0)</f>
        <v>180000000</v>
      </c>
      <c r="G454" s="40">
        <v>10</v>
      </c>
      <c r="H454" s="100">
        <v>500</v>
      </c>
      <c r="I454" s="101">
        <f t="shared" si="59"/>
        <v>36000</v>
      </c>
      <c r="J454" s="102">
        <f t="shared" si="60"/>
        <v>7200</v>
      </c>
    </row>
    <row r="455" spans="1:10" ht="32.1" customHeight="1">
      <c r="A455" s="345" t="s">
        <v>13</v>
      </c>
      <c r="B455" s="39" t="s">
        <v>719</v>
      </c>
      <c r="C455" s="347" t="s">
        <v>373</v>
      </c>
      <c r="D455" s="39" t="s">
        <v>0</v>
      </c>
      <c r="E455" s="39">
        <v>0.2</v>
      </c>
      <c r="F455" s="99">
        <f>VLOOKUP(B455,'[2]Thiet bi'!$B$3:$E$156,4,0)</f>
        <v>180000000</v>
      </c>
      <c r="G455" s="40">
        <v>10</v>
      </c>
      <c r="H455" s="100">
        <v>500</v>
      </c>
      <c r="I455" s="101">
        <f t="shared" si="59"/>
        <v>36000</v>
      </c>
      <c r="J455" s="102">
        <f t="shared" si="60"/>
        <v>7200</v>
      </c>
    </row>
    <row r="456" spans="1:10" ht="21.95" customHeight="1">
      <c r="A456" s="345" t="s">
        <v>13</v>
      </c>
      <c r="B456" s="39" t="s">
        <v>720</v>
      </c>
      <c r="C456" s="347" t="s">
        <v>374</v>
      </c>
      <c r="D456" s="39" t="s">
        <v>0</v>
      </c>
      <c r="E456" s="39">
        <v>0.2</v>
      </c>
      <c r="F456" s="99">
        <f>VLOOKUP(B456,'[2]Thiet bi'!$B$3:$E$156,4,0)</f>
        <v>131250000</v>
      </c>
      <c r="G456" s="40">
        <v>5</v>
      </c>
      <c r="H456" s="100">
        <v>500</v>
      </c>
      <c r="I456" s="101">
        <f t="shared" si="59"/>
        <v>52500</v>
      </c>
      <c r="J456" s="102">
        <f t="shared" si="60"/>
        <v>10500</v>
      </c>
    </row>
    <row r="457" spans="1:10" ht="21.95" customHeight="1">
      <c r="A457" s="345" t="s">
        <v>13</v>
      </c>
      <c r="B457" s="39" t="s">
        <v>721</v>
      </c>
      <c r="C457" s="347" t="s">
        <v>375</v>
      </c>
      <c r="D457" s="39" t="s">
        <v>0</v>
      </c>
      <c r="E457" s="39">
        <v>0.2</v>
      </c>
      <c r="F457" s="99">
        <f>VLOOKUP(B457,'[2]Thiet bi'!$B$3:$E$156,4,0)</f>
        <v>87000000</v>
      </c>
      <c r="G457" s="40">
        <v>5</v>
      </c>
      <c r="H457" s="100">
        <v>500</v>
      </c>
      <c r="I457" s="101">
        <f t="shared" si="59"/>
        <v>34800</v>
      </c>
      <c r="J457" s="102">
        <f t="shared" si="60"/>
        <v>6960</v>
      </c>
    </row>
    <row r="458" spans="1:10" ht="21.95" customHeight="1">
      <c r="A458" s="345" t="s">
        <v>13</v>
      </c>
      <c r="B458" s="39" t="s">
        <v>722</v>
      </c>
      <c r="C458" s="347" t="s">
        <v>376</v>
      </c>
      <c r="D458" s="39" t="s">
        <v>0</v>
      </c>
      <c r="E458" s="39">
        <v>0.2</v>
      </c>
      <c r="F458" s="99">
        <f>VLOOKUP(B458,'[2]Thiet bi'!$B$3:$E$156,4,0)</f>
        <v>1800000</v>
      </c>
      <c r="G458" s="40">
        <v>2</v>
      </c>
      <c r="H458" s="100">
        <v>500</v>
      </c>
      <c r="I458" s="101">
        <f t="shared" si="59"/>
        <v>1800</v>
      </c>
      <c r="J458" s="102">
        <f t="shared" si="60"/>
        <v>360</v>
      </c>
    </row>
    <row r="459" spans="1:10" ht="32.1" customHeight="1">
      <c r="A459" s="345" t="s">
        <v>13</v>
      </c>
      <c r="B459" s="39" t="s">
        <v>723</v>
      </c>
      <c r="C459" s="347" t="s">
        <v>377</v>
      </c>
      <c r="D459" s="39" t="s">
        <v>0</v>
      </c>
      <c r="E459" s="39">
        <v>0.2</v>
      </c>
      <c r="F459" s="99">
        <f>VLOOKUP(B459,'[2]Thiet bi'!$B$3:$E$156,4,0)</f>
        <v>4317682000</v>
      </c>
      <c r="G459" s="40">
        <v>10</v>
      </c>
      <c r="H459" s="100">
        <v>500</v>
      </c>
      <c r="I459" s="101">
        <f t="shared" si="59"/>
        <v>863536.4</v>
      </c>
      <c r="J459" s="102">
        <f t="shared" si="60"/>
        <v>172707.28000000003</v>
      </c>
    </row>
    <row r="460" spans="1:10" ht="32.1" customHeight="1">
      <c r="A460" s="345" t="s">
        <v>13</v>
      </c>
      <c r="B460" s="39" t="s">
        <v>702</v>
      </c>
      <c r="C460" s="347" t="s">
        <v>342</v>
      </c>
      <c r="D460" s="39" t="s">
        <v>0</v>
      </c>
      <c r="E460" s="39">
        <v>0.6</v>
      </c>
      <c r="F460" s="99">
        <f>VLOOKUP(B460,'[2]Thiet bi'!$B$3:$E$156,4,0)</f>
        <v>9500000</v>
      </c>
      <c r="G460" s="40">
        <v>8</v>
      </c>
      <c r="H460" s="100">
        <v>500</v>
      </c>
      <c r="I460" s="103">
        <f t="shared" si="59"/>
        <v>2375</v>
      </c>
      <c r="J460" s="105">
        <f>I460*E460</f>
        <v>1425</v>
      </c>
    </row>
    <row r="461" spans="1:10" ht="21.95" customHeight="1">
      <c r="A461" s="345" t="s">
        <v>13</v>
      </c>
      <c r="B461" s="39" t="s">
        <v>931</v>
      </c>
      <c r="C461" s="347" t="s">
        <v>186</v>
      </c>
      <c r="D461" s="39" t="s">
        <v>343</v>
      </c>
      <c r="E461" s="107">
        <v>40.479999999999997</v>
      </c>
      <c r="F461" s="99">
        <f>VLOOKUP(B461,'[2]Thiet bi'!$B$3:$E$156,4,0)</f>
        <v>1755</v>
      </c>
      <c r="G461" s="100"/>
      <c r="H461" s="100"/>
      <c r="I461" s="100"/>
      <c r="J461" s="106">
        <f>E461*F461</f>
        <v>71042.399999999994</v>
      </c>
    </row>
    <row r="462" spans="1:10" ht="21.95" customHeight="1">
      <c r="A462" s="346">
        <v>65</v>
      </c>
      <c r="B462" s="32" t="s">
        <v>1198</v>
      </c>
      <c r="C462" s="526" t="s">
        <v>393</v>
      </c>
      <c r="D462" s="527"/>
      <c r="E462" s="527"/>
      <c r="F462" s="527"/>
      <c r="G462" s="528"/>
      <c r="H462" s="100"/>
      <c r="I462" s="100"/>
      <c r="J462" s="41">
        <f>ROUND(SUM(J463:J475),0)</f>
        <v>235191</v>
      </c>
    </row>
    <row r="463" spans="1:10" ht="21.95" customHeight="1">
      <c r="A463" s="345" t="s">
        <v>13</v>
      </c>
      <c r="B463" s="39" t="s">
        <v>697</v>
      </c>
      <c r="C463" s="347" t="s">
        <v>337</v>
      </c>
      <c r="D463" s="39" t="s">
        <v>0</v>
      </c>
      <c r="E463" s="39">
        <v>0.15</v>
      </c>
      <c r="F463" s="99">
        <f>VLOOKUP(B463,'[2]Thiet bi'!$B$3:$E$156,4,0)</f>
        <v>31040000</v>
      </c>
      <c r="G463" s="40">
        <v>10</v>
      </c>
      <c r="H463" s="100">
        <v>500</v>
      </c>
      <c r="I463" s="101">
        <f t="shared" ref="I463:I474" si="61">F463/(G463*H463)</f>
        <v>6208</v>
      </c>
      <c r="J463" s="102">
        <f t="shared" ref="J463:J473" si="62">E463*I463</f>
        <v>931.19999999999993</v>
      </c>
    </row>
    <row r="464" spans="1:10" ht="21.95" customHeight="1">
      <c r="A464" s="345" t="s">
        <v>13</v>
      </c>
      <c r="B464" s="39" t="s">
        <v>703</v>
      </c>
      <c r="C464" s="347" t="s">
        <v>344</v>
      </c>
      <c r="D464" s="39" t="s">
        <v>0</v>
      </c>
      <c r="E464" s="39">
        <v>0.15</v>
      </c>
      <c r="F464" s="99">
        <f>VLOOKUP(B464,'[2]Thiet bi'!$B$3:$E$156,4,0)</f>
        <v>30000000</v>
      </c>
      <c r="G464" s="40">
        <v>8</v>
      </c>
      <c r="H464" s="100">
        <v>500</v>
      </c>
      <c r="I464" s="101">
        <f t="shared" si="61"/>
        <v>7500</v>
      </c>
      <c r="J464" s="102">
        <f t="shared" si="62"/>
        <v>1125</v>
      </c>
    </row>
    <row r="465" spans="1:10" ht="21.95" customHeight="1">
      <c r="A465" s="345" t="s">
        <v>13</v>
      </c>
      <c r="B465" s="39" t="s">
        <v>718</v>
      </c>
      <c r="C465" s="347" t="s">
        <v>372</v>
      </c>
      <c r="D465" s="39" t="s">
        <v>2</v>
      </c>
      <c r="E465" s="39">
        <v>0.15</v>
      </c>
      <c r="F465" s="99">
        <f>VLOOKUP(B465,'[2]Thiet bi'!$B$3:$E$156,4,0)</f>
        <v>95000000</v>
      </c>
      <c r="G465" s="40">
        <v>8</v>
      </c>
      <c r="H465" s="100">
        <v>500</v>
      </c>
      <c r="I465" s="101">
        <f t="shared" si="61"/>
        <v>23750</v>
      </c>
      <c r="J465" s="102">
        <f t="shared" si="62"/>
        <v>3562.5</v>
      </c>
    </row>
    <row r="466" spans="1:10" ht="21.95" customHeight="1">
      <c r="A466" s="345" t="s">
        <v>13</v>
      </c>
      <c r="B466" s="39" t="s">
        <v>698</v>
      </c>
      <c r="C466" s="347" t="s">
        <v>338</v>
      </c>
      <c r="D466" s="39" t="s">
        <v>294</v>
      </c>
      <c r="E466" s="39">
        <v>0.15</v>
      </c>
      <c r="F466" s="99">
        <f>VLOOKUP(B466,'[2]Thiet bi'!$B$3:$E$156,4,0)</f>
        <v>34700000</v>
      </c>
      <c r="G466" s="100">
        <v>10</v>
      </c>
      <c r="H466" s="100">
        <v>500</v>
      </c>
      <c r="I466" s="103">
        <f t="shared" si="61"/>
        <v>6940</v>
      </c>
      <c r="J466" s="104">
        <f t="shared" si="62"/>
        <v>1041</v>
      </c>
    </row>
    <row r="467" spans="1:10" ht="21.95" customHeight="1">
      <c r="A467" s="345" t="s">
        <v>13</v>
      </c>
      <c r="B467" s="39" t="s">
        <v>699</v>
      </c>
      <c r="C467" s="347" t="s">
        <v>339</v>
      </c>
      <c r="D467" s="39" t="s">
        <v>0</v>
      </c>
      <c r="E467" s="39">
        <v>0.15</v>
      </c>
      <c r="F467" s="99">
        <f>VLOOKUP(B467,'[2]Thiet bi'!$B$3:$E$156,4,0)</f>
        <v>69500000</v>
      </c>
      <c r="G467" s="100">
        <v>8</v>
      </c>
      <c r="H467" s="100">
        <v>500</v>
      </c>
      <c r="I467" s="103">
        <f t="shared" si="61"/>
        <v>17375</v>
      </c>
      <c r="J467" s="105">
        <f t="shared" si="62"/>
        <v>2606.25</v>
      </c>
    </row>
    <row r="468" spans="1:10" ht="32.1" customHeight="1">
      <c r="A468" s="345" t="s">
        <v>13</v>
      </c>
      <c r="B468" s="39" t="s">
        <v>719</v>
      </c>
      <c r="C468" s="347" t="s">
        <v>373</v>
      </c>
      <c r="D468" s="39" t="s">
        <v>0</v>
      </c>
      <c r="E468" s="39">
        <v>0.15</v>
      </c>
      <c r="F468" s="99">
        <f>VLOOKUP(B468,'[2]Thiet bi'!$B$3:$E$156,4,0)</f>
        <v>180000000</v>
      </c>
      <c r="G468" s="40">
        <v>10</v>
      </c>
      <c r="H468" s="100">
        <v>500</v>
      </c>
      <c r="I468" s="101">
        <f t="shared" si="61"/>
        <v>36000</v>
      </c>
      <c r="J468" s="102">
        <f t="shared" si="62"/>
        <v>5400</v>
      </c>
    </row>
    <row r="469" spans="1:10" ht="32.1" customHeight="1">
      <c r="A469" s="345" t="s">
        <v>13</v>
      </c>
      <c r="B469" s="39" t="s">
        <v>719</v>
      </c>
      <c r="C469" s="347" t="s">
        <v>373</v>
      </c>
      <c r="D469" s="39" t="s">
        <v>0</v>
      </c>
      <c r="E469" s="39">
        <v>0.15</v>
      </c>
      <c r="F469" s="99">
        <f>VLOOKUP(B469,'[2]Thiet bi'!$B$3:$E$156,4,0)</f>
        <v>180000000</v>
      </c>
      <c r="G469" s="40">
        <v>10</v>
      </c>
      <c r="H469" s="100">
        <v>500</v>
      </c>
      <c r="I469" s="101">
        <f t="shared" si="61"/>
        <v>36000</v>
      </c>
      <c r="J469" s="102">
        <f t="shared" si="62"/>
        <v>5400</v>
      </c>
    </row>
    <row r="470" spans="1:10" ht="21.95" customHeight="1">
      <c r="A470" s="345" t="s">
        <v>13</v>
      </c>
      <c r="B470" s="39" t="s">
        <v>720</v>
      </c>
      <c r="C470" s="347" t="s">
        <v>374</v>
      </c>
      <c r="D470" s="39" t="s">
        <v>0</v>
      </c>
      <c r="E470" s="39">
        <v>0.15</v>
      </c>
      <c r="F470" s="99">
        <f>VLOOKUP(B470,'[2]Thiet bi'!$B$3:$E$156,4,0)</f>
        <v>131250000</v>
      </c>
      <c r="G470" s="40">
        <v>5</v>
      </c>
      <c r="H470" s="100">
        <v>500</v>
      </c>
      <c r="I470" s="101">
        <f t="shared" si="61"/>
        <v>52500</v>
      </c>
      <c r="J470" s="102">
        <f t="shared" si="62"/>
        <v>7875</v>
      </c>
    </row>
    <row r="471" spans="1:10" ht="21.95" customHeight="1">
      <c r="A471" s="345" t="s">
        <v>13</v>
      </c>
      <c r="B471" s="39" t="s">
        <v>721</v>
      </c>
      <c r="C471" s="347" t="s">
        <v>375</v>
      </c>
      <c r="D471" s="39" t="s">
        <v>0</v>
      </c>
      <c r="E471" s="39">
        <v>0.15</v>
      </c>
      <c r="F471" s="99">
        <f>VLOOKUP(B471,'[2]Thiet bi'!$B$3:$E$156,4,0)</f>
        <v>87000000</v>
      </c>
      <c r="G471" s="40">
        <v>5</v>
      </c>
      <c r="H471" s="100">
        <v>500</v>
      </c>
      <c r="I471" s="101">
        <f t="shared" si="61"/>
        <v>34800</v>
      </c>
      <c r="J471" s="102">
        <f t="shared" si="62"/>
        <v>5220</v>
      </c>
    </row>
    <row r="472" spans="1:10" ht="21.95" customHeight="1">
      <c r="A472" s="345" t="s">
        <v>13</v>
      </c>
      <c r="B472" s="39" t="s">
        <v>722</v>
      </c>
      <c r="C472" s="347" t="s">
        <v>376</v>
      </c>
      <c r="D472" s="39" t="s">
        <v>0</v>
      </c>
      <c r="E472" s="39">
        <v>0.15</v>
      </c>
      <c r="F472" s="99">
        <f>VLOOKUP(B472,'[2]Thiet bi'!$B$3:$E$156,4,0)</f>
        <v>1800000</v>
      </c>
      <c r="G472" s="40">
        <v>2</v>
      </c>
      <c r="H472" s="100">
        <v>500</v>
      </c>
      <c r="I472" s="101">
        <f t="shared" si="61"/>
        <v>1800</v>
      </c>
      <c r="J472" s="102">
        <f t="shared" si="62"/>
        <v>270</v>
      </c>
    </row>
    <row r="473" spans="1:10" ht="32.1" customHeight="1">
      <c r="A473" s="345" t="s">
        <v>13</v>
      </c>
      <c r="B473" s="39" t="s">
        <v>723</v>
      </c>
      <c r="C473" s="347" t="s">
        <v>377</v>
      </c>
      <c r="D473" s="39" t="s">
        <v>0</v>
      </c>
      <c r="E473" s="39">
        <v>0.15</v>
      </c>
      <c r="F473" s="99">
        <f>VLOOKUP(B473,'[2]Thiet bi'!$B$3:$E$156,4,0)</f>
        <v>4317682000</v>
      </c>
      <c r="G473" s="40">
        <v>10</v>
      </c>
      <c r="H473" s="100">
        <v>500</v>
      </c>
      <c r="I473" s="101">
        <f t="shared" si="61"/>
        <v>863536.4</v>
      </c>
      <c r="J473" s="102">
        <f t="shared" si="62"/>
        <v>129530.45999999999</v>
      </c>
    </row>
    <row r="474" spans="1:10" ht="32.1" customHeight="1">
      <c r="A474" s="345" t="s">
        <v>13</v>
      </c>
      <c r="B474" s="39" t="s">
        <v>702</v>
      </c>
      <c r="C474" s="347" t="s">
        <v>342</v>
      </c>
      <c r="D474" s="39" t="s">
        <v>0</v>
      </c>
      <c r="E474" s="39">
        <v>0.5</v>
      </c>
      <c r="F474" s="99">
        <f>VLOOKUP(B474,'[2]Thiet bi'!$B$3:$E$156,4,0)</f>
        <v>9500000</v>
      </c>
      <c r="G474" s="40">
        <v>8</v>
      </c>
      <c r="H474" s="100">
        <v>500</v>
      </c>
      <c r="I474" s="103">
        <f t="shared" si="61"/>
        <v>2375</v>
      </c>
      <c r="J474" s="105">
        <f>I474*E474</f>
        <v>1187.5</v>
      </c>
    </row>
    <row r="475" spans="1:10" ht="21.95" customHeight="1">
      <c r="A475" s="345" t="s">
        <v>13</v>
      </c>
      <c r="B475" s="39" t="s">
        <v>931</v>
      </c>
      <c r="C475" s="347" t="s">
        <v>186</v>
      </c>
      <c r="D475" s="39" t="s">
        <v>343</v>
      </c>
      <c r="E475" s="107">
        <v>40.479999999999997</v>
      </c>
      <c r="F475" s="99">
        <f>VLOOKUP(B475,'[2]Thiet bi'!$B$3:$E$156,4,0)</f>
        <v>1755</v>
      </c>
      <c r="G475" s="100"/>
      <c r="H475" s="100"/>
      <c r="I475" s="100"/>
      <c r="J475" s="106">
        <f>E475*F475</f>
        <v>71042.399999999994</v>
      </c>
    </row>
    <row r="476" spans="1:10" ht="21.95" customHeight="1">
      <c r="A476" s="346">
        <v>66</v>
      </c>
      <c r="B476" s="32" t="s">
        <v>1199</v>
      </c>
      <c r="C476" s="345" t="s">
        <v>1397</v>
      </c>
      <c r="D476" s="347"/>
      <c r="E476" s="347"/>
      <c r="F476" s="99"/>
      <c r="G476" s="100"/>
      <c r="H476" s="100"/>
      <c r="I476" s="100"/>
      <c r="J476" s="41">
        <f>ROUND(SUM(J477:J487),0)</f>
        <v>145394</v>
      </c>
    </row>
    <row r="477" spans="1:10" ht="21.95" customHeight="1">
      <c r="A477" s="345" t="s">
        <v>13</v>
      </c>
      <c r="B477" s="39" t="s">
        <v>705</v>
      </c>
      <c r="C477" s="347" t="s">
        <v>347</v>
      </c>
      <c r="D477" s="39" t="s">
        <v>0</v>
      </c>
      <c r="E477" s="39">
        <v>0.12</v>
      </c>
      <c r="F477" s="99">
        <f>VLOOKUP(B477,'[2]Thiet bi'!$B$3:$E$156,4,0)</f>
        <v>198000000</v>
      </c>
      <c r="G477" s="100">
        <v>8</v>
      </c>
      <c r="H477" s="100">
        <v>500</v>
      </c>
      <c r="I477" s="103">
        <f t="shared" ref="I477:I486" si="63">F477/(G477*H477)</f>
        <v>49500</v>
      </c>
      <c r="J477" s="105">
        <f t="shared" ref="J477:J485" si="64">E477*I477</f>
        <v>5940</v>
      </c>
    </row>
    <row r="478" spans="1:10" ht="21.95" customHeight="1">
      <c r="A478" s="345" t="s">
        <v>13</v>
      </c>
      <c r="B478" s="39" t="s">
        <v>697</v>
      </c>
      <c r="C478" s="347" t="s">
        <v>337</v>
      </c>
      <c r="D478" s="39" t="s">
        <v>0</v>
      </c>
      <c r="E478" s="39">
        <v>0.12</v>
      </c>
      <c r="F478" s="99">
        <f>VLOOKUP(B478,'[2]Thiet bi'!$B$3:$E$156,4,0)</f>
        <v>31040000</v>
      </c>
      <c r="G478" s="40">
        <v>10</v>
      </c>
      <c r="H478" s="100">
        <v>500</v>
      </c>
      <c r="I478" s="101">
        <f t="shared" si="63"/>
        <v>6208</v>
      </c>
      <c r="J478" s="102">
        <f t="shared" si="64"/>
        <v>744.95999999999992</v>
      </c>
    </row>
    <row r="479" spans="1:10" ht="21.95" customHeight="1">
      <c r="A479" s="345" t="s">
        <v>13</v>
      </c>
      <c r="B479" s="39" t="s">
        <v>714</v>
      </c>
      <c r="C479" s="347" t="s">
        <v>364</v>
      </c>
      <c r="D479" s="39" t="s">
        <v>294</v>
      </c>
      <c r="E479" s="39">
        <v>0.12</v>
      </c>
      <c r="F479" s="99">
        <f>VLOOKUP(B479,'[2]Thiet bi'!$B$3:$E$156,4,0)</f>
        <v>317240000</v>
      </c>
      <c r="G479" s="40">
        <v>10</v>
      </c>
      <c r="H479" s="100">
        <v>500</v>
      </c>
      <c r="I479" s="103">
        <f t="shared" si="63"/>
        <v>63448</v>
      </c>
      <c r="J479" s="105">
        <f t="shared" si="64"/>
        <v>7613.7599999999993</v>
      </c>
    </row>
    <row r="480" spans="1:10" ht="21.95" customHeight="1">
      <c r="A480" s="345" t="s">
        <v>13</v>
      </c>
      <c r="B480" s="39" t="s">
        <v>698</v>
      </c>
      <c r="C480" s="347" t="s">
        <v>338</v>
      </c>
      <c r="D480" s="39" t="s">
        <v>294</v>
      </c>
      <c r="E480" s="39">
        <v>0.15</v>
      </c>
      <c r="F480" s="99">
        <f>VLOOKUP(B480,'[2]Thiet bi'!$B$3:$E$156,4,0)</f>
        <v>34700000</v>
      </c>
      <c r="G480" s="100">
        <v>10</v>
      </c>
      <c r="H480" s="100">
        <v>500</v>
      </c>
      <c r="I480" s="103">
        <f t="shared" si="63"/>
        <v>6940</v>
      </c>
      <c r="J480" s="104">
        <f t="shared" si="64"/>
        <v>1041</v>
      </c>
    </row>
    <row r="481" spans="1:10" ht="21.95" customHeight="1">
      <c r="A481" s="345" t="s">
        <v>13</v>
      </c>
      <c r="B481" s="39" t="s">
        <v>699</v>
      </c>
      <c r="C481" s="347" t="s">
        <v>339</v>
      </c>
      <c r="D481" s="39" t="s">
        <v>0</v>
      </c>
      <c r="E481" s="39">
        <v>0.15</v>
      </c>
      <c r="F481" s="99">
        <f>VLOOKUP(B481,'[2]Thiet bi'!$B$3:$E$156,4,0)</f>
        <v>69500000</v>
      </c>
      <c r="G481" s="100">
        <v>8</v>
      </c>
      <c r="H481" s="100">
        <v>500</v>
      </c>
      <c r="I481" s="103">
        <f t="shared" si="63"/>
        <v>17375</v>
      </c>
      <c r="J481" s="105">
        <f t="shared" si="64"/>
        <v>2606.25</v>
      </c>
    </row>
    <row r="482" spans="1:10" ht="21.95" customHeight="1">
      <c r="A482" s="345" t="s">
        <v>13</v>
      </c>
      <c r="B482" s="39" t="s">
        <v>715</v>
      </c>
      <c r="C482" s="347" t="s">
        <v>365</v>
      </c>
      <c r="D482" s="39" t="s">
        <v>2</v>
      </c>
      <c r="E482" s="39">
        <v>0.12</v>
      </c>
      <c r="F482" s="99">
        <f>VLOOKUP(B482,'[2]Thiet bi'!$B$3:$E$156,4,0)</f>
        <v>28350000</v>
      </c>
      <c r="G482" s="100">
        <v>10</v>
      </c>
      <c r="H482" s="100">
        <v>500</v>
      </c>
      <c r="I482" s="103">
        <f t="shared" si="63"/>
        <v>5670</v>
      </c>
      <c r="J482" s="105">
        <f t="shared" si="64"/>
        <v>680.4</v>
      </c>
    </row>
    <row r="483" spans="1:10" ht="21.95" customHeight="1">
      <c r="A483" s="347"/>
      <c r="B483" s="39" t="s">
        <v>703</v>
      </c>
      <c r="C483" s="347" t="s">
        <v>344</v>
      </c>
      <c r="D483" s="39" t="s">
        <v>294</v>
      </c>
      <c r="E483" s="39">
        <v>0.12</v>
      </c>
      <c r="F483" s="99">
        <f>VLOOKUP(B483,'[2]Thiet bi'!$B$3:$E$156,4,0)</f>
        <v>30000000</v>
      </c>
      <c r="G483" s="40">
        <v>8</v>
      </c>
      <c r="H483" s="100">
        <v>500</v>
      </c>
      <c r="I483" s="101">
        <f t="shared" si="63"/>
        <v>7500</v>
      </c>
      <c r="J483" s="102">
        <f t="shared" si="64"/>
        <v>900</v>
      </c>
    </row>
    <row r="484" spans="1:10" ht="32.1" customHeight="1">
      <c r="A484" s="345" t="s">
        <v>13</v>
      </c>
      <c r="B484" s="39" t="s">
        <v>716</v>
      </c>
      <c r="C484" s="347" t="s">
        <v>366</v>
      </c>
      <c r="D484" s="39" t="s">
        <v>2</v>
      </c>
      <c r="E484" s="39">
        <v>0.12</v>
      </c>
      <c r="F484" s="99">
        <f>VLOOKUP(B484,'[2]Thiet bi'!$B$3:$E$156,4,0)</f>
        <v>3250000000</v>
      </c>
      <c r="G484" s="100">
        <v>10</v>
      </c>
      <c r="H484" s="100">
        <v>500</v>
      </c>
      <c r="I484" s="103">
        <f t="shared" si="63"/>
        <v>650000</v>
      </c>
      <c r="J484" s="105">
        <f t="shared" si="64"/>
        <v>78000</v>
      </c>
    </row>
    <row r="485" spans="1:10" ht="32.1" customHeight="1">
      <c r="A485" s="345" t="s">
        <v>13</v>
      </c>
      <c r="B485" s="39" t="s">
        <v>700</v>
      </c>
      <c r="C485" s="347" t="s">
        <v>340</v>
      </c>
      <c r="D485" s="39" t="s">
        <v>2</v>
      </c>
      <c r="E485" s="39">
        <v>0.24</v>
      </c>
      <c r="F485" s="99">
        <f>VLOOKUP(B485,'[2]Thiet bi'!$B$3:$E$156,4,0)</f>
        <v>198000000</v>
      </c>
      <c r="G485" s="100">
        <v>8</v>
      </c>
      <c r="H485" s="100">
        <v>500</v>
      </c>
      <c r="I485" s="103">
        <f t="shared" si="63"/>
        <v>49500</v>
      </c>
      <c r="J485" s="105">
        <f t="shared" si="64"/>
        <v>11880</v>
      </c>
    </row>
    <row r="486" spans="1:10" ht="32.1" customHeight="1">
      <c r="A486" s="345" t="s">
        <v>13</v>
      </c>
      <c r="B486" s="39" t="s">
        <v>702</v>
      </c>
      <c r="C486" s="347" t="s">
        <v>342</v>
      </c>
      <c r="D486" s="39" t="s">
        <v>294</v>
      </c>
      <c r="E486" s="39">
        <v>0.3</v>
      </c>
      <c r="F486" s="99">
        <f>VLOOKUP(B486,'[2]Thiet bi'!$B$3:$E$156,4,0)</f>
        <v>9500000</v>
      </c>
      <c r="G486" s="40">
        <v>8</v>
      </c>
      <c r="H486" s="100">
        <v>500</v>
      </c>
      <c r="I486" s="103">
        <f t="shared" si="63"/>
        <v>2375</v>
      </c>
      <c r="J486" s="105">
        <f>I486*E486</f>
        <v>712.5</v>
      </c>
    </row>
    <row r="487" spans="1:10" ht="21.95" customHeight="1">
      <c r="A487" s="345" t="s">
        <v>13</v>
      </c>
      <c r="B487" s="39" t="s">
        <v>931</v>
      </c>
      <c r="C487" s="347" t="s">
        <v>186</v>
      </c>
      <c r="D487" s="39" t="s">
        <v>343</v>
      </c>
      <c r="E487" s="347">
        <v>20.100000000000001</v>
      </c>
      <c r="F487" s="99">
        <f>VLOOKUP(B487,'[2]Thiet bi'!$B$3:$E$156,4,0)</f>
        <v>1755</v>
      </c>
      <c r="G487" s="100"/>
      <c r="H487" s="100"/>
      <c r="I487" s="100"/>
      <c r="J487" s="106">
        <f>E487*F487</f>
        <v>35275.5</v>
      </c>
    </row>
    <row r="488" spans="1:10" ht="21.95" customHeight="1">
      <c r="A488" s="346">
        <v>67</v>
      </c>
      <c r="B488" s="32" t="s">
        <v>1200</v>
      </c>
      <c r="C488" s="345" t="s">
        <v>1394</v>
      </c>
      <c r="D488" s="522" t="s">
        <v>284</v>
      </c>
      <c r="E488" s="522"/>
      <c r="F488" s="522"/>
      <c r="G488" s="522"/>
      <c r="H488" s="522"/>
      <c r="I488" s="522"/>
      <c r="J488" s="41">
        <f>J476</f>
        <v>145394</v>
      </c>
    </row>
    <row r="489" spans="1:10" ht="21.95" customHeight="1">
      <c r="A489" s="346">
        <v>68</v>
      </c>
      <c r="B489" s="32" t="s">
        <v>1201</v>
      </c>
      <c r="C489" s="345" t="s">
        <v>1395</v>
      </c>
      <c r="D489" s="347"/>
      <c r="E489" s="344"/>
      <c r="F489" s="99"/>
      <c r="G489" s="100"/>
      <c r="H489" s="100"/>
      <c r="I489" s="100"/>
      <c r="J489" s="41">
        <f>ROUND(SUM(J490:J501),0)</f>
        <v>226435</v>
      </c>
    </row>
    <row r="490" spans="1:10" ht="21.95" customHeight="1">
      <c r="A490" s="345" t="s">
        <v>13</v>
      </c>
      <c r="B490" s="39" t="s">
        <v>705</v>
      </c>
      <c r="C490" s="347" t="s">
        <v>347</v>
      </c>
      <c r="D490" s="39" t="s">
        <v>0</v>
      </c>
      <c r="E490" s="39">
        <v>0.2</v>
      </c>
      <c r="F490" s="99">
        <f>VLOOKUP(B490,'[2]Thiet bi'!$B$3:$E$156,4,0)</f>
        <v>198000000</v>
      </c>
      <c r="G490" s="100">
        <v>8</v>
      </c>
      <c r="H490" s="100">
        <v>500</v>
      </c>
      <c r="I490" s="103">
        <f t="shared" ref="I490:I500" si="65">F490/(G490*H490)</f>
        <v>49500</v>
      </c>
      <c r="J490" s="105">
        <f t="shared" ref="J490:J499" si="66">E490*I490</f>
        <v>9900</v>
      </c>
    </row>
    <row r="491" spans="1:10" ht="21.95" customHeight="1">
      <c r="A491" s="345" t="s">
        <v>13</v>
      </c>
      <c r="B491" s="39" t="s">
        <v>697</v>
      </c>
      <c r="C491" s="347" t="s">
        <v>337</v>
      </c>
      <c r="D491" s="39" t="s">
        <v>0</v>
      </c>
      <c r="E491" s="39">
        <v>0.2</v>
      </c>
      <c r="F491" s="99">
        <f>VLOOKUP(B491,'[2]Thiet bi'!$B$3:$E$156,4,0)</f>
        <v>31040000</v>
      </c>
      <c r="G491" s="40">
        <v>10</v>
      </c>
      <c r="H491" s="100">
        <v>500</v>
      </c>
      <c r="I491" s="101">
        <f t="shared" si="65"/>
        <v>6208</v>
      </c>
      <c r="J491" s="102">
        <f t="shared" si="66"/>
        <v>1241.6000000000001</v>
      </c>
    </row>
    <row r="492" spans="1:10" ht="21.95" customHeight="1">
      <c r="A492" s="345" t="s">
        <v>13</v>
      </c>
      <c r="B492" s="39" t="s">
        <v>698</v>
      </c>
      <c r="C492" s="347" t="s">
        <v>338</v>
      </c>
      <c r="D492" s="39" t="s">
        <v>294</v>
      </c>
      <c r="E492" s="39">
        <v>0.15</v>
      </c>
      <c r="F492" s="99">
        <f>VLOOKUP(B492,'[2]Thiet bi'!$B$3:$E$156,4,0)</f>
        <v>34700000</v>
      </c>
      <c r="G492" s="100">
        <v>10</v>
      </c>
      <c r="H492" s="100">
        <v>500</v>
      </c>
      <c r="I492" s="103">
        <f t="shared" si="65"/>
        <v>6940</v>
      </c>
      <c r="J492" s="104">
        <f t="shared" si="66"/>
        <v>1041</v>
      </c>
    </row>
    <row r="493" spans="1:10" ht="21.95" customHeight="1">
      <c r="A493" s="345" t="s">
        <v>13</v>
      </c>
      <c r="B493" s="39" t="s">
        <v>699</v>
      </c>
      <c r="C493" s="347" t="s">
        <v>339</v>
      </c>
      <c r="D493" s="39" t="s">
        <v>0</v>
      </c>
      <c r="E493" s="39">
        <v>0.15</v>
      </c>
      <c r="F493" s="99">
        <f>VLOOKUP(B493,'[2]Thiet bi'!$B$3:$E$156,4,0)</f>
        <v>69500000</v>
      </c>
      <c r="G493" s="100">
        <v>8</v>
      </c>
      <c r="H493" s="100">
        <v>500</v>
      </c>
      <c r="I493" s="103">
        <f t="shared" si="65"/>
        <v>17375</v>
      </c>
      <c r="J493" s="105">
        <f t="shared" si="66"/>
        <v>2606.25</v>
      </c>
    </row>
    <row r="494" spans="1:10" ht="21.95" customHeight="1">
      <c r="A494" s="345" t="s">
        <v>13</v>
      </c>
      <c r="B494" s="39" t="s">
        <v>714</v>
      </c>
      <c r="C494" s="347" t="s">
        <v>364</v>
      </c>
      <c r="D494" s="39" t="s">
        <v>294</v>
      </c>
      <c r="E494" s="39">
        <v>0.2</v>
      </c>
      <c r="F494" s="99">
        <f>VLOOKUP(B494,'[2]Thiet bi'!$B$3:$E$156,4,0)</f>
        <v>317240000</v>
      </c>
      <c r="G494" s="40">
        <v>10</v>
      </c>
      <c r="H494" s="100">
        <v>500</v>
      </c>
      <c r="I494" s="103">
        <f t="shared" si="65"/>
        <v>63448</v>
      </c>
      <c r="J494" s="105">
        <f t="shared" si="66"/>
        <v>12689.6</v>
      </c>
    </row>
    <row r="495" spans="1:10" ht="21.95" customHeight="1">
      <c r="A495" s="345" t="s">
        <v>13</v>
      </c>
      <c r="B495" s="39" t="s">
        <v>715</v>
      </c>
      <c r="C495" s="347" t="s">
        <v>365</v>
      </c>
      <c r="D495" s="39" t="s">
        <v>2</v>
      </c>
      <c r="E495" s="39">
        <v>0.2</v>
      </c>
      <c r="F495" s="99">
        <f>VLOOKUP(B495,'[2]Thiet bi'!$B$3:$E$156,4,0)</f>
        <v>28350000</v>
      </c>
      <c r="G495" s="100">
        <v>10</v>
      </c>
      <c r="H495" s="100">
        <v>500</v>
      </c>
      <c r="I495" s="103">
        <f t="shared" si="65"/>
        <v>5670</v>
      </c>
      <c r="J495" s="105">
        <f t="shared" si="66"/>
        <v>1134</v>
      </c>
    </row>
    <row r="496" spans="1:10" ht="21.95" customHeight="1">
      <c r="A496" s="345" t="s">
        <v>13</v>
      </c>
      <c r="B496" s="39" t="s">
        <v>703</v>
      </c>
      <c r="C496" s="347" t="s">
        <v>344</v>
      </c>
      <c r="D496" s="39" t="s">
        <v>294</v>
      </c>
      <c r="E496" s="39">
        <v>0.2</v>
      </c>
      <c r="F496" s="99">
        <f>VLOOKUP(B496,'[2]Thiet bi'!$B$3:$E$156,4,0)</f>
        <v>30000000</v>
      </c>
      <c r="G496" s="40">
        <v>8</v>
      </c>
      <c r="H496" s="100">
        <v>500</v>
      </c>
      <c r="I496" s="101">
        <f t="shared" si="65"/>
        <v>7500</v>
      </c>
      <c r="J496" s="102">
        <f t="shared" si="66"/>
        <v>1500</v>
      </c>
    </row>
    <row r="497" spans="1:10" ht="32.1" customHeight="1">
      <c r="A497" s="345" t="s">
        <v>13</v>
      </c>
      <c r="B497" s="39" t="s">
        <v>716</v>
      </c>
      <c r="C497" s="347" t="s">
        <v>366</v>
      </c>
      <c r="D497" s="39" t="s">
        <v>2</v>
      </c>
      <c r="E497" s="39">
        <v>0.2</v>
      </c>
      <c r="F497" s="99">
        <f>VLOOKUP(B497,'[2]Thiet bi'!$B$3:$E$156,4,0)</f>
        <v>3250000000</v>
      </c>
      <c r="G497" s="100">
        <v>10</v>
      </c>
      <c r="H497" s="100">
        <v>500</v>
      </c>
      <c r="I497" s="103">
        <f t="shared" si="65"/>
        <v>650000</v>
      </c>
      <c r="J497" s="105">
        <f t="shared" si="66"/>
        <v>130000</v>
      </c>
    </row>
    <row r="498" spans="1:10" ht="32.1" customHeight="1">
      <c r="A498" s="345" t="s">
        <v>13</v>
      </c>
      <c r="B498" s="39" t="s">
        <v>730</v>
      </c>
      <c r="C498" s="39" t="s">
        <v>369</v>
      </c>
      <c r="D498" s="39" t="s">
        <v>2</v>
      </c>
      <c r="E498" s="39">
        <v>0.2</v>
      </c>
      <c r="F498" s="99">
        <f>VLOOKUP(B498,'[2]Thiet bi'!$B$3:$E$156,4,0)</f>
        <v>229000000</v>
      </c>
      <c r="G498" s="40">
        <v>10</v>
      </c>
      <c r="H498" s="100">
        <v>500</v>
      </c>
      <c r="I498" s="103">
        <f t="shared" si="65"/>
        <v>45800</v>
      </c>
      <c r="J498" s="105">
        <f t="shared" si="66"/>
        <v>9160</v>
      </c>
    </row>
    <row r="499" spans="1:10" ht="32.1" customHeight="1">
      <c r="A499" s="345" t="s">
        <v>13</v>
      </c>
      <c r="B499" s="39" t="s">
        <v>700</v>
      </c>
      <c r="C499" s="347" t="s">
        <v>340</v>
      </c>
      <c r="D499" s="39" t="s">
        <v>2</v>
      </c>
      <c r="E499" s="39">
        <v>0.4</v>
      </c>
      <c r="F499" s="99">
        <f>VLOOKUP(B499,'[2]Thiet bi'!$B$3:$E$156,4,0)</f>
        <v>198000000</v>
      </c>
      <c r="G499" s="100">
        <v>8</v>
      </c>
      <c r="H499" s="100">
        <v>500</v>
      </c>
      <c r="I499" s="103">
        <f t="shared" si="65"/>
        <v>49500</v>
      </c>
      <c r="J499" s="105">
        <f t="shared" si="66"/>
        <v>19800</v>
      </c>
    </row>
    <row r="500" spans="1:10" ht="32.1" customHeight="1">
      <c r="A500" s="345" t="s">
        <v>13</v>
      </c>
      <c r="B500" s="39" t="s">
        <v>702</v>
      </c>
      <c r="C500" s="347" t="s">
        <v>342</v>
      </c>
      <c r="D500" s="39" t="s">
        <v>294</v>
      </c>
      <c r="E500" s="39">
        <v>0.45</v>
      </c>
      <c r="F500" s="99">
        <f>VLOOKUP(B500,'[2]Thiet bi'!$B$3:$E$156,4,0)</f>
        <v>9500000</v>
      </c>
      <c r="G500" s="40">
        <v>8</v>
      </c>
      <c r="H500" s="100">
        <v>500</v>
      </c>
      <c r="I500" s="103">
        <f t="shared" si="65"/>
        <v>2375</v>
      </c>
      <c r="J500" s="105">
        <f>I500*E500</f>
        <v>1068.75</v>
      </c>
    </row>
    <row r="501" spans="1:10" ht="21.95" customHeight="1">
      <c r="A501" s="345" t="s">
        <v>13</v>
      </c>
      <c r="B501" s="39" t="s">
        <v>931</v>
      </c>
      <c r="C501" s="347" t="s">
        <v>186</v>
      </c>
      <c r="D501" s="39" t="s">
        <v>343</v>
      </c>
      <c r="E501" s="347">
        <v>20.68</v>
      </c>
      <c r="F501" s="99">
        <f>VLOOKUP(B501,'[2]Thiet bi'!$B$3:$E$156,4,0)</f>
        <v>1755</v>
      </c>
      <c r="G501" s="100"/>
      <c r="H501" s="100"/>
      <c r="I501" s="100"/>
      <c r="J501" s="106">
        <f>E501*F501</f>
        <v>36293.4</v>
      </c>
    </row>
    <row r="502" spans="1:10" ht="21.95" customHeight="1">
      <c r="A502" s="346">
        <v>69</v>
      </c>
      <c r="B502" s="32" t="s">
        <v>1202</v>
      </c>
      <c r="C502" s="345" t="s">
        <v>370</v>
      </c>
      <c r="D502" s="522" t="s">
        <v>930</v>
      </c>
      <c r="E502" s="522"/>
      <c r="F502" s="522"/>
      <c r="G502" s="522"/>
      <c r="H502" s="522"/>
      <c r="I502" s="522"/>
      <c r="J502" s="41">
        <f>J489</f>
        <v>226435</v>
      </c>
    </row>
    <row r="503" spans="1:10" ht="21.95" customHeight="1">
      <c r="A503" s="346">
        <v>70</v>
      </c>
      <c r="B503" s="32" t="s">
        <v>1203</v>
      </c>
      <c r="C503" s="345" t="s">
        <v>1396</v>
      </c>
      <c r="D503" s="347"/>
      <c r="E503" s="343"/>
      <c r="F503" s="99"/>
      <c r="G503" s="100"/>
      <c r="H503" s="100"/>
      <c r="I503" s="100"/>
      <c r="J503" s="41">
        <f>ROUND(SUM(J504:J514),0)</f>
        <v>171834</v>
      </c>
    </row>
    <row r="504" spans="1:10" ht="21.95" customHeight="1">
      <c r="A504" s="345" t="s">
        <v>13</v>
      </c>
      <c r="B504" s="39" t="s">
        <v>705</v>
      </c>
      <c r="C504" s="347" t="s">
        <v>347</v>
      </c>
      <c r="D504" s="39" t="s">
        <v>0</v>
      </c>
      <c r="E504" s="39">
        <v>0.15</v>
      </c>
      <c r="F504" s="99">
        <f>VLOOKUP(B504,'[2]Thiet bi'!$B$3:$E$156,4,0)</f>
        <v>198000000</v>
      </c>
      <c r="G504" s="100">
        <v>8</v>
      </c>
      <c r="H504" s="100">
        <v>500</v>
      </c>
      <c r="I504" s="103">
        <f t="shared" ref="I504:I513" si="67">F504/(G504*H504)</f>
        <v>49500</v>
      </c>
      <c r="J504" s="105">
        <f t="shared" ref="J504:J512" si="68">E504*I504</f>
        <v>7425</v>
      </c>
    </row>
    <row r="505" spans="1:10" ht="21.95" customHeight="1">
      <c r="A505" s="345" t="s">
        <v>13</v>
      </c>
      <c r="B505" s="39" t="s">
        <v>697</v>
      </c>
      <c r="C505" s="347" t="s">
        <v>337</v>
      </c>
      <c r="D505" s="39" t="s">
        <v>0</v>
      </c>
      <c r="E505" s="39">
        <v>0.15</v>
      </c>
      <c r="F505" s="99">
        <f>VLOOKUP(B505,'[2]Thiet bi'!$B$3:$E$156,4,0)</f>
        <v>31040000</v>
      </c>
      <c r="G505" s="40">
        <v>10</v>
      </c>
      <c r="H505" s="100">
        <v>500</v>
      </c>
      <c r="I505" s="101">
        <f t="shared" si="67"/>
        <v>6208</v>
      </c>
      <c r="J505" s="102">
        <f t="shared" si="68"/>
        <v>931.19999999999993</v>
      </c>
    </row>
    <row r="506" spans="1:10" ht="21.95" customHeight="1">
      <c r="A506" s="345" t="s">
        <v>13</v>
      </c>
      <c r="B506" s="39" t="s">
        <v>714</v>
      </c>
      <c r="C506" s="347" t="s">
        <v>364</v>
      </c>
      <c r="D506" s="39" t="s">
        <v>294</v>
      </c>
      <c r="E506" s="39">
        <v>0.15</v>
      </c>
      <c r="F506" s="99">
        <f>VLOOKUP(B506,'[2]Thiet bi'!$B$3:$E$156,4,0)</f>
        <v>317240000</v>
      </c>
      <c r="G506" s="40">
        <v>10</v>
      </c>
      <c r="H506" s="100">
        <v>500</v>
      </c>
      <c r="I506" s="103">
        <f t="shared" si="67"/>
        <v>63448</v>
      </c>
      <c r="J506" s="105">
        <f t="shared" si="68"/>
        <v>9517.1999999999989</v>
      </c>
    </row>
    <row r="507" spans="1:10" ht="21.95" customHeight="1">
      <c r="A507" s="345" t="s">
        <v>13</v>
      </c>
      <c r="B507" s="39" t="s">
        <v>698</v>
      </c>
      <c r="C507" s="347" t="s">
        <v>338</v>
      </c>
      <c r="D507" s="39" t="s">
        <v>294</v>
      </c>
      <c r="E507" s="39">
        <v>0.15</v>
      </c>
      <c r="F507" s="99">
        <f>VLOOKUP(B507,'[2]Thiet bi'!$B$3:$E$156,4,0)</f>
        <v>34700000</v>
      </c>
      <c r="G507" s="100">
        <v>10</v>
      </c>
      <c r="H507" s="100">
        <v>500</v>
      </c>
      <c r="I507" s="103">
        <f t="shared" si="67"/>
        <v>6940</v>
      </c>
      <c r="J507" s="104">
        <f t="shared" si="68"/>
        <v>1041</v>
      </c>
    </row>
    <row r="508" spans="1:10" ht="21.95" customHeight="1">
      <c r="A508" s="345" t="s">
        <v>13</v>
      </c>
      <c r="B508" s="39" t="s">
        <v>699</v>
      </c>
      <c r="C508" s="347" t="s">
        <v>339</v>
      </c>
      <c r="D508" s="39" t="s">
        <v>0</v>
      </c>
      <c r="E508" s="39">
        <v>0.15</v>
      </c>
      <c r="F508" s="99">
        <f>VLOOKUP(B508,'[2]Thiet bi'!$B$3:$E$156,4,0)</f>
        <v>69500000</v>
      </c>
      <c r="G508" s="100">
        <v>8</v>
      </c>
      <c r="H508" s="100">
        <v>500</v>
      </c>
      <c r="I508" s="103">
        <f t="shared" si="67"/>
        <v>17375</v>
      </c>
      <c r="J508" s="105">
        <f t="shared" si="68"/>
        <v>2606.25</v>
      </c>
    </row>
    <row r="509" spans="1:10" ht="21.95" customHeight="1">
      <c r="A509" s="345" t="s">
        <v>13</v>
      </c>
      <c r="B509" s="39" t="s">
        <v>715</v>
      </c>
      <c r="C509" s="347" t="s">
        <v>365</v>
      </c>
      <c r="D509" s="39" t="s">
        <v>2</v>
      </c>
      <c r="E509" s="39">
        <v>0.15</v>
      </c>
      <c r="F509" s="99">
        <f>VLOOKUP(B509,'[2]Thiet bi'!$B$3:$E$156,4,0)</f>
        <v>28350000</v>
      </c>
      <c r="G509" s="100">
        <v>10</v>
      </c>
      <c r="H509" s="100">
        <v>500</v>
      </c>
      <c r="I509" s="103">
        <f t="shared" si="67"/>
        <v>5670</v>
      </c>
      <c r="J509" s="105">
        <f t="shared" si="68"/>
        <v>850.5</v>
      </c>
    </row>
    <row r="510" spans="1:10" ht="21.95" customHeight="1">
      <c r="A510" s="345" t="s">
        <v>13</v>
      </c>
      <c r="B510" s="39" t="s">
        <v>703</v>
      </c>
      <c r="C510" s="347" t="s">
        <v>344</v>
      </c>
      <c r="D510" s="39" t="s">
        <v>294</v>
      </c>
      <c r="E510" s="39">
        <v>0.15</v>
      </c>
      <c r="F510" s="99">
        <f>VLOOKUP(B510,'[2]Thiet bi'!$B$3:$E$156,4,0)</f>
        <v>30000000</v>
      </c>
      <c r="G510" s="40">
        <v>8</v>
      </c>
      <c r="H510" s="100">
        <v>500</v>
      </c>
      <c r="I510" s="101">
        <f t="shared" si="67"/>
        <v>7500</v>
      </c>
      <c r="J510" s="102">
        <f t="shared" si="68"/>
        <v>1125</v>
      </c>
    </row>
    <row r="511" spans="1:10" ht="32.1" customHeight="1">
      <c r="A511" s="345" t="s">
        <v>13</v>
      </c>
      <c r="B511" s="39" t="s">
        <v>716</v>
      </c>
      <c r="C511" s="347" t="s">
        <v>366</v>
      </c>
      <c r="D511" s="39" t="s">
        <v>2</v>
      </c>
      <c r="E511" s="39">
        <v>0.15</v>
      </c>
      <c r="F511" s="99">
        <f>VLOOKUP(B511,'[2]Thiet bi'!$B$3:$E$156,4,0)</f>
        <v>3250000000</v>
      </c>
      <c r="G511" s="100">
        <v>10</v>
      </c>
      <c r="H511" s="100">
        <v>500</v>
      </c>
      <c r="I511" s="103">
        <f t="shared" si="67"/>
        <v>650000</v>
      </c>
      <c r="J511" s="105">
        <f t="shared" si="68"/>
        <v>97500</v>
      </c>
    </row>
    <row r="512" spans="1:10" ht="32.1" customHeight="1">
      <c r="A512" s="345" t="s">
        <v>13</v>
      </c>
      <c r="B512" s="39" t="s">
        <v>700</v>
      </c>
      <c r="C512" s="347" t="s">
        <v>340</v>
      </c>
      <c r="D512" s="39" t="s">
        <v>2</v>
      </c>
      <c r="E512" s="39">
        <v>0.3</v>
      </c>
      <c r="F512" s="99">
        <f>VLOOKUP(B512,'[2]Thiet bi'!$B$3:$E$156,4,0)</f>
        <v>198000000</v>
      </c>
      <c r="G512" s="100">
        <v>8</v>
      </c>
      <c r="H512" s="100">
        <v>500</v>
      </c>
      <c r="I512" s="103">
        <f t="shared" si="67"/>
        <v>49500</v>
      </c>
      <c r="J512" s="105">
        <f t="shared" si="68"/>
        <v>14850</v>
      </c>
    </row>
    <row r="513" spans="1:10" ht="32.1" customHeight="1">
      <c r="A513" s="345" t="s">
        <v>13</v>
      </c>
      <c r="B513" s="39" t="s">
        <v>702</v>
      </c>
      <c r="C513" s="347" t="s">
        <v>342</v>
      </c>
      <c r="D513" s="39" t="s">
        <v>294</v>
      </c>
      <c r="E513" s="39">
        <v>0.3</v>
      </c>
      <c r="F513" s="99">
        <f>VLOOKUP(B513,'[2]Thiet bi'!$B$3:$E$156,4,0)</f>
        <v>9500000</v>
      </c>
      <c r="G513" s="40">
        <v>8</v>
      </c>
      <c r="H513" s="100">
        <v>500</v>
      </c>
      <c r="I513" s="103">
        <f t="shared" si="67"/>
        <v>2375</v>
      </c>
      <c r="J513" s="105">
        <f>I513*E513</f>
        <v>712.5</v>
      </c>
    </row>
    <row r="514" spans="1:10" ht="21.95" customHeight="1">
      <c r="A514" s="345" t="s">
        <v>13</v>
      </c>
      <c r="B514" s="39" t="s">
        <v>931</v>
      </c>
      <c r="C514" s="347" t="s">
        <v>186</v>
      </c>
      <c r="D514" s="39" t="s">
        <v>343</v>
      </c>
      <c r="E514" s="347">
        <v>20.100000000000001</v>
      </c>
      <c r="F514" s="99">
        <f>VLOOKUP(B514,'[2]Thiet bi'!$B$3:$E$156,4,0)</f>
        <v>1755</v>
      </c>
      <c r="G514" s="100"/>
      <c r="H514" s="100"/>
      <c r="I514" s="100"/>
      <c r="J514" s="106">
        <f>E514*F514</f>
        <v>35275.5</v>
      </c>
    </row>
    <row r="515" spans="1:10" ht="21.95" customHeight="1">
      <c r="A515" s="346">
        <v>71</v>
      </c>
      <c r="B515" s="32" t="s">
        <v>1204</v>
      </c>
      <c r="C515" s="346" t="s">
        <v>254</v>
      </c>
      <c r="D515" s="529" t="s">
        <v>286</v>
      </c>
      <c r="E515" s="529"/>
      <c r="F515" s="529"/>
      <c r="G515" s="529"/>
      <c r="H515" s="529"/>
      <c r="I515" s="529"/>
      <c r="J515" s="41">
        <f>J503</f>
        <v>171834</v>
      </c>
    </row>
    <row r="516" spans="1:10" ht="21.95" customHeight="1">
      <c r="A516" s="112">
        <v>72</v>
      </c>
      <c r="B516" s="34" t="s">
        <v>1205</v>
      </c>
      <c r="C516" s="112" t="s">
        <v>287</v>
      </c>
      <c r="D516" s="530" t="s">
        <v>286</v>
      </c>
      <c r="E516" s="530"/>
      <c r="F516" s="530"/>
      <c r="G516" s="530"/>
      <c r="H516" s="530"/>
      <c r="I516" s="530"/>
      <c r="J516" s="42">
        <f>J503</f>
        <v>171834</v>
      </c>
    </row>
    <row r="517" spans="1:10">
      <c r="A517" s="93" t="s">
        <v>13</v>
      </c>
      <c r="C517" s="93"/>
      <c r="D517" s="93"/>
      <c r="H517" s="93"/>
      <c r="I517" s="93"/>
      <c r="J517" s="113"/>
    </row>
  </sheetData>
  <mergeCells count="49">
    <mergeCell ref="D192:I192"/>
    <mergeCell ref="D488:I488"/>
    <mergeCell ref="C212:F212"/>
    <mergeCell ref="C105:I105"/>
    <mergeCell ref="C114:E114"/>
    <mergeCell ref="F114:I114"/>
    <mergeCell ref="C411:H411"/>
    <mergeCell ref="B435:C435"/>
    <mergeCell ref="C436:G436"/>
    <mergeCell ref="C442:H442"/>
    <mergeCell ref="C396:G396"/>
    <mergeCell ref="C273:D273"/>
    <mergeCell ref="C282:D282"/>
    <mergeCell ref="C291:D291"/>
    <mergeCell ref="D205:H205"/>
    <mergeCell ref="D206:H206"/>
    <mergeCell ref="D207:H207"/>
    <mergeCell ref="D210:H210"/>
    <mergeCell ref="D211:H211"/>
    <mergeCell ref="D208:H208"/>
    <mergeCell ref="D209:H209"/>
    <mergeCell ref="C231:F231"/>
    <mergeCell ref="C246:H246"/>
    <mergeCell ref="C261:H261"/>
    <mergeCell ref="D515:I515"/>
    <mergeCell ref="D516:I516"/>
    <mergeCell ref="D321:I321"/>
    <mergeCell ref="D335:I335"/>
    <mergeCell ref="D348:I348"/>
    <mergeCell ref="C374:D374"/>
    <mergeCell ref="C386:D386"/>
    <mergeCell ref="C426:D426"/>
    <mergeCell ref="C462:G462"/>
    <mergeCell ref="C448:F448"/>
    <mergeCell ref="D502:I502"/>
    <mergeCell ref="A1:J1"/>
    <mergeCell ref="D178:I178"/>
    <mergeCell ref="D166:E166"/>
    <mergeCell ref="C3:D3"/>
    <mergeCell ref="C12:D12"/>
    <mergeCell ref="C21:D21"/>
    <mergeCell ref="C30:D30"/>
    <mergeCell ref="D152:I152"/>
    <mergeCell ref="D153:I153"/>
    <mergeCell ref="D154:I154"/>
    <mergeCell ref="D155:I155"/>
    <mergeCell ref="D156:I156"/>
    <mergeCell ref="D140:I140"/>
    <mergeCell ref="D141:I141"/>
  </mergeCells>
  <pageMargins left="0.70866141732283472" right="0.15748031496062992" top="0.59055118110236227" bottom="0.51181102362204722" header="0.31496062992125984" footer="0.31496062992125984"/>
  <pageSetup paperSize="9" firstPageNumber="111" orientation="portrait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730"/>
  <sheetViews>
    <sheetView topLeftCell="A37" workbookViewId="0">
      <selection activeCell="A545" sqref="A545"/>
    </sheetView>
  </sheetViews>
  <sheetFormatPr defaultRowHeight="15.75"/>
  <cols>
    <col min="1" max="1" width="5.25" style="6" customWidth="1"/>
    <col min="2" max="2" width="9.25" style="15" customWidth="1"/>
    <col min="3" max="3" width="29" customWidth="1"/>
    <col min="4" max="4" width="9.375" customWidth="1"/>
    <col min="5" max="5" width="10.25" style="1" customWidth="1"/>
    <col min="6" max="6" width="12.625" style="8" customWidth="1"/>
    <col min="7" max="7" width="11.125" style="13" customWidth="1"/>
    <col min="8" max="8" width="18.75" hidden="1" customWidth="1"/>
    <col min="9" max="9" width="9" customWidth="1"/>
  </cols>
  <sheetData>
    <row r="1" spans="1:8" ht="25.5" customHeight="1">
      <c r="A1" s="537" t="s">
        <v>1436</v>
      </c>
      <c r="B1" s="537"/>
      <c r="C1" s="537"/>
      <c r="D1" s="537"/>
      <c r="E1" s="537"/>
      <c r="F1" s="537"/>
      <c r="G1" s="537"/>
    </row>
    <row r="2" spans="1:8" ht="37.5" customHeight="1">
      <c r="A2" s="143" t="s">
        <v>4</v>
      </c>
      <c r="B2" s="143" t="s">
        <v>5</v>
      </c>
      <c r="C2" s="143" t="s">
        <v>395</v>
      </c>
      <c r="D2" s="143" t="s">
        <v>7</v>
      </c>
      <c r="E2" s="143" t="s">
        <v>10</v>
      </c>
      <c r="F2" s="144" t="s">
        <v>567</v>
      </c>
      <c r="G2" s="145" t="s">
        <v>1429</v>
      </c>
      <c r="H2" s="130"/>
    </row>
    <row r="3" spans="1:8" ht="21.95" customHeight="1">
      <c r="A3" s="114">
        <v>1</v>
      </c>
      <c r="B3" s="114" t="s">
        <v>1547</v>
      </c>
      <c r="C3" s="524" t="s">
        <v>530</v>
      </c>
      <c r="D3" s="524"/>
      <c r="E3" s="524"/>
      <c r="F3" s="141"/>
      <c r="G3" s="142">
        <f>ROUND(SUM(G4:G21),0)</f>
        <v>55640</v>
      </c>
      <c r="H3" s="130"/>
    </row>
    <row r="4" spans="1:8" ht="21.95" customHeight="1">
      <c r="A4" s="98" t="s">
        <v>291</v>
      </c>
      <c r="B4" s="111" t="s">
        <v>732</v>
      </c>
      <c r="C4" s="91" t="s">
        <v>1300</v>
      </c>
      <c r="D4" s="39" t="s">
        <v>3</v>
      </c>
      <c r="E4" s="39">
        <v>0.5</v>
      </c>
      <c r="F4" s="131">
        <f>VLOOKUP(B4,'[2]Vat lieu'!$B$3:$E$384,4,0)</f>
        <v>2640</v>
      </c>
      <c r="G4" s="133">
        <f>E4*F4</f>
        <v>1320</v>
      </c>
      <c r="H4" s="130"/>
    </row>
    <row r="5" spans="1:8" ht="21.95" customHeight="1">
      <c r="A5" s="98" t="s">
        <v>291</v>
      </c>
      <c r="B5" s="111" t="s">
        <v>733</v>
      </c>
      <c r="C5" s="91" t="s">
        <v>1301</v>
      </c>
      <c r="D5" s="39" t="s">
        <v>399</v>
      </c>
      <c r="E5" s="39">
        <v>0.5</v>
      </c>
      <c r="F5" s="131">
        <f>VLOOKUP(B5,'[2]Vat lieu'!$B$3:$E$384,4,0)</f>
        <v>4540</v>
      </c>
      <c r="G5" s="133">
        <f t="shared" ref="G5:G20" si="0">E5*F5</f>
        <v>2270</v>
      </c>
      <c r="H5" s="130"/>
    </row>
    <row r="6" spans="1:8" ht="21.95" customHeight="1">
      <c r="A6" s="98" t="s">
        <v>291</v>
      </c>
      <c r="B6" s="111" t="s">
        <v>734</v>
      </c>
      <c r="C6" s="91" t="s">
        <v>1302</v>
      </c>
      <c r="D6" s="39" t="s">
        <v>399</v>
      </c>
      <c r="E6" s="39">
        <v>0.5</v>
      </c>
      <c r="F6" s="131">
        <f>VLOOKUP(B6,'[2]Vat lieu'!$B$3:$E$384,4,0)</f>
        <v>1100</v>
      </c>
      <c r="G6" s="133">
        <f t="shared" si="0"/>
        <v>550</v>
      </c>
      <c r="H6" s="130"/>
    </row>
    <row r="7" spans="1:8" ht="21.95" customHeight="1">
      <c r="A7" s="98" t="s">
        <v>291</v>
      </c>
      <c r="B7" s="111" t="s">
        <v>735</v>
      </c>
      <c r="C7" s="91" t="s">
        <v>1303</v>
      </c>
      <c r="D7" s="39" t="s">
        <v>3</v>
      </c>
      <c r="E7" s="39">
        <v>1</v>
      </c>
      <c r="F7" s="131">
        <f>VLOOKUP(B7,'[2]Vat lieu'!$B$3:$E$384,4,0)</f>
        <v>550</v>
      </c>
      <c r="G7" s="133">
        <f t="shared" si="0"/>
        <v>550</v>
      </c>
      <c r="H7" s="130"/>
    </row>
    <row r="8" spans="1:8" ht="21.95" customHeight="1">
      <c r="A8" s="98" t="s">
        <v>291</v>
      </c>
      <c r="B8" s="111" t="s">
        <v>736</v>
      </c>
      <c r="C8" s="91" t="s">
        <v>434</v>
      </c>
      <c r="D8" s="39" t="s">
        <v>3</v>
      </c>
      <c r="E8" s="39">
        <v>0.5</v>
      </c>
      <c r="F8" s="131">
        <f>VLOOKUP(B8,'[2]Vat lieu'!$B$3:$E$384,4,0)</f>
        <v>2200</v>
      </c>
      <c r="G8" s="133">
        <f t="shared" si="0"/>
        <v>1100</v>
      </c>
      <c r="H8" s="130"/>
    </row>
    <row r="9" spans="1:8" ht="21.95" customHeight="1">
      <c r="A9" s="98" t="s">
        <v>291</v>
      </c>
      <c r="B9" s="111" t="s">
        <v>737</v>
      </c>
      <c r="C9" s="91" t="s">
        <v>435</v>
      </c>
      <c r="D9" s="39" t="s">
        <v>399</v>
      </c>
      <c r="E9" s="39">
        <v>1.5</v>
      </c>
      <c r="F9" s="131">
        <f>VLOOKUP(B9,'[2]Vat lieu'!$B$3:$E$384,4,0)</f>
        <v>400</v>
      </c>
      <c r="G9" s="133">
        <f t="shared" si="0"/>
        <v>600</v>
      </c>
      <c r="H9" s="130"/>
    </row>
    <row r="10" spans="1:8" ht="21.95" customHeight="1">
      <c r="A10" s="98" t="s">
        <v>291</v>
      </c>
      <c r="B10" s="111" t="s">
        <v>738</v>
      </c>
      <c r="C10" s="91" t="s">
        <v>436</v>
      </c>
      <c r="D10" s="39" t="s">
        <v>3</v>
      </c>
      <c r="E10" s="39">
        <v>5</v>
      </c>
      <c r="F10" s="131">
        <f>VLOOKUP(B10,'[2]Vat lieu'!$B$3:$E$384,4,0)</f>
        <v>550</v>
      </c>
      <c r="G10" s="133">
        <f t="shared" si="0"/>
        <v>2750</v>
      </c>
      <c r="H10" s="130"/>
    </row>
    <row r="11" spans="1:8" ht="21.95" customHeight="1">
      <c r="A11" s="98" t="s">
        <v>291</v>
      </c>
      <c r="B11" s="111" t="s">
        <v>739</v>
      </c>
      <c r="C11" s="91" t="s">
        <v>1304</v>
      </c>
      <c r="D11" s="39" t="s">
        <v>437</v>
      </c>
      <c r="E11" s="39">
        <v>2</v>
      </c>
      <c r="F11" s="131">
        <f>VLOOKUP(B11,'[2]Vat lieu'!$B$3:$E$384,4,0)</f>
        <v>2079</v>
      </c>
      <c r="G11" s="133">
        <f t="shared" si="0"/>
        <v>4158</v>
      </c>
      <c r="H11" s="130"/>
    </row>
    <row r="12" spans="1:8" ht="21.95" customHeight="1">
      <c r="A12" s="98" t="s">
        <v>291</v>
      </c>
      <c r="B12" s="111" t="s">
        <v>740</v>
      </c>
      <c r="C12" s="91" t="s">
        <v>438</v>
      </c>
      <c r="D12" s="39" t="s">
        <v>437</v>
      </c>
      <c r="E12" s="39">
        <v>0.5</v>
      </c>
      <c r="F12" s="131">
        <f>VLOOKUP(B12,'[2]Vat lieu'!$B$3:$E$384,4,0)</f>
        <v>41272</v>
      </c>
      <c r="G12" s="133">
        <f t="shared" si="0"/>
        <v>20636</v>
      </c>
      <c r="H12" s="130"/>
    </row>
    <row r="13" spans="1:8" ht="21.95" customHeight="1">
      <c r="A13" s="98" t="s">
        <v>291</v>
      </c>
      <c r="B13" s="39" t="s">
        <v>741</v>
      </c>
      <c r="C13" s="91" t="s">
        <v>439</v>
      </c>
      <c r="D13" s="39" t="s">
        <v>437</v>
      </c>
      <c r="E13" s="39">
        <v>0.5</v>
      </c>
      <c r="F13" s="131">
        <f>VLOOKUP(B13,'[2]Vat lieu'!$B$3:$E$384,4,0)</f>
        <v>15000</v>
      </c>
      <c r="G13" s="133">
        <f t="shared" si="0"/>
        <v>7500</v>
      </c>
      <c r="H13" s="130"/>
    </row>
    <row r="14" spans="1:8" ht="21.95" customHeight="1">
      <c r="A14" s="98" t="s">
        <v>291</v>
      </c>
      <c r="B14" s="111" t="s">
        <v>742</v>
      </c>
      <c r="C14" s="91" t="s">
        <v>440</v>
      </c>
      <c r="D14" s="39" t="s">
        <v>437</v>
      </c>
      <c r="E14" s="39">
        <v>0.5</v>
      </c>
      <c r="F14" s="131">
        <f>VLOOKUP(B14,'[2]Vat lieu'!$B$3:$E$384,4,0)</f>
        <v>816</v>
      </c>
      <c r="G14" s="133">
        <f t="shared" si="0"/>
        <v>408</v>
      </c>
      <c r="H14" s="130"/>
    </row>
    <row r="15" spans="1:8" ht="21.95" customHeight="1">
      <c r="A15" s="98" t="s">
        <v>291</v>
      </c>
      <c r="B15" s="111" t="s">
        <v>743</v>
      </c>
      <c r="C15" s="91" t="s">
        <v>1305</v>
      </c>
      <c r="D15" s="39" t="s">
        <v>399</v>
      </c>
      <c r="E15" s="39">
        <v>0.5</v>
      </c>
      <c r="F15" s="131">
        <f>VLOOKUP(B15,'[2]Vat lieu'!$B$3:$E$384,4,0)</f>
        <v>18180</v>
      </c>
      <c r="G15" s="133">
        <f t="shared" si="0"/>
        <v>9090</v>
      </c>
      <c r="H15" s="130"/>
    </row>
    <row r="16" spans="1:8" ht="21.95" customHeight="1">
      <c r="A16" s="98" t="s">
        <v>291</v>
      </c>
      <c r="B16" s="111" t="s">
        <v>744</v>
      </c>
      <c r="C16" s="91" t="s">
        <v>531</v>
      </c>
      <c r="D16" s="39" t="s">
        <v>399</v>
      </c>
      <c r="E16" s="39">
        <v>0.2</v>
      </c>
      <c r="F16" s="131">
        <f>VLOOKUP(B16,'[2]Vat lieu'!$B$3:$E$384,4,0)</f>
        <v>300</v>
      </c>
      <c r="G16" s="133">
        <f t="shared" si="0"/>
        <v>60</v>
      </c>
      <c r="H16" s="130"/>
    </row>
    <row r="17" spans="1:8" ht="21.95" customHeight="1">
      <c r="A17" s="98" t="s">
        <v>291</v>
      </c>
      <c r="B17" s="111" t="s">
        <v>745</v>
      </c>
      <c r="C17" s="91" t="s">
        <v>433</v>
      </c>
      <c r="D17" s="39" t="s">
        <v>3</v>
      </c>
      <c r="E17" s="39">
        <v>2</v>
      </c>
      <c r="F17" s="131">
        <f>VLOOKUP(B17,'[2]Vat lieu'!$B$3:$E$384,4,0)</f>
        <v>35</v>
      </c>
      <c r="G17" s="133">
        <f t="shared" si="0"/>
        <v>70</v>
      </c>
      <c r="H17" s="130"/>
    </row>
    <row r="18" spans="1:8" ht="21.95" customHeight="1">
      <c r="A18" s="98" t="s">
        <v>291</v>
      </c>
      <c r="B18" s="111" t="s">
        <v>746</v>
      </c>
      <c r="C18" s="91" t="s">
        <v>441</v>
      </c>
      <c r="D18" s="39" t="s">
        <v>176</v>
      </c>
      <c r="E18" s="39">
        <v>0.01</v>
      </c>
      <c r="F18" s="131">
        <f>VLOOKUP(B18,'[2]Vat lieu'!$B$3:$E$384,4,0)</f>
        <v>6600</v>
      </c>
      <c r="G18" s="133">
        <f t="shared" si="0"/>
        <v>66</v>
      </c>
      <c r="H18" s="130"/>
    </row>
    <row r="19" spans="1:8" ht="21.95" customHeight="1">
      <c r="A19" s="98" t="s">
        <v>291</v>
      </c>
      <c r="B19" s="111" t="s">
        <v>747</v>
      </c>
      <c r="C19" s="91" t="s">
        <v>401</v>
      </c>
      <c r="D19" s="39" t="s">
        <v>442</v>
      </c>
      <c r="E19" s="39">
        <v>5.0000000000000001E-3</v>
      </c>
      <c r="F19" s="131">
        <f>VLOOKUP(B19,'[2]Vat lieu'!$B$3:$E$384,4,0)</f>
        <v>5460</v>
      </c>
      <c r="G19" s="133">
        <f t="shared" si="0"/>
        <v>27.3</v>
      </c>
      <c r="H19" s="130"/>
    </row>
    <row r="20" spans="1:8" ht="21.95" customHeight="1">
      <c r="A20" s="98" t="s">
        <v>291</v>
      </c>
      <c r="B20" s="111" t="s">
        <v>748</v>
      </c>
      <c r="C20" s="91" t="s">
        <v>443</v>
      </c>
      <c r="D20" s="39" t="s">
        <v>176</v>
      </c>
      <c r="E20" s="39">
        <v>0.01</v>
      </c>
      <c r="F20" s="131">
        <f>VLOOKUP(B20,'[2]Vat lieu'!$B$3:$E$384,4,0)</f>
        <v>36360</v>
      </c>
      <c r="G20" s="133">
        <f t="shared" si="0"/>
        <v>363.6</v>
      </c>
      <c r="H20" s="130"/>
    </row>
    <row r="21" spans="1:8" ht="21.95" customHeight="1">
      <c r="A21" s="98"/>
      <c r="B21" s="111"/>
      <c r="C21" s="91" t="s">
        <v>910</v>
      </c>
      <c r="D21" s="39"/>
      <c r="E21" s="125">
        <v>0.08</v>
      </c>
      <c r="F21" s="131"/>
      <c r="G21" s="133">
        <f>SUM(G4:G20)*E21</f>
        <v>4121.5120000000006</v>
      </c>
      <c r="H21" s="130"/>
    </row>
    <row r="22" spans="1:8" ht="21.95" customHeight="1">
      <c r="A22" s="98">
        <v>2</v>
      </c>
      <c r="B22" s="126" t="s">
        <v>1002</v>
      </c>
      <c r="C22" s="525" t="s">
        <v>532</v>
      </c>
      <c r="D22" s="525"/>
      <c r="E22" s="525"/>
      <c r="F22" s="131"/>
      <c r="G22" s="132">
        <f>ROUND(SUM(G23:G37),0)</f>
        <v>69900</v>
      </c>
      <c r="H22" s="130"/>
    </row>
    <row r="23" spans="1:8" ht="21.95" customHeight="1">
      <c r="A23" s="98" t="s">
        <v>291</v>
      </c>
      <c r="B23" s="111" t="s">
        <v>749</v>
      </c>
      <c r="C23" s="91" t="s">
        <v>1306</v>
      </c>
      <c r="D23" s="39" t="s">
        <v>3</v>
      </c>
      <c r="E23" s="39">
        <v>0.5</v>
      </c>
      <c r="F23" s="131">
        <f>VLOOKUP(B23,'[2]Vat lieu'!$B$3:$E$384,4,0)</f>
        <v>140</v>
      </c>
      <c r="G23" s="133">
        <f>E23*F23</f>
        <v>70</v>
      </c>
      <c r="H23" s="130"/>
    </row>
    <row r="24" spans="1:8" ht="21.95" customHeight="1">
      <c r="A24" s="98" t="s">
        <v>291</v>
      </c>
      <c r="B24" s="111" t="s">
        <v>737</v>
      </c>
      <c r="C24" s="91" t="s">
        <v>435</v>
      </c>
      <c r="D24" s="39" t="s">
        <v>399</v>
      </c>
      <c r="E24" s="39">
        <v>0.4</v>
      </c>
      <c r="F24" s="131">
        <f>VLOOKUP(B24,'[2]Vat lieu'!$B$3:$E$384,4,0)</f>
        <v>400</v>
      </c>
      <c r="G24" s="133">
        <f t="shared" ref="G24:G36" si="1">E24*F24</f>
        <v>160</v>
      </c>
      <c r="H24" s="130"/>
    </row>
    <row r="25" spans="1:8" ht="21.95" customHeight="1">
      <c r="A25" s="98" t="s">
        <v>291</v>
      </c>
      <c r="B25" s="111" t="s">
        <v>750</v>
      </c>
      <c r="C25" s="91" t="s">
        <v>444</v>
      </c>
      <c r="D25" s="39" t="s">
        <v>399</v>
      </c>
      <c r="E25" s="39">
        <v>0.5</v>
      </c>
      <c r="F25" s="131">
        <f>VLOOKUP(B25,'[2]Vat lieu'!$B$3:$E$384,4,0)</f>
        <v>36360</v>
      </c>
      <c r="G25" s="133">
        <f t="shared" si="1"/>
        <v>18180</v>
      </c>
      <c r="H25" s="130"/>
    </row>
    <row r="26" spans="1:8" ht="21.95" customHeight="1">
      <c r="A26" s="98" t="s">
        <v>291</v>
      </c>
      <c r="B26" s="111" t="s">
        <v>751</v>
      </c>
      <c r="C26" s="91" t="s">
        <v>445</v>
      </c>
      <c r="D26" s="39" t="s">
        <v>399</v>
      </c>
      <c r="E26" s="39">
        <v>0.2</v>
      </c>
      <c r="F26" s="131">
        <f>VLOOKUP(B26,'[2]Vat lieu'!$B$3:$E$384,4,0)</f>
        <v>192000</v>
      </c>
      <c r="G26" s="133">
        <f t="shared" si="1"/>
        <v>38400</v>
      </c>
      <c r="H26" s="130"/>
    </row>
    <row r="27" spans="1:8" ht="21.95" customHeight="1">
      <c r="A27" s="98" t="s">
        <v>291</v>
      </c>
      <c r="B27" s="111" t="s">
        <v>752</v>
      </c>
      <c r="C27" s="91" t="s">
        <v>1307</v>
      </c>
      <c r="D27" s="39" t="s">
        <v>399</v>
      </c>
      <c r="E27" s="39">
        <v>1</v>
      </c>
      <c r="F27" s="131">
        <f>VLOOKUP(B27,'[2]Vat lieu'!$B$3:$E$384,4,0)</f>
        <v>2956.8</v>
      </c>
      <c r="G27" s="133">
        <f t="shared" si="1"/>
        <v>2956.8</v>
      </c>
      <c r="H27" s="130"/>
    </row>
    <row r="28" spans="1:8" ht="21.95" customHeight="1">
      <c r="A28" s="98" t="s">
        <v>291</v>
      </c>
      <c r="B28" s="111" t="s">
        <v>738</v>
      </c>
      <c r="C28" s="91" t="s">
        <v>436</v>
      </c>
      <c r="D28" s="39" t="s">
        <v>3</v>
      </c>
      <c r="E28" s="39">
        <v>1</v>
      </c>
      <c r="F28" s="131">
        <f>VLOOKUP(B28,'[2]Vat lieu'!$B$3:$E$384,4,0)</f>
        <v>550</v>
      </c>
      <c r="G28" s="133">
        <f t="shared" si="1"/>
        <v>550</v>
      </c>
      <c r="H28" s="130"/>
    </row>
    <row r="29" spans="1:8" ht="21.95" customHeight="1">
      <c r="A29" s="98" t="s">
        <v>291</v>
      </c>
      <c r="B29" s="111" t="s">
        <v>753</v>
      </c>
      <c r="C29" s="91" t="s">
        <v>1308</v>
      </c>
      <c r="D29" s="39" t="s">
        <v>3</v>
      </c>
      <c r="E29" s="39">
        <v>1</v>
      </c>
      <c r="F29" s="131">
        <f>VLOOKUP(B29,'[2]Vat lieu'!$B$3:$E$384,4,0)</f>
        <v>523.6</v>
      </c>
      <c r="G29" s="133">
        <f t="shared" si="1"/>
        <v>523.6</v>
      </c>
      <c r="H29" s="130"/>
    </row>
    <row r="30" spans="1:8" ht="21.95" customHeight="1">
      <c r="A30" s="98" t="s">
        <v>291</v>
      </c>
      <c r="B30" s="111" t="s">
        <v>754</v>
      </c>
      <c r="C30" s="91" t="s">
        <v>1309</v>
      </c>
      <c r="D30" s="39" t="s">
        <v>3</v>
      </c>
      <c r="E30" s="39">
        <v>0.5</v>
      </c>
      <c r="F30" s="131">
        <f>VLOOKUP(B30,'[2]Vat lieu'!$B$3:$E$384,4,0)</f>
        <v>2356.1999999999998</v>
      </c>
      <c r="G30" s="133">
        <f t="shared" si="1"/>
        <v>1178.0999999999999</v>
      </c>
      <c r="H30" s="130"/>
    </row>
    <row r="31" spans="1:8" ht="21.95" customHeight="1">
      <c r="A31" s="98" t="s">
        <v>291</v>
      </c>
      <c r="B31" s="111" t="s">
        <v>735</v>
      </c>
      <c r="C31" s="91" t="s">
        <v>1303</v>
      </c>
      <c r="D31" s="39" t="s">
        <v>3</v>
      </c>
      <c r="E31" s="39">
        <v>2</v>
      </c>
      <c r="F31" s="131">
        <f>VLOOKUP(B31,'[2]Vat lieu'!$B$3:$E$384,4,0)</f>
        <v>550</v>
      </c>
      <c r="G31" s="133">
        <f t="shared" si="1"/>
        <v>1100</v>
      </c>
      <c r="H31" s="130"/>
    </row>
    <row r="32" spans="1:8" ht="21.95" customHeight="1">
      <c r="A32" s="98" t="s">
        <v>291</v>
      </c>
      <c r="B32" s="111" t="s">
        <v>755</v>
      </c>
      <c r="C32" s="91" t="s">
        <v>1310</v>
      </c>
      <c r="D32" s="39" t="s">
        <v>3</v>
      </c>
      <c r="E32" s="39">
        <v>0.5</v>
      </c>
      <c r="F32" s="131">
        <f>VLOOKUP(B32,'[2]Vat lieu'!$B$3:$E$384,4,0)</f>
        <v>2200</v>
      </c>
      <c r="G32" s="133">
        <f t="shared" si="1"/>
        <v>1100</v>
      </c>
      <c r="H32" s="130"/>
    </row>
    <row r="33" spans="1:8" ht="21.95" customHeight="1">
      <c r="A33" s="98" t="s">
        <v>291</v>
      </c>
      <c r="B33" s="111" t="s">
        <v>745</v>
      </c>
      <c r="C33" s="91" t="s">
        <v>433</v>
      </c>
      <c r="D33" s="39" t="s">
        <v>3</v>
      </c>
      <c r="E33" s="39">
        <v>2</v>
      </c>
      <c r="F33" s="131">
        <f>VLOOKUP(B33,'[2]Vat lieu'!$B$3:$E$384,4,0)</f>
        <v>35</v>
      </c>
      <c r="G33" s="133">
        <f t="shared" si="1"/>
        <v>70</v>
      </c>
      <c r="H33" s="130"/>
    </row>
    <row r="34" spans="1:8" ht="21.95" customHeight="1">
      <c r="A34" s="98" t="s">
        <v>291</v>
      </c>
      <c r="B34" s="111" t="s">
        <v>756</v>
      </c>
      <c r="C34" s="91" t="s">
        <v>446</v>
      </c>
      <c r="D34" s="39" t="s">
        <v>176</v>
      </c>
      <c r="E34" s="39">
        <v>2.5000000000000001E-2</v>
      </c>
      <c r="F34" s="131">
        <f>VLOOKUP(B34,'[2]Vat lieu'!$B$3:$E$384,4,0)</f>
        <v>1700</v>
      </c>
      <c r="G34" s="133">
        <f t="shared" si="1"/>
        <v>42.5</v>
      </c>
      <c r="H34" s="130"/>
    </row>
    <row r="35" spans="1:8" ht="21.95" customHeight="1">
      <c r="A35" s="98" t="s">
        <v>291</v>
      </c>
      <c r="B35" s="111" t="s">
        <v>747</v>
      </c>
      <c r="C35" s="91" t="s">
        <v>401</v>
      </c>
      <c r="D35" s="39" t="s">
        <v>402</v>
      </c>
      <c r="E35" s="39">
        <v>5.0000000000000001E-3</v>
      </c>
      <c r="F35" s="131">
        <f>VLOOKUP(B35,'[2]Vat lieu'!$B$3:$E$384,4,0)</f>
        <v>5460</v>
      </c>
      <c r="G35" s="133">
        <f t="shared" si="1"/>
        <v>27.3</v>
      </c>
      <c r="H35" s="130"/>
    </row>
    <row r="36" spans="1:8" ht="21.95" customHeight="1">
      <c r="A36" s="98" t="s">
        <v>291</v>
      </c>
      <c r="B36" s="111" t="s">
        <v>748</v>
      </c>
      <c r="C36" s="91" t="s">
        <v>443</v>
      </c>
      <c r="D36" s="39" t="s">
        <v>176</v>
      </c>
      <c r="E36" s="39">
        <v>0.01</v>
      </c>
      <c r="F36" s="131">
        <f>VLOOKUP(B36,'[2]Vat lieu'!$B$3:$E$384,4,0)</f>
        <v>36360</v>
      </c>
      <c r="G36" s="133">
        <f t="shared" si="1"/>
        <v>363.6</v>
      </c>
      <c r="H36" s="130"/>
    </row>
    <row r="37" spans="1:8" ht="21.95" customHeight="1">
      <c r="A37" s="98"/>
      <c r="B37" s="111"/>
      <c r="C37" s="91" t="s">
        <v>910</v>
      </c>
      <c r="D37" s="39"/>
      <c r="E37" s="125">
        <v>0.08</v>
      </c>
      <c r="F37" s="131"/>
      <c r="G37" s="133">
        <f>SUM(G23:G36)*E37</f>
        <v>5177.7520000000004</v>
      </c>
      <c r="H37" s="130"/>
    </row>
    <row r="38" spans="1:8" ht="21.95" customHeight="1">
      <c r="A38" s="98">
        <v>3</v>
      </c>
      <c r="B38" s="126" t="s">
        <v>1003</v>
      </c>
      <c r="C38" s="525" t="s">
        <v>533</v>
      </c>
      <c r="D38" s="525"/>
      <c r="E38" s="525"/>
      <c r="F38" s="131"/>
      <c r="G38" s="132">
        <f>ROUND(SUM(G39:G56),0)</f>
        <v>76047</v>
      </c>
      <c r="H38" s="130"/>
    </row>
    <row r="39" spans="1:8" ht="21.95" customHeight="1">
      <c r="A39" s="98" t="s">
        <v>291</v>
      </c>
      <c r="B39" s="111" t="s">
        <v>757</v>
      </c>
      <c r="C39" s="91" t="s">
        <v>447</v>
      </c>
      <c r="D39" s="39" t="s">
        <v>399</v>
      </c>
      <c r="E39" s="39">
        <v>0.3</v>
      </c>
      <c r="F39" s="131">
        <f>VLOOKUP(B39,'[2]Vat lieu'!$B$3:$E$384,4,0)</f>
        <v>31504</v>
      </c>
      <c r="G39" s="133">
        <f>E39*F39</f>
        <v>9451.1999999999989</v>
      </c>
      <c r="H39" s="130"/>
    </row>
    <row r="40" spans="1:8" ht="21.95" customHeight="1">
      <c r="A40" s="98" t="s">
        <v>291</v>
      </c>
      <c r="B40" s="39" t="s">
        <v>758</v>
      </c>
      <c r="C40" s="91" t="s">
        <v>1311</v>
      </c>
      <c r="D40" s="39" t="s">
        <v>399</v>
      </c>
      <c r="E40" s="39">
        <v>5</v>
      </c>
      <c r="F40" s="131">
        <f>VLOOKUP(B40,'[2]Vat lieu'!$B$3:$E$384,4,0)</f>
        <v>2926</v>
      </c>
      <c r="G40" s="133">
        <f t="shared" ref="G40:G55" si="2">E40*F40</f>
        <v>14630</v>
      </c>
      <c r="H40" s="130"/>
    </row>
    <row r="41" spans="1:8" ht="21.95" customHeight="1">
      <c r="A41" s="98" t="s">
        <v>291</v>
      </c>
      <c r="B41" s="111" t="s">
        <v>759</v>
      </c>
      <c r="C41" s="91" t="s">
        <v>1312</v>
      </c>
      <c r="D41" s="39" t="s">
        <v>3</v>
      </c>
      <c r="E41" s="39">
        <v>0.4</v>
      </c>
      <c r="F41" s="131">
        <f>VLOOKUP(B41,'[2]Vat lieu'!$B$3:$E$384,4,0)</f>
        <v>1786.4</v>
      </c>
      <c r="G41" s="133">
        <f t="shared" si="2"/>
        <v>714.56000000000006</v>
      </c>
      <c r="H41" s="130"/>
    </row>
    <row r="42" spans="1:8" ht="21.95" customHeight="1">
      <c r="A42" s="98" t="s">
        <v>291</v>
      </c>
      <c r="B42" s="111" t="s">
        <v>760</v>
      </c>
      <c r="C42" s="91" t="s">
        <v>1313</v>
      </c>
      <c r="D42" s="39" t="s">
        <v>3</v>
      </c>
      <c r="E42" s="39">
        <v>0.5</v>
      </c>
      <c r="F42" s="131">
        <f>VLOOKUP(B42,'[2]Vat lieu'!$B$3:$E$384,4,0)</f>
        <v>2640</v>
      </c>
      <c r="G42" s="133">
        <f t="shared" si="2"/>
        <v>1320</v>
      </c>
      <c r="H42" s="130"/>
    </row>
    <row r="43" spans="1:8" ht="21.95" customHeight="1">
      <c r="A43" s="98" t="s">
        <v>291</v>
      </c>
      <c r="B43" s="111" t="s">
        <v>755</v>
      </c>
      <c r="C43" s="91" t="s">
        <v>1310</v>
      </c>
      <c r="D43" s="39" t="s">
        <v>291</v>
      </c>
      <c r="E43" s="39">
        <v>0.5</v>
      </c>
      <c r="F43" s="131">
        <f>VLOOKUP(B43,'[2]Vat lieu'!$B$3:$E$384,4,0)</f>
        <v>2200</v>
      </c>
      <c r="G43" s="133">
        <f t="shared" si="2"/>
        <v>1100</v>
      </c>
      <c r="H43" s="130"/>
    </row>
    <row r="44" spans="1:8" ht="21.95" customHeight="1">
      <c r="A44" s="98" t="s">
        <v>291</v>
      </c>
      <c r="B44" s="111" t="s">
        <v>737</v>
      </c>
      <c r="C44" s="91" t="s">
        <v>435</v>
      </c>
      <c r="D44" s="39" t="s">
        <v>399</v>
      </c>
      <c r="E44" s="39">
        <v>0.5</v>
      </c>
      <c r="F44" s="131">
        <f>VLOOKUP(B44,'[2]Vat lieu'!$B$3:$E$384,4,0)</f>
        <v>400</v>
      </c>
      <c r="G44" s="133">
        <f t="shared" si="2"/>
        <v>200</v>
      </c>
      <c r="H44" s="130"/>
    </row>
    <row r="45" spans="1:8" ht="21.95" customHeight="1">
      <c r="A45" s="98" t="s">
        <v>291</v>
      </c>
      <c r="B45" s="111" t="s">
        <v>735</v>
      </c>
      <c r="C45" s="91" t="s">
        <v>1303</v>
      </c>
      <c r="D45" s="39" t="s">
        <v>3</v>
      </c>
      <c r="E45" s="39">
        <v>0.5</v>
      </c>
      <c r="F45" s="131">
        <f>VLOOKUP(B45,'[2]Vat lieu'!$B$3:$E$384,4,0)</f>
        <v>550</v>
      </c>
      <c r="G45" s="133">
        <f t="shared" si="2"/>
        <v>275</v>
      </c>
      <c r="H45" s="130"/>
    </row>
    <row r="46" spans="1:8" ht="21.95" customHeight="1">
      <c r="A46" s="98" t="s">
        <v>291</v>
      </c>
      <c r="B46" s="111" t="s">
        <v>761</v>
      </c>
      <c r="C46" s="91" t="s">
        <v>448</v>
      </c>
      <c r="D46" s="39" t="s">
        <v>399</v>
      </c>
      <c r="E46" s="39">
        <v>0.5</v>
      </c>
      <c r="F46" s="131">
        <f>VLOOKUP(B46,'[2]Vat lieu'!$B$3:$E$384,4,0)</f>
        <v>1400</v>
      </c>
      <c r="G46" s="133">
        <f t="shared" si="2"/>
        <v>700</v>
      </c>
      <c r="H46" s="130"/>
    </row>
    <row r="47" spans="1:8" ht="21.95" customHeight="1">
      <c r="A47" s="98" t="s">
        <v>291</v>
      </c>
      <c r="B47" s="111" t="s">
        <v>762</v>
      </c>
      <c r="C47" s="91" t="s">
        <v>1314</v>
      </c>
      <c r="D47" s="39" t="s">
        <v>3</v>
      </c>
      <c r="E47" s="39">
        <v>0.5</v>
      </c>
      <c r="F47" s="131">
        <f>VLOOKUP(B47,'[2]Vat lieu'!$B$3:$E$384,4,0)</f>
        <v>508.2</v>
      </c>
      <c r="G47" s="133">
        <f t="shared" si="2"/>
        <v>254.1</v>
      </c>
      <c r="H47" s="130"/>
    </row>
    <row r="48" spans="1:8" ht="21.95" customHeight="1">
      <c r="A48" s="98" t="s">
        <v>291</v>
      </c>
      <c r="B48" s="111" t="s">
        <v>738</v>
      </c>
      <c r="C48" s="91" t="s">
        <v>436</v>
      </c>
      <c r="D48" s="39" t="s">
        <v>3</v>
      </c>
      <c r="E48" s="39">
        <v>0.5</v>
      </c>
      <c r="F48" s="131">
        <f>VLOOKUP(B48,'[2]Vat lieu'!$B$3:$E$384,4,0)</f>
        <v>550</v>
      </c>
      <c r="G48" s="133">
        <f t="shared" si="2"/>
        <v>275</v>
      </c>
      <c r="H48" s="130"/>
    </row>
    <row r="49" spans="1:8" ht="21.95" customHeight="1">
      <c r="A49" s="98" t="s">
        <v>291</v>
      </c>
      <c r="B49" s="111" t="s">
        <v>750</v>
      </c>
      <c r="C49" s="91" t="s">
        <v>444</v>
      </c>
      <c r="D49" s="39" t="s">
        <v>399</v>
      </c>
      <c r="E49" s="39">
        <v>0.1</v>
      </c>
      <c r="F49" s="131">
        <f>VLOOKUP(B49,'[2]Vat lieu'!$B$3:$E$384,4,0)</f>
        <v>36360</v>
      </c>
      <c r="G49" s="133">
        <f t="shared" si="2"/>
        <v>3636</v>
      </c>
      <c r="H49" s="130"/>
    </row>
    <row r="50" spans="1:8" ht="21.95" customHeight="1">
      <c r="A50" s="98" t="s">
        <v>291</v>
      </c>
      <c r="B50" s="111" t="s">
        <v>751</v>
      </c>
      <c r="C50" s="91" t="s">
        <v>445</v>
      </c>
      <c r="D50" s="39" t="s">
        <v>399</v>
      </c>
      <c r="E50" s="39">
        <v>0.1</v>
      </c>
      <c r="F50" s="131">
        <f>VLOOKUP(B50,'[2]Vat lieu'!$B$3:$E$384,4,0)</f>
        <v>192000</v>
      </c>
      <c r="G50" s="133">
        <f t="shared" si="2"/>
        <v>19200</v>
      </c>
      <c r="H50" s="130"/>
    </row>
    <row r="51" spans="1:8" ht="21.95" customHeight="1">
      <c r="A51" s="98" t="s">
        <v>291</v>
      </c>
      <c r="B51" s="111" t="s">
        <v>750</v>
      </c>
      <c r="C51" s="91" t="s">
        <v>444</v>
      </c>
      <c r="D51" s="39" t="s">
        <v>399</v>
      </c>
      <c r="E51" s="39">
        <v>0.5</v>
      </c>
      <c r="F51" s="131">
        <f>VLOOKUP(B51,'[2]Vat lieu'!$B$3:$E$384,4,0)</f>
        <v>36360</v>
      </c>
      <c r="G51" s="133">
        <f t="shared" si="2"/>
        <v>18180</v>
      </c>
      <c r="H51" s="130"/>
    </row>
    <row r="52" spans="1:8" ht="21.95" customHeight="1">
      <c r="A52" s="98" t="s">
        <v>291</v>
      </c>
      <c r="B52" s="111" t="s">
        <v>745</v>
      </c>
      <c r="C52" s="91" t="s">
        <v>433</v>
      </c>
      <c r="D52" s="39" t="s">
        <v>3</v>
      </c>
      <c r="E52" s="39">
        <v>2</v>
      </c>
      <c r="F52" s="131">
        <f>VLOOKUP(B52,'[2]Vat lieu'!$B$3:$E$384,4,0)</f>
        <v>35</v>
      </c>
      <c r="G52" s="133">
        <f t="shared" si="2"/>
        <v>70</v>
      </c>
      <c r="H52" s="130"/>
    </row>
    <row r="53" spans="1:8" ht="21.95" customHeight="1">
      <c r="A53" s="98" t="s">
        <v>291</v>
      </c>
      <c r="B53" s="111" t="s">
        <v>756</v>
      </c>
      <c r="C53" s="91" t="s">
        <v>446</v>
      </c>
      <c r="D53" s="39" t="s">
        <v>176</v>
      </c>
      <c r="E53" s="39">
        <v>0.01</v>
      </c>
      <c r="F53" s="131">
        <f>VLOOKUP(B53,'[2]Vat lieu'!$B$3:$E$384,4,0)</f>
        <v>1700</v>
      </c>
      <c r="G53" s="133">
        <f t="shared" si="2"/>
        <v>17</v>
      </c>
      <c r="H53" s="130"/>
    </row>
    <row r="54" spans="1:8" ht="21.95" customHeight="1">
      <c r="A54" s="98" t="s">
        <v>291</v>
      </c>
      <c r="B54" s="111" t="s">
        <v>747</v>
      </c>
      <c r="C54" s="91" t="s">
        <v>401</v>
      </c>
      <c r="D54" s="39" t="s">
        <v>402</v>
      </c>
      <c r="E54" s="39">
        <v>5.0000000000000001E-3</v>
      </c>
      <c r="F54" s="131">
        <f>VLOOKUP(B54,'[2]Vat lieu'!$B$3:$E$384,4,0)</f>
        <v>5460</v>
      </c>
      <c r="G54" s="133">
        <f t="shared" si="2"/>
        <v>27.3</v>
      </c>
      <c r="H54" s="130"/>
    </row>
    <row r="55" spans="1:8" ht="21.95" customHeight="1">
      <c r="A55" s="98" t="s">
        <v>291</v>
      </c>
      <c r="B55" s="111" t="s">
        <v>748</v>
      </c>
      <c r="C55" s="91" t="s">
        <v>443</v>
      </c>
      <c r="D55" s="39" t="s">
        <v>176</v>
      </c>
      <c r="E55" s="39">
        <v>0.01</v>
      </c>
      <c r="F55" s="131">
        <f>VLOOKUP(B55,'[2]Vat lieu'!$B$3:$E$384,4,0)</f>
        <v>36360</v>
      </c>
      <c r="G55" s="133">
        <f t="shared" si="2"/>
        <v>363.6</v>
      </c>
      <c r="H55" s="130"/>
    </row>
    <row r="56" spans="1:8" ht="21.95" customHeight="1">
      <c r="A56" s="98"/>
      <c r="B56" s="111"/>
      <c r="C56" s="91" t="s">
        <v>910</v>
      </c>
      <c r="D56" s="39"/>
      <c r="E56" s="125">
        <v>0.08</v>
      </c>
      <c r="F56" s="131"/>
      <c r="G56" s="133">
        <f>SUM(G39:G55)*E56</f>
        <v>5633.1008000000011</v>
      </c>
      <c r="H56" s="130"/>
    </row>
    <row r="57" spans="1:8" ht="21.95" customHeight="1">
      <c r="A57" s="98">
        <v>4</v>
      </c>
      <c r="B57" s="126" t="s">
        <v>1004</v>
      </c>
      <c r="C57" s="525" t="s">
        <v>534</v>
      </c>
      <c r="D57" s="525"/>
      <c r="E57" s="525"/>
      <c r="F57" s="131"/>
      <c r="G57" s="132">
        <f>ROUND(SUM(G58:G68),0)</f>
        <v>70770</v>
      </c>
      <c r="H57" s="130"/>
    </row>
    <row r="58" spans="1:8" ht="21.95" customHeight="1">
      <c r="A58" s="98" t="s">
        <v>291</v>
      </c>
      <c r="B58" s="39" t="s">
        <v>763</v>
      </c>
      <c r="C58" s="91" t="s">
        <v>449</v>
      </c>
      <c r="D58" s="39" t="s">
        <v>3</v>
      </c>
      <c r="E58" s="39">
        <v>1</v>
      </c>
      <c r="F58" s="131">
        <f>VLOOKUP(B58,'[2]Vat lieu'!$B$3:$E$384,4,0)</f>
        <v>2640</v>
      </c>
      <c r="G58" s="133">
        <f>E58*F58</f>
        <v>2640</v>
      </c>
      <c r="H58" s="130"/>
    </row>
    <row r="59" spans="1:8" ht="21.95" customHeight="1">
      <c r="A59" s="98" t="s">
        <v>291</v>
      </c>
      <c r="B59" s="111" t="s">
        <v>764</v>
      </c>
      <c r="C59" s="91" t="s">
        <v>450</v>
      </c>
      <c r="D59" s="39" t="s">
        <v>3</v>
      </c>
      <c r="E59" s="39">
        <v>10</v>
      </c>
      <c r="F59" s="131">
        <f>VLOOKUP(B59,'[2]Vat lieu'!$B$3:$E$384,4,0)</f>
        <v>5600</v>
      </c>
      <c r="G59" s="133">
        <f t="shared" ref="G59:G122" si="3">E59*F59</f>
        <v>56000</v>
      </c>
      <c r="H59" s="130"/>
    </row>
    <row r="60" spans="1:8" ht="21.95" customHeight="1">
      <c r="A60" s="98" t="s">
        <v>291</v>
      </c>
      <c r="B60" s="111" t="s">
        <v>738</v>
      </c>
      <c r="C60" s="91" t="s">
        <v>436</v>
      </c>
      <c r="D60" s="39" t="s">
        <v>3</v>
      </c>
      <c r="E60" s="39">
        <v>2</v>
      </c>
      <c r="F60" s="131">
        <f>VLOOKUP(B60,'[2]Vat lieu'!$B$3:$E$384,4,0)</f>
        <v>550</v>
      </c>
      <c r="G60" s="133">
        <f t="shared" si="3"/>
        <v>1100</v>
      </c>
      <c r="H60" s="130"/>
    </row>
    <row r="61" spans="1:8" ht="21.95" customHeight="1">
      <c r="A61" s="98" t="s">
        <v>291</v>
      </c>
      <c r="B61" s="39" t="s">
        <v>765</v>
      </c>
      <c r="C61" s="91" t="s">
        <v>1315</v>
      </c>
      <c r="D61" s="39" t="s">
        <v>399</v>
      </c>
      <c r="E61" s="39">
        <v>1</v>
      </c>
      <c r="F61" s="131">
        <f>VLOOKUP(B61,'[2]Vat lieu'!$B$3:$E$384,4,0)</f>
        <v>3400</v>
      </c>
      <c r="G61" s="133">
        <f t="shared" si="3"/>
        <v>3400</v>
      </c>
      <c r="H61" s="130"/>
    </row>
    <row r="62" spans="1:8" ht="21.95" customHeight="1">
      <c r="A62" s="98" t="s">
        <v>291</v>
      </c>
      <c r="B62" s="111" t="s">
        <v>766</v>
      </c>
      <c r="C62" s="91" t="s">
        <v>451</v>
      </c>
      <c r="D62" s="39" t="s">
        <v>3</v>
      </c>
      <c r="E62" s="39">
        <v>10</v>
      </c>
      <c r="F62" s="131">
        <f>VLOOKUP(B62,'[2]Vat lieu'!$B$3:$E$384,4,0)</f>
        <v>160</v>
      </c>
      <c r="G62" s="133">
        <f t="shared" si="3"/>
        <v>1600</v>
      </c>
      <c r="H62" s="130"/>
    </row>
    <row r="63" spans="1:8" ht="21.95" customHeight="1">
      <c r="A63" s="98" t="s">
        <v>291</v>
      </c>
      <c r="B63" s="111" t="s">
        <v>767</v>
      </c>
      <c r="C63" s="91" t="s">
        <v>452</v>
      </c>
      <c r="D63" s="39" t="s">
        <v>399</v>
      </c>
      <c r="E63" s="39">
        <v>1</v>
      </c>
      <c r="F63" s="131">
        <f>VLOOKUP(B63,'[2]Vat lieu'!$B$3:$E$384,4,0)</f>
        <v>550</v>
      </c>
      <c r="G63" s="133">
        <f t="shared" si="3"/>
        <v>550</v>
      </c>
      <c r="H63" s="130"/>
    </row>
    <row r="64" spans="1:8" ht="21.95" customHeight="1">
      <c r="A64" s="98" t="s">
        <v>291</v>
      </c>
      <c r="B64" s="111" t="s">
        <v>745</v>
      </c>
      <c r="C64" s="91" t="s">
        <v>433</v>
      </c>
      <c r="D64" s="39" t="s">
        <v>3</v>
      </c>
      <c r="E64" s="39">
        <v>2</v>
      </c>
      <c r="F64" s="131">
        <f>VLOOKUP(B64,'[2]Vat lieu'!$B$3:$E$384,4,0)</f>
        <v>35</v>
      </c>
      <c r="G64" s="133">
        <f t="shared" si="3"/>
        <v>70</v>
      </c>
      <c r="H64" s="130"/>
    </row>
    <row r="65" spans="1:8" ht="21.95" customHeight="1">
      <c r="A65" s="98" t="s">
        <v>291</v>
      </c>
      <c r="B65" s="111" t="s">
        <v>756</v>
      </c>
      <c r="C65" s="91" t="s">
        <v>446</v>
      </c>
      <c r="D65" s="39" t="s">
        <v>176</v>
      </c>
      <c r="E65" s="39">
        <v>0.04</v>
      </c>
      <c r="F65" s="131">
        <f>VLOOKUP(B65,'[2]Vat lieu'!$B$3:$E$384,4,0)</f>
        <v>1700</v>
      </c>
      <c r="G65" s="133">
        <f t="shared" si="3"/>
        <v>68</v>
      </c>
      <c r="H65" s="130"/>
    </row>
    <row r="66" spans="1:8" ht="21.95" customHeight="1">
      <c r="A66" s="98" t="s">
        <v>291</v>
      </c>
      <c r="B66" s="111" t="s">
        <v>747</v>
      </c>
      <c r="C66" s="91" t="s">
        <v>401</v>
      </c>
      <c r="D66" s="39" t="s">
        <v>402</v>
      </c>
      <c r="E66" s="39">
        <v>5.0000000000000001E-3</v>
      </c>
      <c r="F66" s="131">
        <f>VLOOKUP(B66,'[2]Vat lieu'!$B$3:$E$384,4,0)</f>
        <v>5460</v>
      </c>
      <c r="G66" s="133">
        <f t="shared" si="3"/>
        <v>27.3</v>
      </c>
      <c r="H66" s="130"/>
    </row>
    <row r="67" spans="1:8" ht="21.95" customHeight="1">
      <c r="A67" s="98" t="s">
        <v>291</v>
      </c>
      <c r="B67" s="111" t="s">
        <v>748</v>
      </c>
      <c r="C67" s="91" t="s">
        <v>443</v>
      </c>
      <c r="D67" s="39" t="s">
        <v>176</v>
      </c>
      <c r="E67" s="39">
        <v>2E-3</v>
      </c>
      <c r="F67" s="131">
        <f>VLOOKUP(B67,'[2]Vat lieu'!$B$3:$E$384,4,0)</f>
        <v>36360</v>
      </c>
      <c r="G67" s="133">
        <f t="shared" si="3"/>
        <v>72.72</v>
      </c>
      <c r="H67" s="130"/>
    </row>
    <row r="68" spans="1:8" ht="21.95" customHeight="1">
      <c r="A68" s="98"/>
      <c r="B68" s="111"/>
      <c r="C68" s="91" t="s">
        <v>910</v>
      </c>
      <c r="D68" s="39"/>
      <c r="E68" s="125">
        <v>0.08</v>
      </c>
      <c r="F68" s="131"/>
      <c r="G68" s="133">
        <f>SUM(G58:G67)*E68</f>
        <v>5242.2416000000003</v>
      </c>
      <c r="H68" s="130"/>
    </row>
    <row r="69" spans="1:8" ht="21.95" customHeight="1">
      <c r="A69" s="98">
        <v>5</v>
      </c>
      <c r="B69" s="126" t="s">
        <v>1006</v>
      </c>
      <c r="C69" s="525" t="s">
        <v>535</v>
      </c>
      <c r="D69" s="525"/>
      <c r="E69" s="525"/>
      <c r="F69" s="131"/>
      <c r="G69" s="132">
        <f>ROUND(SUM(G70:G79),0)</f>
        <v>24124</v>
      </c>
      <c r="H69" s="130"/>
    </row>
    <row r="70" spans="1:8" ht="21.95" customHeight="1">
      <c r="A70" s="98" t="s">
        <v>291</v>
      </c>
      <c r="B70" s="111" t="s">
        <v>735</v>
      </c>
      <c r="C70" s="91" t="s">
        <v>1303</v>
      </c>
      <c r="D70" s="39" t="s">
        <v>3</v>
      </c>
      <c r="E70" s="39">
        <v>0.5</v>
      </c>
      <c r="F70" s="131">
        <f>VLOOKUP(B70,'[2]Vat lieu'!$B$3:$E$384,4,0)</f>
        <v>550</v>
      </c>
      <c r="G70" s="133">
        <f t="shared" si="3"/>
        <v>275</v>
      </c>
      <c r="H70" s="130"/>
    </row>
    <row r="71" spans="1:8" ht="21.95" customHeight="1">
      <c r="A71" s="98" t="s">
        <v>291</v>
      </c>
      <c r="B71" s="111" t="s">
        <v>768</v>
      </c>
      <c r="C71" s="91" t="s">
        <v>453</v>
      </c>
      <c r="D71" s="39" t="s">
        <v>399</v>
      </c>
      <c r="E71" s="39">
        <v>0.4</v>
      </c>
      <c r="F71" s="131">
        <f>VLOOKUP(B71,'[2]Vat lieu'!$B$3:$E$384,4,0)</f>
        <v>13200</v>
      </c>
      <c r="G71" s="133">
        <f t="shared" si="3"/>
        <v>5280</v>
      </c>
      <c r="H71" s="130"/>
    </row>
    <row r="72" spans="1:8" ht="21.95" customHeight="1">
      <c r="A72" s="98" t="s">
        <v>291</v>
      </c>
      <c r="B72" s="111" t="s">
        <v>769</v>
      </c>
      <c r="C72" s="91" t="s">
        <v>1316</v>
      </c>
      <c r="D72" s="39" t="s">
        <v>399</v>
      </c>
      <c r="E72" s="39">
        <v>0.5</v>
      </c>
      <c r="F72" s="131">
        <f>VLOOKUP(B72,'[2]Vat lieu'!$B$3:$E$384,4,0)</f>
        <v>22000</v>
      </c>
      <c r="G72" s="133">
        <f t="shared" si="3"/>
        <v>11000</v>
      </c>
      <c r="H72" s="130"/>
    </row>
    <row r="73" spans="1:8" ht="21.95" customHeight="1">
      <c r="A73" s="98" t="s">
        <v>291</v>
      </c>
      <c r="B73" s="111" t="s">
        <v>770</v>
      </c>
      <c r="C73" s="91" t="s">
        <v>454</v>
      </c>
      <c r="D73" s="39" t="s">
        <v>399</v>
      </c>
      <c r="E73" s="39">
        <v>0.4</v>
      </c>
      <c r="F73" s="131">
        <f>VLOOKUP(B73,'[2]Vat lieu'!$B$3:$E$384,4,0)</f>
        <v>10995.6</v>
      </c>
      <c r="G73" s="133">
        <f t="shared" si="3"/>
        <v>4398.2400000000007</v>
      </c>
      <c r="H73" s="130"/>
    </row>
    <row r="74" spans="1:8" ht="21.95" customHeight="1">
      <c r="A74" s="98" t="s">
        <v>291</v>
      </c>
      <c r="B74" s="111" t="s">
        <v>771</v>
      </c>
      <c r="C74" s="91" t="s">
        <v>1317</v>
      </c>
      <c r="D74" s="39" t="s">
        <v>399</v>
      </c>
      <c r="E74" s="39">
        <v>0.5</v>
      </c>
      <c r="F74" s="131">
        <f>VLOOKUP(B74,'[2]Vat lieu'!$B$3:$E$384,4,0)</f>
        <v>1760</v>
      </c>
      <c r="G74" s="133">
        <f t="shared" si="3"/>
        <v>880</v>
      </c>
      <c r="H74" s="130"/>
    </row>
    <row r="75" spans="1:8" ht="21.95" customHeight="1">
      <c r="A75" s="98" t="s">
        <v>291</v>
      </c>
      <c r="B75" s="111" t="s">
        <v>756</v>
      </c>
      <c r="C75" s="91" t="s">
        <v>446</v>
      </c>
      <c r="D75" s="39" t="s">
        <v>176</v>
      </c>
      <c r="E75" s="39">
        <v>2.5000000000000001E-2</v>
      </c>
      <c r="F75" s="131">
        <f>VLOOKUP(B75,'[2]Vat lieu'!$B$3:$E$384,4,0)</f>
        <v>1700</v>
      </c>
      <c r="G75" s="133">
        <f t="shared" si="3"/>
        <v>42.5</v>
      </c>
      <c r="H75" s="130"/>
    </row>
    <row r="76" spans="1:8" ht="21.95" customHeight="1">
      <c r="A76" s="98" t="s">
        <v>291</v>
      </c>
      <c r="B76" s="111" t="s">
        <v>745</v>
      </c>
      <c r="C76" s="91" t="s">
        <v>433</v>
      </c>
      <c r="D76" s="39" t="s">
        <v>3</v>
      </c>
      <c r="E76" s="39">
        <v>2</v>
      </c>
      <c r="F76" s="131">
        <f>VLOOKUP(B76,'[2]Vat lieu'!$B$3:$E$384,4,0)</f>
        <v>35</v>
      </c>
      <c r="G76" s="133">
        <f t="shared" si="3"/>
        <v>70</v>
      </c>
      <c r="H76" s="130"/>
    </row>
    <row r="77" spans="1:8" ht="21.95" customHeight="1">
      <c r="A77" s="98" t="s">
        <v>291</v>
      </c>
      <c r="B77" s="111" t="s">
        <v>747</v>
      </c>
      <c r="C77" s="91" t="s">
        <v>401</v>
      </c>
      <c r="D77" s="39" t="s">
        <v>402</v>
      </c>
      <c r="E77" s="39">
        <v>5.0000000000000001E-3</v>
      </c>
      <c r="F77" s="131">
        <f>VLOOKUP(B77,'[2]Vat lieu'!$B$3:$E$384,4,0)</f>
        <v>5460</v>
      </c>
      <c r="G77" s="133">
        <f t="shared" si="3"/>
        <v>27.3</v>
      </c>
      <c r="H77" s="130"/>
    </row>
    <row r="78" spans="1:8" ht="21.95" customHeight="1">
      <c r="A78" s="98" t="s">
        <v>291</v>
      </c>
      <c r="B78" s="111" t="s">
        <v>748</v>
      </c>
      <c r="C78" s="91" t="s">
        <v>443</v>
      </c>
      <c r="D78" s="39" t="s">
        <v>176</v>
      </c>
      <c r="E78" s="39">
        <v>0.01</v>
      </c>
      <c r="F78" s="131">
        <f>VLOOKUP(B78,'[2]Vat lieu'!$B$3:$E$384,4,0)</f>
        <v>36360</v>
      </c>
      <c r="G78" s="133">
        <f t="shared" si="3"/>
        <v>363.6</v>
      </c>
      <c r="H78" s="130"/>
    </row>
    <row r="79" spans="1:8" ht="21.95" customHeight="1">
      <c r="A79" s="98"/>
      <c r="B79" s="111"/>
      <c r="C79" s="91" t="s">
        <v>910</v>
      </c>
      <c r="D79" s="39"/>
      <c r="E79" s="125">
        <v>0.08</v>
      </c>
      <c r="F79" s="131"/>
      <c r="G79" s="133">
        <f>SUM(G70:G78)*E79</f>
        <v>1786.9312</v>
      </c>
      <c r="H79" s="130"/>
    </row>
    <row r="80" spans="1:8" ht="21.95" customHeight="1">
      <c r="A80" s="98">
        <v>6</v>
      </c>
      <c r="B80" s="126" t="s">
        <v>1007</v>
      </c>
      <c r="C80" s="525" t="s">
        <v>536</v>
      </c>
      <c r="D80" s="525"/>
      <c r="E80" s="525"/>
      <c r="F80" s="131"/>
      <c r="G80" s="132">
        <f>ROUND(SUM(G81:G90),0)</f>
        <v>30931</v>
      </c>
      <c r="H80" s="130"/>
    </row>
    <row r="81" spans="1:8" ht="21.95" customHeight="1">
      <c r="A81" s="98" t="s">
        <v>291</v>
      </c>
      <c r="B81" s="111" t="s">
        <v>769</v>
      </c>
      <c r="C81" s="91" t="s">
        <v>1316</v>
      </c>
      <c r="D81" s="39" t="s">
        <v>399</v>
      </c>
      <c r="E81" s="39">
        <v>0.6</v>
      </c>
      <c r="F81" s="131">
        <f>VLOOKUP(B81,'[2]Vat lieu'!$B$3:$E$384,4,0)</f>
        <v>22000</v>
      </c>
      <c r="G81" s="133">
        <f t="shared" si="3"/>
        <v>13200</v>
      </c>
      <c r="H81" s="130"/>
    </row>
    <row r="82" spans="1:8" ht="21.95" customHeight="1">
      <c r="A82" s="98" t="s">
        <v>291</v>
      </c>
      <c r="B82" s="111" t="s">
        <v>738</v>
      </c>
      <c r="C82" s="91" t="s">
        <v>436</v>
      </c>
      <c r="D82" s="39" t="s">
        <v>3</v>
      </c>
      <c r="E82" s="39">
        <v>1</v>
      </c>
      <c r="F82" s="131">
        <f>VLOOKUP(B82,'[2]Vat lieu'!$B$3:$E$384,4,0)</f>
        <v>550</v>
      </c>
      <c r="G82" s="133">
        <f t="shared" si="3"/>
        <v>550</v>
      </c>
      <c r="H82" s="130"/>
    </row>
    <row r="83" spans="1:8" ht="21.95" customHeight="1">
      <c r="A83" s="98" t="s">
        <v>291</v>
      </c>
      <c r="B83" s="111" t="s">
        <v>772</v>
      </c>
      <c r="C83" s="91" t="s">
        <v>455</v>
      </c>
      <c r="D83" s="39" t="s">
        <v>456</v>
      </c>
      <c r="E83" s="39">
        <v>0.5</v>
      </c>
      <c r="F83" s="131">
        <f>VLOOKUP(B83,'[2]Vat lieu'!$B$3:$E$384,4,0)</f>
        <v>25872</v>
      </c>
      <c r="G83" s="133">
        <f t="shared" si="3"/>
        <v>12936</v>
      </c>
      <c r="H83" s="130"/>
    </row>
    <row r="84" spans="1:8" ht="21.95" customHeight="1">
      <c r="A84" s="98" t="s">
        <v>291</v>
      </c>
      <c r="B84" s="111" t="s">
        <v>773</v>
      </c>
      <c r="C84" s="91" t="s">
        <v>1318</v>
      </c>
      <c r="D84" s="39" t="s">
        <v>411</v>
      </c>
      <c r="E84" s="39">
        <v>0.5</v>
      </c>
      <c r="F84" s="131">
        <f>VLOOKUP(B84,'[2]Vat lieu'!$B$3:$E$384,4,0)</f>
        <v>2200</v>
      </c>
      <c r="G84" s="133">
        <f t="shared" si="3"/>
        <v>1100</v>
      </c>
      <c r="H84" s="130"/>
    </row>
    <row r="85" spans="1:8" ht="21.95" customHeight="1">
      <c r="A85" s="98" t="s">
        <v>291</v>
      </c>
      <c r="B85" s="111" t="s">
        <v>756</v>
      </c>
      <c r="C85" s="91" t="s">
        <v>446</v>
      </c>
      <c r="D85" s="39" t="s">
        <v>457</v>
      </c>
      <c r="E85" s="39">
        <v>2.5000000000000001E-2</v>
      </c>
      <c r="F85" s="131">
        <f>VLOOKUP(B85,'[2]Vat lieu'!$B$3:$E$384,4,0)</f>
        <v>1700</v>
      </c>
      <c r="G85" s="133">
        <f t="shared" si="3"/>
        <v>42.5</v>
      </c>
      <c r="H85" s="130"/>
    </row>
    <row r="86" spans="1:8" ht="21.95" customHeight="1">
      <c r="A86" s="98" t="s">
        <v>291</v>
      </c>
      <c r="B86" s="111" t="s">
        <v>745</v>
      </c>
      <c r="C86" s="91" t="s">
        <v>433</v>
      </c>
      <c r="D86" s="39" t="s">
        <v>411</v>
      </c>
      <c r="E86" s="39">
        <v>2</v>
      </c>
      <c r="F86" s="131">
        <f>VLOOKUP(B86,'[2]Vat lieu'!$B$3:$E$384,4,0)</f>
        <v>35</v>
      </c>
      <c r="G86" s="133">
        <f t="shared" si="3"/>
        <v>70</v>
      </c>
      <c r="H86" s="130"/>
    </row>
    <row r="87" spans="1:8" ht="21.95" customHeight="1">
      <c r="A87" s="98" t="s">
        <v>291</v>
      </c>
      <c r="B87" s="111" t="s">
        <v>748</v>
      </c>
      <c r="C87" s="91" t="s">
        <v>443</v>
      </c>
      <c r="D87" s="39" t="s">
        <v>176</v>
      </c>
      <c r="E87" s="39">
        <v>0.01</v>
      </c>
      <c r="F87" s="131">
        <f>VLOOKUP(B87,'[2]Vat lieu'!$B$3:$E$384,4,0)</f>
        <v>36360</v>
      </c>
      <c r="G87" s="133">
        <f t="shared" si="3"/>
        <v>363.6</v>
      </c>
      <c r="H87" s="130"/>
    </row>
    <row r="88" spans="1:8" ht="21.95" customHeight="1">
      <c r="A88" s="98" t="s">
        <v>291</v>
      </c>
      <c r="B88" s="111" t="s">
        <v>747</v>
      </c>
      <c r="C88" s="91" t="s">
        <v>401</v>
      </c>
      <c r="D88" s="39" t="s">
        <v>402</v>
      </c>
      <c r="E88" s="39">
        <v>5.0000000000000001E-3</v>
      </c>
      <c r="F88" s="131">
        <f>VLOOKUP(B88,'[2]Vat lieu'!$B$3:$E$384,4,0)</f>
        <v>5460</v>
      </c>
      <c r="G88" s="133">
        <f t="shared" si="3"/>
        <v>27.3</v>
      </c>
      <c r="H88" s="130"/>
    </row>
    <row r="89" spans="1:8" ht="21.95" customHeight="1">
      <c r="A89" s="98" t="s">
        <v>291</v>
      </c>
      <c r="B89" s="111" t="s">
        <v>745</v>
      </c>
      <c r="C89" s="91" t="s">
        <v>433</v>
      </c>
      <c r="D89" s="39" t="s">
        <v>411</v>
      </c>
      <c r="E89" s="39">
        <v>10</v>
      </c>
      <c r="F89" s="131">
        <f>VLOOKUP(B89,'[2]Vat lieu'!$B$3:$E$384,4,0)</f>
        <v>35</v>
      </c>
      <c r="G89" s="133">
        <f t="shared" si="3"/>
        <v>350</v>
      </c>
      <c r="H89" s="130"/>
    </row>
    <row r="90" spans="1:8" ht="21.95" customHeight="1">
      <c r="A90" s="98"/>
      <c r="B90" s="111"/>
      <c r="C90" s="91" t="s">
        <v>910</v>
      </c>
      <c r="D90" s="39"/>
      <c r="E90" s="125">
        <v>0.08</v>
      </c>
      <c r="F90" s="131"/>
      <c r="G90" s="133">
        <f>SUM(G81:G89)*E90</f>
        <v>2291.152</v>
      </c>
      <c r="H90" s="130"/>
    </row>
    <row r="91" spans="1:8" ht="21.95" customHeight="1">
      <c r="A91" s="98">
        <v>7</v>
      </c>
      <c r="B91" s="126" t="s">
        <v>1009</v>
      </c>
      <c r="C91" s="525" t="s">
        <v>205</v>
      </c>
      <c r="D91" s="525"/>
      <c r="E91" s="525"/>
      <c r="F91" s="131"/>
      <c r="G91" s="132">
        <f>ROUND(SUM(G92:G108),0)</f>
        <v>122502</v>
      </c>
      <c r="H91" s="130"/>
    </row>
    <row r="92" spans="1:8" ht="21.95" customHeight="1">
      <c r="A92" s="98" t="s">
        <v>291</v>
      </c>
      <c r="B92" s="111" t="s">
        <v>737</v>
      </c>
      <c r="C92" s="91" t="s">
        <v>435</v>
      </c>
      <c r="D92" s="39" t="s">
        <v>399</v>
      </c>
      <c r="E92" s="39">
        <v>1.5</v>
      </c>
      <c r="F92" s="131">
        <f>VLOOKUP(B92,'[2]Vat lieu'!$B$3:$E$384,4,0)</f>
        <v>400</v>
      </c>
      <c r="G92" s="133">
        <f t="shared" si="3"/>
        <v>600</v>
      </c>
      <c r="H92" s="130"/>
    </row>
    <row r="93" spans="1:8" ht="21.95" customHeight="1">
      <c r="A93" s="98" t="s">
        <v>291</v>
      </c>
      <c r="B93" s="111" t="s">
        <v>739</v>
      </c>
      <c r="C93" s="91" t="s">
        <v>1304</v>
      </c>
      <c r="D93" s="39" t="s">
        <v>399</v>
      </c>
      <c r="E93" s="39">
        <v>0.2</v>
      </c>
      <c r="F93" s="131">
        <f>VLOOKUP(B93,'[2]Vat lieu'!$B$3:$E$384,4,0)</f>
        <v>2079</v>
      </c>
      <c r="G93" s="133">
        <f t="shared" si="3"/>
        <v>415.8</v>
      </c>
      <c r="H93" s="130"/>
    </row>
    <row r="94" spans="1:8" ht="21.95" customHeight="1">
      <c r="A94" s="98" t="s">
        <v>291</v>
      </c>
      <c r="B94" s="39" t="s">
        <v>774</v>
      </c>
      <c r="C94" s="91" t="s">
        <v>537</v>
      </c>
      <c r="D94" s="39" t="s">
        <v>399</v>
      </c>
      <c r="E94" s="39">
        <v>0.3</v>
      </c>
      <c r="F94" s="131">
        <f>VLOOKUP(B94,'[2]Vat lieu'!$B$3:$E$384,4,0)</f>
        <v>4620</v>
      </c>
      <c r="G94" s="133">
        <f t="shared" si="3"/>
        <v>1386</v>
      </c>
      <c r="H94" s="130"/>
    </row>
    <row r="95" spans="1:8" ht="21.95" customHeight="1">
      <c r="A95" s="98" t="s">
        <v>291</v>
      </c>
      <c r="B95" s="111" t="s">
        <v>775</v>
      </c>
      <c r="C95" s="91" t="s">
        <v>1319</v>
      </c>
      <c r="D95" s="39" t="s">
        <v>399</v>
      </c>
      <c r="E95" s="39">
        <v>0.6</v>
      </c>
      <c r="F95" s="131">
        <f>VLOOKUP(B95,'[2]Vat lieu'!$B$3:$E$384,4,0)</f>
        <v>4400</v>
      </c>
      <c r="G95" s="133">
        <f t="shared" si="3"/>
        <v>2640</v>
      </c>
      <c r="H95" s="130"/>
    </row>
    <row r="96" spans="1:8" ht="21.95" customHeight="1">
      <c r="A96" s="98" t="s">
        <v>291</v>
      </c>
      <c r="B96" s="111" t="s">
        <v>776</v>
      </c>
      <c r="C96" s="91" t="s">
        <v>458</v>
      </c>
      <c r="D96" s="39" t="s">
        <v>399</v>
      </c>
      <c r="E96" s="39">
        <v>0.5</v>
      </c>
      <c r="F96" s="131">
        <f>VLOOKUP(B96,'[2]Vat lieu'!$B$3:$E$384,4,0)</f>
        <v>2800</v>
      </c>
      <c r="G96" s="133">
        <f t="shared" si="3"/>
        <v>1400</v>
      </c>
      <c r="H96" s="130"/>
    </row>
    <row r="97" spans="1:8" ht="21.95" customHeight="1">
      <c r="A97" s="98" t="s">
        <v>291</v>
      </c>
      <c r="B97" s="111" t="s">
        <v>733</v>
      </c>
      <c r="C97" s="91" t="s">
        <v>1301</v>
      </c>
      <c r="D97" s="39" t="s">
        <v>399</v>
      </c>
      <c r="E97" s="39">
        <v>0.5</v>
      </c>
      <c r="F97" s="131">
        <f>VLOOKUP(B97,'[2]Vat lieu'!$B$3:$E$384,4,0)</f>
        <v>4540</v>
      </c>
      <c r="G97" s="133">
        <f t="shared" si="3"/>
        <v>2270</v>
      </c>
      <c r="H97" s="130"/>
    </row>
    <row r="98" spans="1:8" ht="21.95" customHeight="1">
      <c r="A98" s="98" t="s">
        <v>291</v>
      </c>
      <c r="B98" s="111" t="s">
        <v>777</v>
      </c>
      <c r="C98" s="91" t="s">
        <v>1320</v>
      </c>
      <c r="D98" s="39" t="s">
        <v>399</v>
      </c>
      <c r="E98" s="39">
        <v>2</v>
      </c>
      <c r="F98" s="131">
        <f>VLOOKUP(B98,'[2]Vat lieu'!$B$3:$E$384,4,0)</f>
        <v>680</v>
      </c>
      <c r="G98" s="133">
        <f t="shared" si="3"/>
        <v>1360</v>
      </c>
      <c r="H98" s="130"/>
    </row>
    <row r="99" spans="1:8" ht="21.95" customHeight="1">
      <c r="A99" s="98" t="s">
        <v>291</v>
      </c>
      <c r="B99" s="111" t="s">
        <v>738</v>
      </c>
      <c r="C99" s="91" t="s">
        <v>436</v>
      </c>
      <c r="D99" s="39" t="s">
        <v>3</v>
      </c>
      <c r="E99" s="39">
        <v>0.5</v>
      </c>
      <c r="F99" s="131">
        <f>VLOOKUP(B99,'[2]Vat lieu'!$B$3:$E$384,4,0)</f>
        <v>550</v>
      </c>
      <c r="G99" s="133">
        <f t="shared" si="3"/>
        <v>275</v>
      </c>
      <c r="H99" s="130"/>
    </row>
    <row r="100" spans="1:8" ht="21.95" customHeight="1">
      <c r="A100" s="98" t="s">
        <v>291</v>
      </c>
      <c r="B100" s="111" t="s">
        <v>740</v>
      </c>
      <c r="C100" s="91" t="s">
        <v>438</v>
      </c>
      <c r="D100" s="39" t="s">
        <v>437</v>
      </c>
      <c r="E100" s="39">
        <v>1.5</v>
      </c>
      <c r="F100" s="131">
        <f>VLOOKUP(B100,'[2]Vat lieu'!$B$3:$E$384,4,0)</f>
        <v>41272</v>
      </c>
      <c r="G100" s="133">
        <f t="shared" si="3"/>
        <v>61908</v>
      </c>
      <c r="H100" s="130"/>
    </row>
    <row r="101" spans="1:8" ht="21.95" customHeight="1">
      <c r="A101" s="98" t="s">
        <v>291</v>
      </c>
      <c r="B101" s="39" t="s">
        <v>741</v>
      </c>
      <c r="C101" s="91" t="s">
        <v>439</v>
      </c>
      <c r="D101" s="39" t="s">
        <v>437</v>
      </c>
      <c r="E101" s="39">
        <v>2.5</v>
      </c>
      <c r="F101" s="131">
        <f>VLOOKUP(B101,'[2]Vat lieu'!$B$3:$E$384,4,0)</f>
        <v>15000</v>
      </c>
      <c r="G101" s="133">
        <f t="shared" si="3"/>
        <v>37500</v>
      </c>
      <c r="H101" s="130"/>
    </row>
    <row r="102" spans="1:8" ht="21.95" customHeight="1">
      <c r="A102" s="98" t="s">
        <v>291</v>
      </c>
      <c r="B102" s="111" t="s">
        <v>735</v>
      </c>
      <c r="C102" s="91" t="s">
        <v>1303</v>
      </c>
      <c r="D102" s="39" t="s">
        <v>3</v>
      </c>
      <c r="E102" s="39">
        <v>5</v>
      </c>
      <c r="F102" s="131">
        <f>VLOOKUP(B102,'[2]Vat lieu'!$B$3:$E$384,4,0)</f>
        <v>550</v>
      </c>
      <c r="G102" s="133">
        <f t="shared" si="3"/>
        <v>2750</v>
      </c>
      <c r="H102" s="130"/>
    </row>
    <row r="103" spans="1:8" ht="21.95" customHeight="1">
      <c r="A103" s="98" t="s">
        <v>291</v>
      </c>
      <c r="B103" s="111" t="s">
        <v>778</v>
      </c>
      <c r="C103" s="91" t="s">
        <v>459</v>
      </c>
      <c r="D103" s="39" t="s">
        <v>399</v>
      </c>
      <c r="E103" s="39">
        <v>0.2</v>
      </c>
      <c r="F103" s="131">
        <f>VLOOKUP(B103,'[2]Vat lieu'!$B$3:$E$384,4,0)</f>
        <v>700</v>
      </c>
      <c r="G103" s="133">
        <f t="shared" si="3"/>
        <v>140</v>
      </c>
      <c r="H103" s="130"/>
    </row>
    <row r="104" spans="1:8" ht="21.95" customHeight="1">
      <c r="A104" s="98" t="s">
        <v>291</v>
      </c>
      <c r="B104" s="111" t="s">
        <v>745</v>
      </c>
      <c r="C104" s="91" t="s">
        <v>433</v>
      </c>
      <c r="D104" s="39" t="s">
        <v>3</v>
      </c>
      <c r="E104" s="39">
        <v>10</v>
      </c>
      <c r="F104" s="131">
        <f>VLOOKUP(B104,'[2]Vat lieu'!$B$3:$E$384,4,0)</f>
        <v>35</v>
      </c>
      <c r="G104" s="133">
        <f t="shared" si="3"/>
        <v>350</v>
      </c>
      <c r="H104" s="130"/>
    </row>
    <row r="105" spans="1:8" ht="21.95" customHeight="1">
      <c r="A105" s="98" t="s">
        <v>291</v>
      </c>
      <c r="B105" s="111" t="s">
        <v>756</v>
      </c>
      <c r="C105" s="91" t="s">
        <v>446</v>
      </c>
      <c r="D105" s="39" t="s">
        <v>176</v>
      </c>
      <c r="E105" s="39">
        <v>2.5000000000000001E-2</v>
      </c>
      <c r="F105" s="131">
        <f>VLOOKUP(B105,'[2]Vat lieu'!$B$3:$E$384,4,0)</f>
        <v>1700</v>
      </c>
      <c r="G105" s="133">
        <f t="shared" si="3"/>
        <v>42.5</v>
      </c>
      <c r="H105" s="130"/>
    </row>
    <row r="106" spans="1:8" ht="21.95" customHeight="1">
      <c r="A106" s="98" t="s">
        <v>291</v>
      </c>
      <c r="B106" s="111" t="s">
        <v>747</v>
      </c>
      <c r="C106" s="91" t="s">
        <v>401</v>
      </c>
      <c r="D106" s="39" t="s">
        <v>402</v>
      </c>
      <c r="E106" s="39">
        <v>5.0000000000000001E-3</v>
      </c>
      <c r="F106" s="131">
        <f>VLOOKUP(B106,'[2]Vat lieu'!$B$3:$E$384,4,0)</f>
        <v>5460</v>
      </c>
      <c r="G106" s="133">
        <f t="shared" si="3"/>
        <v>27.3</v>
      </c>
      <c r="H106" s="130"/>
    </row>
    <row r="107" spans="1:8" ht="21.95" customHeight="1">
      <c r="A107" s="98" t="s">
        <v>291</v>
      </c>
      <c r="B107" s="111" t="s">
        <v>748</v>
      </c>
      <c r="C107" s="91" t="s">
        <v>443</v>
      </c>
      <c r="D107" s="39" t="s">
        <v>176</v>
      </c>
      <c r="E107" s="39">
        <v>0.01</v>
      </c>
      <c r="F107" s="131">
        <f>VLOOKUP(B107,'[2]Vat lieu'!$B$3:$E$384,4,0)</f>
        <v>36360</v>
      </c>
      <c r="G107" s="133">
        <f t="shared" si="3"/>
        <v>363.6</v>
      </c>
      <c r="H107" s="130"/>
    </row>
    <row r="108" spans="1:8" ht="21.95" customHeight="1">
      <c r="A108" s="98"/>
      <c r="B108" s="111"/>
      <c r="C108" s="91" t="s">
        <v>910</v>
      </c>
      <c r="D108" s="39"/>
      <c r="E108" s="125">
        <v>0.08</v>
      </c>
      <c r="F108" s="131"/>
      <c r="G108" s="133">
        <f>SUM(G92:G107)*E108</f>
        <v>9074.2560000000012</v>
      </c>
      <c r="H108" s="130"/>
    </row>
    <row r="109" spans="1:8" ht="21.95" customHeight="1">
      <c r="A109" s="98">
        <v>8</v>
      </c>
      <c r="B109" s="126" t="s">
        <v>1010</v>
      </c>
      <c r="C109" s="525" t="s">
        <v>211</v>
      </c>
      <c r="D109" s="525"/>
      <c r="E109" s="525"/>
      <c r="F109" s="131"/>
      <c r="G109" s="132">
        <f>ROUND(SUM(G110:G123),0)</f>
        <v>29411</v>
      </c>
      <c r="H109" s="130"/>
    </row>
    <row r="110" spans="1:8" ht="21.95" customHeight="1">
      <c r="A110" s="98" t="s">
        <v>291</v>
      </c>
      <c r="B110" s="111" t="s">
        <v>735</v>
      </c>
      <c r="C110" s="91" t="s">
        <v>1303</v>
      </c>
      <c r="D110" s="39" t="s">
        <v>3</v>
      </c>
      <c r="E110" s="39">
        <v>2</v>
      </c>
      <c r="F110" s="131">
        <f>VLOOKUP(B110,'[2]Vat lieu'!$B$3:$E$384,4,0)</f>
        <v>550</v>
      </c>
      <c r="G110" s="133">
        <f>E110*F110</f>
        <v>1100</v>
      </c>
      <c r="H110" s="130"/>
    </row>
    <row r="111" spans="1:8" ht="21.95" customHeight="1">
      <c r="A111" s="98" t="s">
        <v>291</v>
      </c>
      <c r="B111" s="111" t="s">
        <v>779</v>
      </c>
      <c r="C111" s="91" t="s">
        <v>460</v>
      </c>
      <c r="D111" s="39" t="s">
        <v>399</v>
      </c>
      <c r="E111" s="39">
        <v>0.2</v>
      </c>
      <c r="F111" s="131">
        <f>VLOOKUP(B111,'[2]Vat lieu'!$B$3:$E$384,4,0)</f>
        <v>16940</v>
      </c>
      <c r="G111" s="133">
        <f t="shared" si="3"/>
        <v>3388</v>
      </c>
      <c r="H111" s="130"/>
    </row>
    <row r="112" spans="1:8" ht="21.95" customHeight="1">
      <c r="A112" s="98" t="s">
        <v>291</v>
      </c>
      <c r="B112" s="39" t="s">
        <v>774</v>
      </c>
      <c r="C112" s="91" t="s">
        <v>537</v>
      </c>
      <c r="D112" s="39" t="s">
        <v>399</v>
      </c>
      <c r="E112" s="39">
        <v>0.2</v>
      </c>
      <c r="F112" s="131">
        <f>VLOOKUP(B112,'[2]Vat lieu'!$B$3:$E$384,4,0)</f>
        <v>4620</v>
      </c>
      <c r="G112" s="133">
        <f t="shared" si="3"/>
        <v>924</v>
      </c>
      <c r="H112" s="130"/>
    </row>
    <row r="113" spans="1:8" ht="21.95" customHeight="1">
      <c r="A113" s="98" t="s">
        <v>291</v>
      </c>
      <c r="B113" s="111" t="s">
        <v>769</v>
      </c>
      <c r="C113" s="91" t="s">
        <v>1316</v>
      </c>
      <c r="D113" s="39" t="s">
        <v>399</v>
      </c>
      <c r="E113" s="39">
        <v>0.5</v>
      </c>
      <c r="F113" s="131">
        <f>VLOOKUP(B113,'[2]Vat lieu'!$B$3:$E$384,4,0)</f>
        <v>22000</v>
      </c>
      <c r="G113" s="133">
        <f t="shared" si="3"/>
        <v>11000</v>
      </c>
      <c r="H113" s="130"/>
    </row>
    <row r="114" spans="1:8" ht="21.95" customHeight="1">
      <c r="A114" s="98" t="s">
        <v>291</v>
      </c>
      <c r="B114" s="111" t="s">
        <v>737</v>
      </c>
      <c r="C114" s="91" t="s">
        <v>435</v>
      </c>
      <c r="D114" s="39" t="s">
        <v>399</v>
      </c>
      <c r="E114" s="39">
        <v>0.5</v>
      </c>
      <c r="F114" s="131">
        <f>VLOOKUP(B114,'[2]Vat lieu'!$B$3:$E$384,4,0)</f>
        <v>400</v>
      </c>
      <c r="G114" s="133">
        <f t="shared" si="3"/>
        <v>200</v>
      </c>
      <c r="H114" s="130"/>
    </row>
    <row r="115" spans="1:8" ht="21.95" customHeight="1">
      <c r="A115" s="98" t="s">
        <v>291</v>
      </c>
      <c r="B115" s="111" t="s">
        <v>780</v>
      </c>
      <c r="C115" s="91" t="s">
        <v>524</v>
      </c>
      <c r="D115" s="39" t="s">
        <v>399</v>
      </c>
      <c r="E115" s="39">
        <v>0.1</v>
      </c>
      <c r="F115" s="131">
        <f>VLOOKUP(B115,'[2]Vat lieu'!$B$3:$E$384,4,0)</f>
        <v>2180</v>
      </c>
      <c r="G115" s="133">
        <f t="shared" si="3"/>
        <v>218</v>
      </c>
      <c r="H115" s="130"/>
    </row>
    <row r="116" spans="1:8" ht="21.95" customHeight="1">
      <c r="A116" s="98" t="s">
        <v>291</v>
      </c>
      <c r="B116" s="111" t="s">
        <v>768</v>
      </c>
      <c r="C116" s="91" t="s">
        <v>453</v>
      </c>
      <c r="D116" s="39" t="s">
        <v>399</v>
      </c>
      <c r="E116" s="39">
        <v>0.4</v>
      </c>
      <c r="F116" s="131">
        <f>VLOOKUP(B116,'[2]Vat lieu'!$B$3:$E$384,4,0)</f>
        <v>13200</v>
      </c>
      <c r="G116" s="133">
        <f t="shared" si="3"/>
        <v>5280</v>
      </c>
      <c r="H116" s="130"/>
    </row>
    <row r="117" spans="1:8" ht="21.95" customHeight="1">
      <c r="A117" s="98" t="s">
        <v>291</v>
      </c>
      <c r="B117" s="111" t="s">
        <v>770</v>
      </c>
      <c r="C117" s="91" t="s">
        <v>454</v>
      </c>
      <c r="D117" s="39" t="s">
        <v>399</v>
      </c>
      <c r="E117" s="39">
        <v>0.3</v>
      </c>
      <c r="F117" s="131">
        <f>VLOOKUP(B117,'[2]Vat lieu'!$B$3:$E$384,4,0)</f>
        <v>10995.6</v>
      </c>
      <c r="G117" s="133">
        <f t="shared" si="3"/>
        <v>3298.68</v>
      </c>
      <c r="H117" s="130"/>
    </row>
    <row r="118" spans="1:8" ht="21.95" customHeight="1">
      <c r="A118" s="98" t="s">
        <v>291</v>
      </c>
      <c r="B118" s="111" t="s">
        <v>781</v>
      </c>
      <c r="C118" s="91" t="s">
        <v>1321</v>
      </c>
      <c r="D118" s="39" t="s">
        <v>3</v>
      </c>
      <c r="E118" s="39">
        <v>0.5</v>
      </c>
      <c r="F118" s="131">
        <f>VLOOKUP(B118,'[2]Vat lieu'!$B$3:$E$384,4,0)</f>
        <v>2640</v>
      </c>
      <c r="G118" s="133">
        <f t="shared" si="3"/>
        <v>1320</v>
      </c>
      <c r="H118" s="130"/>
    </row>
    <row r="119" spans="1:8" ht="21.95" customHeight="1">
      <c r="A119" s="98" t="s">
        <v>291</v>
      </c>
      <c r="B119" s="111" t="s">
        <v>745</v>
      </c>
      <c r="C119" s="91" t="s">
        <v>433</v>
      </c>
      <c r="D119" s="39" t="s">
        <v>3</v>
      </c>
      <c r="E119" s="39">
        <v>2</v>
      </c>
      <c r="F119" s="131">
        <f>VLOOKUP(B119,'[2]Vat lieu'!$B$3:$E$384,4,0)</f>
        <v>35</v>
      </c>
      <c r="G119" s="133">
        <f t="shared" si="3"/>
        <v>70</v>
      </c>
      <c r="H119" s="130"/>
    </row>
    <row r="120" spans="1:8" ht="21.95" customHeight="1">
      <c r="A120" s="98" t="s">
        <v>291</v>
      </c>
      <c r="B120" s="111" t="s">
        <v>756</v>
      </c>
      <c r="C120" s="91" t="s">
        <v>446</v>
      </c>
      <c r="D120" s="39" t="s">
        <v>176</v>
      </c>
      <c r="E120" s="39">
        <v>2.5000000000000001E-2</v>
      </c>
      <c r="F120" s="131">
        <f>VLOOKUP(B120,'[2]Vat lieu'!$B$3:$E$384,4,0)</f>
        <v>1700</v>
      </c>
      <c r="G120" s="133">
        <f t="shared" si="3"/>
        <v>42.5</v>
      </c>
      <c r="H120" s="130"/>
    </row>
    <row r="121" spans="1:8" ht="21.95" customHeight="1">
      <c r="A121" s="98" t="s">
        <v>291</v>
      </c>
      <c r="B121" s="111" t="s">
        <v>747</v>
      </c>
      <c r="C121" s="91" t="s">
        <v>401</v>
      </c>
      <c r="D121" s="39" t="s">
        <v>402</v>
      </c>
      <c r="E121" s="39">
        <v>5.0000000000000001E-3</v>
      </c>
      <c r="F121" s="131">
        <f>VLOOKUP(B121,'[2]Vat lieu'!$B$3:$E$384,4,0)</f>
        <v>5460</v>
      </c>
      <c r="G121" s="133">
        <f t="shared" si="3"/>
        <v>27.3</v>
      </c>
      <c r="H121" s="130"/>
    </row>
    <row r="122" spans="1:8" ht="21.95" customHeight="1">
      <c r="A122" s="98" t="s">
        <v>291</v>
      </c>
      <c r="B122" s="111" t="s">
        <v>748</v>
      </c>
      <c r="C122" s="91" t="s">
        <v>443</v>
      </c>
      <c r="D122" s="39" t="s">
        <v>176</v>
      </c>
      <c r="E122" s="39">
        <v>0.01</v>
      </c>
      <c r="F122" s="131">
        <f>VLOOKUP(B122,'[2]Vat lieu'!$B$3:$E$384,4,0)</f>
        <v>36360</v>
      </c>
      <c r="G122" s="133">
        <f t="shared" si="3"/>
        <v>363.6</v>
      </c>
      <c r="H122" s="130"/>
    </row>
    <row r="123" spans="1:8" ht="21.95" customHeight="1">
      <c r="A123" s="98"/>
      <c r="B123" s="111"/>
      <c r="C123" s="91" t="s">
        <v>910</v>
      </c>
      <c r="D123" s="39"/>
      <c r="E123" s="125">
        <v>0.08</v>
      </c>
      <c r="F123" s="131"/>
      <c r="G123" s="133">
        <f>SUM(G110:G122)*E123</f>
        <v>2178.5663999999997</v>
      </c>
      <c r="H123" s="130"/>
    </row>
    <row r="124" spans="1:8" ht="21.95" customHeight="1">
      <c r="A124" s="98">
        <v>9</v>
      </c>
      <c r="B124" s="126" t="s">
        <v>1011</v>
      </c>
      <c r="C124" s="525" t="s">
        <v>1501</v>
      </c>
      <c r="D124" s="525"/>
      <c r="E124" s="525"/>
      <c r="F124" s="131"/>
      <c r="G124" s="132">
        <f>ROUND(SUM(G125:G133),0)</f>
        <v>58850</v>
      </c>
      <c r="H124" s="130"/>
    </row>
    <row r="125" spans="1:8" ht="21.95" customHeight="1">
      <c r="A125" s="98" t="s">
        <v>291</v>
      </c>
      <c r="B125" s="39" t="s">
        <v>782</v>
      </c>
      <c r="C125" s="91" t="s">
        <v>449</v>
      </c>
      <c r="D125" s="39" t="s">
        <v>3</v>
      </c>
      <c r="E125" s="39">
        <v>1</v>
      </c>
      <c r="F125" s="131">
        <f>VLOOKUP(B125,'[2]Vat lieu'!$B$3:$E$384,4,0)</f>
        <v>4400</v>
      </c>
      <c r="G125" s="133">
        <f t="shared" ref="G125:G185" si="4">E125*F125</f>
        <v>4400</v>
      </c>
      <c r="H125" s="130"/>
    </row>
    <row r="126" spans="1:8" ht="21.95" customHeight="1">
      <c r="A126" s="98" t="s">
        <v>291</v>
      </c>
      <c r="B126" s="111" t="s">
        <v>783</v>
      </c>
      <c r="C126" s="91" t="s">
        <v>1322</v>
      </c>
      <c r="D126" s="39" t="s">
        <v>461</v>
      </c>
      <c r="E126" s="39">
        <v>0.2</v>
      </c>
      <c r="F126" s="131">
        <f>VLOOKUP(B126,'[2]Vat lieu'!$B$3:$E$384,4,0)</f>
        <v>136752</v>
      </c>
      <c r="G126" s="133">
        <f t="shared" si="4"/>
        <v>27350.400000000001</v>
      </c>
      <c r="H126" s="130"/>
    </row>
    <row r="127" spans="1:8" ht="21.95" customHeight="1">
      <c r="A127" s="98" t="s">
        <v>291</v>
      </c>
      <c r="B127" s="111" t="s">
        <v>754</v>
      </c>
      <c r="C127" s="91" t="s">
        <v>1309</v>
      </c>
      <c r="D127" s="39" t="s">
        <v>462</v>
      </c>
      <c r="E127" s="39">
        <v>2</v>
      </c>
      <c r="F127" s="131">
        <f>VLOOKUP(B127,'[2]Vat lieu'!$B$3:$E$384,4,0)</f>
        <v>2356.1999999999998</v>
      </c>
      <c r="G127" s="133">
        <f t="shared" si="4"/>
        <v>4712.3999999999996</v>
      </c>
      <c r="H127" s="130"/>
    </row>
    <row r="128" spans="1:8" ht="21.95" customHeight="1">
      <c r="A128" s="98" t="s">
        <v>291</v>
      </c>
      <c r="B128" s="111" t="s">
        <v>784</v>
      </c>
      <c r="C128" s="91" t="s">
        <v>538</v>
      </c>
      <c r="D128" s="39" t="s">
        <v>461</v>
      </c>
      <c r="E128" s="39">
        <v>1</v>
      </c>
      <c r="F128" s="131">
        <f>VLOOKUP(B128,'[2]Vat lieu'!$B$3:$E$384,4,0)</f>
        <v>6745.2</v>
      </c>
      <c r="G128" s="133">
        <f t="shared" si="4"/>
        <v>6745.2</v>
      </c>
      <c r="H128" s="130"/>
    </row>
    <row r="129" spans="1:8" ht="21.95" customHeight="1">
      <c r="A129" s="98" t="s">
        <v>291</v>
      </c>
      <c r="B129" s="111" t="s">
        <v>735</v>
      </c>
      <c r="C129" s="91" t="s">
        <v>1303</v>
      </c>
      <c r="D129" s="39" t="s">
        <v>3</v>
      </c>
      <c r="E129" s="39">
        <v>10</v>
      </c>
      <c r="F129" s="131">
        <f>VLOOKUP(B129,'[2]Vat lieu'!$B$3:$E$384,4,0)</f>
        <v>550</v>
      </c>
      <c r="G129" s="133">
        <f t="shared" si="4"/>
        <v>5500</v>
      </c>
      <c r="H129" s="130"/>
    </row>
    <row r="130" spans="1:8" ht="21.95" customHeight="1">
      <c r="A130" s="98" t="s">
        <v>291</v>
      </c>
      <c r="B130" s="111" t="s">
        <v>785</v>
      </c>
      <c r="C130" s="91" t="s">
        <v>463</v>
      </c>
      <c r="D130" s="39" t="s">
        <v>3</v>
      </c>
      <c r="E130" s="39">
        <v>10</v>
      </c>
      <c r="F130" s="131">
        <f>VLOOKUP(B130,'[2]Vat lieu'!$B$3:$E$384,4,0)</f>
        <v>539</v>
      </c>
      <c r="G130" s="133">
        <f t="shared" si="4"/>
        <v>5390</v>
      </c>
      <c r="H130" s="130"/>
    </row>
    <row r="131" spans="1:8" ht="21.95" customHeight="1">
      <c r="A131" s="98" t="s">
        <v>291</v>
      </c>
      <c r="B131" s="111" t="s">
        <v>745</v>
      </c>
      <c r="C131" s="91" t="s">
        <v>433</v>
      </c>
      <c r="D131" s="39" t="s">
        <v>3</v>
      </c>
      <c r="E131" s="39">
        <v>10</v>
      </c>
      <c r="F131" s="131">
        <f>VLOOKUP(B131,'[2]Vat lieu'!$B$3:$E$384,4,0)</f>
        <v>35</v>
      </c>
      <c r="G131" s="133">
        <f t="shared" si="4"/>
        <v>350</v>
      </c>
      <c r="H131" s="130"/>
    </row>
    <row r="132" spans="1:8" ht="21.95" customHeight="1">
      <c r="A132" s="98" t="s">
        <v>291</v>
      </c>
      <c r="B132" s="111" t="s">
        <v>756</v>
      </c>
      <c r="C132" s="91" t="s">
        <v>446</v>
      </c>
      <c r="D132" s="39" t="s">
        <v>176</v>
      </c>
      <c r="E132" s="39">
        <v>2.5000000000000001E-2</v>
      </c>
      <c r="F132" s="131">
        <f>VLOOKUP(B132,'[2]Vat lieu'!$B$3:$E$384,4,0)</f>
        <v>1700</v>
      </c>
      <c r="G132" s="133">
        <f t="shared" si="4"/>
        <v>42.5</v>
      </c>
      <c r="H132" s="130"/>
    </row>
    <row r="133" spans="1:8" ht="21.95" customHeight="1">
      <c r="A133" s="98"/>
      <c r="B133" s="111"/>
      <c r="C133" s="91" t="s">
        <v>910</v>
      </c>
      <c r="D133" s="39"/>
      <c r="E133" s="125">
        <v>0.08</v>
      </c>
      <c r="F133" s="131"/>
      <c r="G133" s="133">
        <f>SUM(G125:G132)*E133</f>
        <v>4359.24</v>
      </c>
      <c r="H133" s="130"/>
    </row>
    <row r="134" spans="1:8" ht="21.95" customHeight="1">
      <c r="A134" s="98">
        <v>10</v>
      </c>
      <c r="B134" s="126" t="s">
        <v>1012</v>
      </c>
      <c r="C134" s="525" t="s">
        <v>1399</v>
      </c>
      <c r="D134" s="525"/>
      <c r="E134" s="525"/>
      <c r="F134" s="131"/>
      <c r="G134" s="132">
        <f>ROUND(SUM(G135:G149),0)</f>
        <v>70087</v>
      </c>
      <c r="H134" s="130"/>
    </row>
    <row r="135" spans="1:8" ht="21.95" customHeight="1">
      <c r="A135" s="98" t="s">
        <v>291</v>
      </c>
      <c r="B135" s="111" t="s">
        <v>787</v>
      </c>
      <c r="C135" s="91" t="s">
        <v>786</v>
      </c>
      <c r="D135" s="39" t="s">
        <v>3</v>
      </c>
      <c r="E135" s="39">
        <v>1</v>
      </c>
      <c r="F135" s="131">
        <f>VLOOKUP(B135,'[2]Vat lieu'!$B$3:$E$384,4,0)</f>
        <v>500</v>
      </c>
      <c r="G135" s="133">
        <f t="shared" si="4"/>
        <v>500</v>
      </c>
      <c r="H135" s="130"/>
    </row>
    <row r="136" spans="1:8" ht="21.95" customHeight="1">
      <c r="A136" s="98" t="s">
        <v>291</v>
      </c>
      <c r="B136" s="111" t="s">
        <v>737</v>
      </c>
      <c r="C136" s="91" t="s">
        <v>435</v>
      </c>
      <c r="D136" s="39" t="s">
        <v>399</v>
      </c>
      <c r="E136" s="39">
        <v>2</v>
      </c>
      <c r="F136" s="131">
        <f>VLOOKUP(B136,'[2]Vat lieu'!$B$3:$E$384,4,0)</f>
        <v>400</v>
      </c>
      <c r="G136" s="133">
        <f t="shared" si="4"/>
        <v>800</v>
      </c>
      <c r="H136" s="130"/>
    </row>
    <row r="137" spans="1:8" ht="21.95" customHeight="1">
      <c r="A137" s="98" t="s">
        <v>291</v>
      </c>
      <c r="B137" s="111" t="s">
        <v>788</v>
      </c>
      <c r="C137" s="91" t="s">
        <v>539</v>
      </c>
      <c r="D137" s="39" t="s">
        <v>399</v>
      </c>
      <c r="E137" s="39">
        <v>0.2</v>
      </c>
      <c r="F137" s="131">
        <f>VLOOKUP(B137,'[2]Vat lieu'!$B$3:$E$384,4,0)</f>
        <v>4280</v>
      </c>
      <c r="G137" s="133">
        <f t="shared" si="4"/>
        <v>856</v>
      </c>
      <c r="H137" s="130"/>
    </row>
    <row r="138" spans="1:8" ht="21.95" customHeight="1">
      <c r="A138" s="98" t="s">
        <v>291</v>
      </c>
      <c r="B138" s="111" t="s">
        <v>789</v>
      </c>
      <c r="C138" s="91" t="s">
        <v>1323</v>
      </c>
      <c r="D138" s="39" t="s">
        <v>399</v>
      </c>
      <c r="E138" s="39">
        <v>0.1</v>
      </c>
      <c r="F138" s="131">
        <f>VLOOKUP(B138,'[2]Vat lieu'!$B$3:$E$384,4,0)</f>
        <v>264000</v>
      </c>
      <c r="G138" s="133">
        <f t="shared" si="4"/>
        <v>26400</v>
      </c>
      <c r="H138" s="130"/>
    </row>
    <row r="139" spans="1:8" ht="21.95" customHeight="1">
      <c r="A139" s="98" t="s">
        <v>291</v>
      </c>
      <c r="B139" s="111" t="s">
        <v>738</v>
      </c>
      <c r="C139" s="91" t="s">
        <v>436</v>
      </c>
      <c r="D139" s="39" t="s">
        <v>3</v>
      </c>
      <c r="E139" s="39">
        <v>25</v>
      </c>
      <c r="F139" s="131">
        <f>VLOOKUP(B139,'[2]Vat lieu'!$B$3:$E$384,4,0)</f>
        <v>550</v>
      </c>
      <c r="G139" s="133">
        <f t="shared" si="4"/>
        <v>13750</v>
      </c>
      <c r="H139" s="130"/>
    </row>
    <row r="140" spans="1:8" ht="21.95" customHeight="1">
      <c r="A140" s="98" t="s">
        <v>291</v>
      </c>
      <c r="B140" s="111" t="s">
        <v>790</v>
      </c>
      <c r="C140" s="91" t="s">
        <v>1324</v>
      </c>
      <c r="D140" s="39" t="s">
        <v>399</v>
      </c>
      <c r="E140" s="39">
        <v>0.2</v>
      </c>
      <c r="F140" s="131">
        <f>VLOOKUP(B140,'[2]Vat lieu'!$B$3:$E$384,4,0)</f>
        <v>47200</v>
      </c>
      <c r="G140" s="133">
        <f t="shared" si="4"/>
        <v>9440</v>
      </c>
      <c r="H140" s="130"/>
    </row>
    <row r="141" spans="1:8" ht="21.95" customHeight="1">
      <c r="A141" s="98" t="s">
        <v>291</v>
      </c>
      <c r="B141" s="111" t="s">
        <v>735</v>
      </c>
      <c r="C141" s="91" t="s">
        <v>1303</v>
      </c>
      <c r="D141" s="39" t="s">
        <v>3</v>
      </c>
      <c r="E141" s="39">
        <v>5</v>
      </c>
      <c r="F141" s="131">
        <f>VLOOKUP(B141,'[2]Vat lieu'!$B$3:$E$384,4,0)</f>
        <v>550</v>
      </c>
      <c r="G141" s="133">
        <f t="shared" si="4"/>
        <v>2750</v>
      </c>
      <c r="H141" s="130"/>
    </row>
    <row r="142" spans="1:8" ht="21.95" customHeight="1">
      <c r="A142" s="98" t="s">
        <v>291</v>
      </c>
      <c r="B142" s="111" t="s">
        <v>791</v>
      </c>
      <c r="C142" s="91" t="s">
        <v>1325</v>
      </c>
      <c r="D142" s="39" t="s">
        <v>399</v>
      </c>
      <c r="E142" s="39">
        <v>0.1</v>
      </c>
      <c r="F142" s="131">
        <f>VLOOKUP(B142,'[2]Vat lieu'!$B$3:$E$384,4,0)</f>
        <v>62062</v>
      </c>
      <c r="G142" s="133">
        <f t="shared" si="4"/>
        <v>6206.2000000000007</v>
      </c>
      <c r="H142" s="130"/>
    </row>
    <row r="143" spans="1:8" ht="21.95" customHeight="1">
      <c r="A143" s="98" t="s">
        <v>291</v>
      </c>
      <c r="B143" s="111" t="s">
        <v>767</v>
      </c>
      <c r="C143" s="91" t="s">
        <v>452</v>
      </c>
      <c r="D143" s="39" t="s">
        <v>399</v>
      </c>
      <c r="E143" s="39">
        <v>5</v>
      </c>
      <c r="F143" s="131">
        <f>VLOOKUP(B143,'[2]Vat lieu'!$B$3:$E$384,4,0)</f>
        <v>550</v>
      </c>
      <c r="G143" s="133">
        <f t="shared" si="4"/>
        <v>2750</v>
      </c>
      <c r="H143" s="130"/>
    </row>
    <row r="144" spans="1:8" ht="21.95" customHeight="1">
      <c r="A144" s="98" t="s">
        <v>291</v>
      </c>
      <c r="B144" s="111" t="s">
        <v>745</v>
      </c>
      <c r="C144" s="91" t="s">
        <v>433</v>
      </c>
      <c r="D144" s="39" t="s">
        <v>3</v>
      </c>
      <c r="E144" s="39">
        <v>10</v>
      </c>
      <c r="F144" s="131">
        <f>VLOOKUP(B144,'[2]Vat lieu'!$B$3:$E$384,4,0)</f>
        <v>35</v>
      </c>
      <c r="G144" s="133">
        <f t="shared" si="4"/>
        <v>350</v>
      </c>
      <c r="H144" s="130"/>
    </row>
    <row r="145" spans="1:8" ht="21.95" customHeight="1">
      <c r="A145" s="98" t="s">
        <v>291</v>
      </c>
      <c r="B145" s="111" t="s">
        <v>746</v>
      </c>
      <c r="C145" s="91" t="s">
        <v>441</v>
      </c>
      <c r="D145" s="39" t="s">
        <v>176</v>
      </c>
      <c r="E145" s="39">
        <v>0.1</v>
      </c>
      <c r="F145" s="131">
        <f>VLOOKUP(B145,'[2]Vat lieu'!$B$3:$E$384,4,0)</f>
        <v>6600</v>
      </c>
      <c r="G145" s="133">
        <f t="shared" si="4"/>
        <v>660</v>
      </c>
      <c r="H145" s="130"/>
    </row>
    <row r="146" spans="1:8" ht="21.95" customHeight="1">
      <c r="A146" s="98" t="s">
        <v>291</v>
      </c>
      <c r="B146" s="111" t="s">
        <v>756</v>
      </c>
      <c r="C146" s="91" t="s">
        <v>446</v>
      </c>
      <c r="D146" s="39" t="s">
        <v>176</v>
      </c>
      <c r="E146" s="39">
        <v>2.5000000000000001E-2</v>
      </c>
      <c r="F146" s="131">
        <f>VLOOKUP(B146,'[2]Vat lieu'!$B$3:$E$384,4,0)</f>
        <v>1700</v>
      </c>
      <c r="G146" s="133">
        <f t="shared" si="4"/>
        <v>42.5</v>
      </c>
      <c r="H146" s="130"/>
    </row>
    <row r="147" spans="1:8" ht="21.95" customHeight="1">
      <c r="A147" s="98" t="s">
        <v>291</v>
      </c>
      <c r="B147" s="111" t="s">
        <v>747</v>
      </c>
      <c r="C147" s="91" t="s">
        <v>401</v>
      </c>
      <c r="D147" s="39" t="s">
        <v>402</v>
      </c>
      <c r="E147" s="39">
        <v>5.0000000000000001E-3</v>
      </c>
      <c r="F147" s="131">
        <f>VLOOKUP(B147,'[2]Vat lieu'!$B$3:$E$384,4,0)</f>
        <v>5460</v>
      </c>
      <c r="G147" s="133">
        <f t="shared" si="4"/>
        <v>27.3</v>
      </c>
      <c r="H147" s="130"/>
    </row>
    <row r="148" spans="1:8" ht="21.95" customHeight="1">
      <c r="A148" s="98" t="s">
        <v>291</v>
      </c>
      <c r="B148" s="111" t="s">
        <v>748</v>
      </c>
      <c r="C148" s="91" t="s">
        <v>443</v>
      </c>
      <c r="D148" s="39" t="s">
        <v>176</v>
      </c>
      <c r="E148" s="39">
        <v>0.01</v>
      </c>
      <c r="F148" s="131">
        <f>VLOOKUP(B148,'[2]Vat lieu'!$B$3:$E$384,4,0)</f>
        <v>36360</v>
      </c>
      <c r="G148" s="133">
        <f t="shared" si="4"/>
        <v>363.6</v>
      </c>
      <c r="H148" s="130"/>
    </row>
    <row r="149" spans="1:8" ht="21.95" customHeight="1">
      <c r="A149" s="98"/>
      <c r="B149" s="111"/>
      <c r="C149" s="91" t="s">
        <v>910</v>
      </c>
      <c r="D149" s="39"/>
      <c r="E149" s="125">
        <v>0.08</v>
      </c>
      <c r="F149" s="131"/>
      <c r="G149" s="133">
        <f>SUM(G135:G148)*E149</f>
        <v>5191.6480000000001</v>
      </c>
      <c r="H149" s="130"/>
    </row>
    <row r="150" spans="1:8" ht="21.95" customHeight="1">
      <c r="A150" s="98">
        <v>11</v>
      </c>
      <c r="B150" s="126" t="s">
        <v>1014</v>
      </c>
      <c r="C150" s="525" t="s">
        <v>212</v>
      </c>
      <c r="D150" s="525"/>
      <c r="E150" s="525"/>
      <c r="F150" s="131"/>
      <c r="G150" s="132">
        <f>ROUND(SUM(G151:G161),0)</f>
        <v>28531</v>
      </c>
      <c r="H150" s="130"/>
    </row>
    <row r="151" spans="1:8" ht="21.95" customHeight="1">
      <c r="A151" s="98" t="s">
        <v>291</v>
      </c>
      <c r="B151" s="111" t="s">
        <v>792</v>
      </c>
      <c r="C151" s="91" t="s">
        <v>1326</v>
      </c>
      <c r="D151" s="39" t="s">
        <v>399</v>
      </c>
      <c r="E151" s="39">
        <v>0.05</v>
      </c>
      <c r="F151" s="131">
        <f>VLOOKUP(B151,'[2]Vat lieu'!$B$3:$E$384,4,0)</f>
        <v>2000</v>
      </c>
      <c r="G151" s="133">
        <f t="shared" si="4"/>
        <v>100</v>
      </c>
      <c r="H151" s="130"/>
    </row>
    <row r="152" spans="1:8" ht="21.95" customHeight="1">
      <c r="A152" s="98" t="s">
        <v>291</v>
      </c>
      <c r="B152" s="111" t="s">
        <v>735</v>
      </c>
      <c r="C152" s="91" t="s">
        <v>1303</v>
      </c>
      <c r="D152" s="39" t="s">
        <v>3</v>
      </c>
      <c r="E152" s="39">
        <v>5</v>
      </c>
      <c r="F152" s="131">
        <f>VLOOKUP(B152,'[2]Vat lieu'!$B$3:$E$384,4,0)</f>
        <v>550</v>
      </c>
      <c r="G152" s="133">
        <f t="shared" si="4"/>
        <v>2750</v>
      </c>
      <c r="H152" s="130"/>
    </row>
    <row r="153" spans="1:8" ht="21.95" customHeight="1">
      <c r="A153" s="98" t="s">
        <v>291</v>
      </c>
      <c r="B153" s="111" t="s">
        <v>793</v>
      </c>
      <c r="C153" s="91" t="s">
        <v>1327</v>
      </c>
      <c r="D153" s="39" t="s">
        <v>399</v>
      </c>
      <c r="E153" s="39">
        <v>1</v>
      </c>
      <c r="F153" s="131">
        <f>VLOOKUP(B153,'[2]Vat lieu'!$B$3:$E$384,4,0)</f>
        <v>324</v>
      </c>
      <c r="G153" s="133">
        <f t="shared" si="4"/>
        <v>324</v>
      </c>
      <c r="H153" s="130"/>
    </row>
    <row r="154" spans="1:8" s="9" customFormat="1" ht="38.25" customHeight="1">
      <c r="A154" s="98" t="s">
        <v>291</v>
      </c>
      <c r="B154" s="39" t="s">
        <v>795</v>
      </c>
      <c r="C154" s="39" t="s">
        <v>794</v>
      </c>
      <c r="D154" s="39" t="s">
        <v>399</v>
      </c>
      <c r="E154" s="39">
        <v>0.1</v>
      </c>
      <c r="F154" s="131">
        <f>VLOOKUP(B154,'[2]Vat lieu'!$B$3:$E$384,4,0)</f>
        <v>214918</v>
      </c>
      <c r="G154" s="133">
        <f t="shared" si="4"/>
        <v>21491.800000000003</v>
      </c>
      <c r="H154" s="134"/>
    </row>
    <row r="155" spans="1:8" ht="21.95" customHeight="1">
      <c r="A155" s="98" t="s">
        <v>291</v>
      </c>
      <c r="B155" s="111" t="s">
        <v>796</v>
      </c>
      <c r="C155" s="91" t="s">
        <v>1328</v>
      </c>
      <c r="D155" s="39" t="s">
        <v>399</v>
      </c>
      <c r="E155" s="39">
        <v>0.01</v>
      </c>
      <c r="F155" s="131">
        <f>VLOOKUP(B155,'[2]Vat lieu'!$B$3:$E$384,4,0)</f>
        <v>6098.4</v>
      </c>
      <c r="G155" s="133">
        <f t="shared" si="4"/>
        <v>60.983999999999995</v>
      </c>
      <c r="H155" s="130"/>
    </row>
    <row r="156" spans="1:8" ht="21.95" customHeight="1">
      <c r="A156" s="98" t="s">
        <v>291</v>
      </c>
      <c r="B156" s="111" t="s">
        <v>797</v>
      </c>
      <c r="C156" s="91" t="s">
        <v>1329</v>
      </c>
      <c r="D156" s="39" t="s">
        <v>399</v>
      </c>
      <c r="E156" s="39">
        <v>0.5</v>
      </c>
      <c r="F156" s="131">
        <f>VLOOKUP(B156,'[2]Vat lieu'!$B$3:$E$384,4,0)</f>
        <v>300</v>
      </c>
      <c r="G156" s="133">
        <f t="shared" si="4"/>
        <v>150</v>
      </c>
      <c r="H156" s="130"/>
    </row>
    <row r="157" spans="1:8" ht="21.95" customHeight="1">
      <c r="A157" s="98" t="s">
        <v>291</v>
      </c>
      <c r="B157" s="111" t="s">
        <v>737</v>
      </c>
      <c r="C157" s="91" t="s">
        <v>435</v>
      </c>
      <c r="D157" s="39" t="s">
        <v>399</v>
      </c>
      <c r="E157" s="39">
        <v>2</v>
      </c>
      <c r="F157" s="131">
        <f>VLOOKUP(B157,'[2]Vat lieu'!$B$3:$E$384,4,0)</f>
        <v>400</v>
      </c>
      <c r="G157" s="133">
        <f t="shared" si="4"/>
        <v>800</v>
      </c>
      <c r="H157" s="130"/>
    </row>
    <row r="158" spans="1:8" ht="21.95" customHeight="1">
      <c r="A158" s="98" t="s">
        <v>291</v>
      </c>
      <c r="B158" s="111" t="s">
        <v>745</v>
      </c>
      <c r="C158" s="91" t="s">
        <v>433</v>
      </c>
      <c r="D158" s="39" t="s">
        <v>3</v>
      </c>
      <c r="E158" s="39">
        <v>10</v>
      </c>
      <c r="F158" s="131">
        <f>VLOOKUP(B158,'[2]Vat lieu'!$B$3:$E$384,4,0)</f>
        <v>35</v>
      </c>
      <c r="G158" s="133">
        <f t="shared" si="4"/>
        <v>350</v>
      </c>
      <c r="H158" s="130"/>
    </row>
    <row r="159" spans="1:8" ht="21.95" customHeight="1">
      <c r="A159" s="98" t="s">
        <v>291</v>
      </c>
      <c r="B159" s="111" t="s">
        <v>747</v>
      </c>
      <c r="C159" s="91" t="s">
        <v>401</v>
      </c>
      <c r="D159" s="39" t="s">
        <v>402</v>
      </c>
      <c r="E159" s="39">
        <v>5.0000000000000001E-3</v>
      </c>
      <c r="F159" s="131">
        <f>VLOOKUP(B159,'[2]Vat lieu'!$B$3:$E$384,4,0)</f>
        <v>5460</v>
      </c>
      <c r="G159" s="133">
        <f t="shared" si="4"/>
        <v>27.3</v>
      </c>
      <c r="H159" s="130"/>
    </row>
    <row r="160" spans="1:8" ht="21.95" customHeight="1">
      <c r="A160" s="98" t="s">
        <v>291</v>
      </c>
      <c r="B160" s="111" t="s">
        <v>748</v>
      </c>
      <c r="C160" s="91" t="s">
        <v>464</v>
      </c>
      <c r="D160" s="39" t="s">
        <v>176</v>
      </c>
      <c r="E160" s="39">
        <v>0.01</v>
      </c>
      <c r="F160" s="131">
        <f>VLOOKUP(B160,'[2]Vat lieu'!$B$3:$E$384,4,0)</f>
        <v>36360</v>
      </c>
      <c r="G160" s="133">
        <f t="shared" si="4"/>
        <v>363.6</v>
      </c>
      <c r="H160" s="130"/>
    </row>
    <row r="161" spans="1:8" ht="21.95" customHeight="1">
      <c r="A161" s="98"/>
      <c r="B161" s="111"/>
      <c r="C161" s="91" t="s">
        <v>910</v>
      </c>
      <c r="D161" s="39"/>
      <c r="E161" s="125">
        <v>0.08</v>
      </c>
      <c r="F161" s="131"/>
      <c r="G161" s="133">
        <f>SUM(G151:G160)*E161</f>
        <v>2113.4147200000002</v>
      </c>
      <c r="H161" s="130"/>
    </row>
    <row r="162" spans="1:8" ht="21.95" customHeight="1">
      <c r="A162" s="98">
        <v>12</v>
      </c>
      <c r="B162" s="126" t="s">
        <v>1138</v>
      </c>
      <c r="C162" s="525" t="s">
        <v>213</v>
      </c>
      <c r="D162" s="525"/>
      <c r="E162" s="525"/>
      <c r="F162" s="131"/>
      <c r="G162" s="132">
        <f>ROUND(SUM(G163:G175),0)</f>
        <v>21005</v>
      </c>
      <c r="H162" s="130"/>
    </row>
    <row r="163" spans="1:8" ht="21.95" customHeight="1">
      <c r="A163" s="98" t="s">
        <v>291</v>
      </c>
      <c r="B163" s="111" t="s">
        <v>784</v>
      </c>
      <c r="C163" s="91" t="s">
        <v>538</v>
      </c>
      <c r="D163" s="39" t="s">
        <v>399</v>
      </c>
      <c r="E163" s="39">
        <v>0.28999999999999998</v>
      </c>
      <c r="F163" s="131">
        <f>VLOOKUP(B163,'[2]Vat lieu'!$B$3:$E$384,4,0)</f>
        <v>6745.2</v>
      </c>
      <c r="G163" s="133">
        <f t="shared" si="4"/>
        <v>1956.1079999999997</v>
      </c>
      <c r="H163" s="130"/>
    </row>
    <row r="164" spans="1:8" ht="21.95" customHeight="1">
      <c r="A164" s="98" t="s">
        <v>291</v>
      </c>
      <c r="B164" s="111" t="s">
        <v>735</v>
      </c>
      <c r="C164" s="91" t="s">
        <v>1303</v>
      </c>
      <c r="D164" s="39" t="s">
        <v>3</v>
      </c>
      <c r="E164" s="39">
        <v>2</v>
      </c>
      <c r="F164" s="131">
        <f>VLOOKUP(B164,'[2]Vat lieu'!$B$3:$E$384,4,0)</f>
        <v>550</v>
      </c>
      <c r="G164" s="133">
        <f t="shared" si="4"/>
        <v>1100</v>
      </c>
      <c r="H164" s="130"/>
    </row>
    <row r="165" spans="1:8" ht="21.95" customHeight="1">
      <c r="A165" s="98" t="s">
        <v>291</v>
      </c>
      <c r="B165" s="111" t="s">
        <v>798</v>
      </c>
      <c r="C165" s="91" t="s">
        <v>1330</v>
      </c>
      <c r="D165" s="39" t="s">
        <v>399</v>
      </c>
      <c r="E165" s="39">
        <v>0.1</v>
      </c>
      <c r="F165" s="131">
        <f>VLOOKUP(B165,'[2]Vat lieu'!$B$3:$E$384,4,0)</f>
        <v>60000</v>
      </c>
      <c r="G165" s="133">
        <f t="shared" si="4"/>
        <v>6000</v>
      </c>
      <c r="H165" s="130"/>
    </row>
    <row r="166" spans="1:8" ht="21.95" customHeight="1">
      <c r="A166" s="98" t="s">
        <v>291</v>
      </c>
      <c r="B166" s="111" t="s">
        <v>799</v>
      </c>
      <c r="C166" s="91" t="s">
        <v>1331</v>
      </c>
      <c r="D166" s="39" t="s">
        <v>399</v>
      </c>
      <c r="E166" s="39">
        <v>0.2</v>
      </c>
      <c r="F166" s="131">
        <f>VLOOKUP(B166,'[2]Vat lieu'!$B$3:$E$384,4,0)</f>
        <v>24000</v>
      </c>
      <c r="G166" s="133">
        <f t="shared" si="4"/>
        <v>4800</v>
      </c>
      <c r="H166" s="130"/>
    </row>
    <row r="167" spans="1:8" ht="21.95" customHeight="1">
      <c r="A167" s="98" t="s">
        <v>291</v>
      </c>
      <c r="B167" s="111" t="s">
        <v>800</v>
      </c>
      <c r="C167" s="91" t="s">
        <v>1332</v>
      </c>
      <c r="D167" s="39" t="s">
        <v>399</v>
      </c>
      <c r="E167" s="39">
        <v>0.1</v>
      </c>
      <c r="F167" s="131">
        <f>VLOOKUP(B167,'[2]Vat lieu'!$B$3:$E$384,4,0)</f>
        <v>4219.6000000000004</v>
      </c>
      <c r="G167" s="133">
        <f t="shared" si="4"/>
        <v>421.96000000000004</v>
      </c>
      <c r="H167" s="130"/>
    </row>
    <row r="168" spans="1:8" ht="21.95" customHeight="1">
      <c r="A168" s="98" t="s">
        <v>291</v>
      </c>
      <c r="B168" s="111" t="s">
        <v>801</v>
      </c>
      <c r="C168" s="91" t="s">
        <v>540</v>
      </c>
      <c r="D168" s="39" t="s">
        <v>399</v>
      </c>
      <c r="E168" s="39">
        <v>0.01</v>
      </c>
      <c r="F168" s="131">
        <f>VLOOKUP(B168,'[2]Vat lieu'!$B$3:$E$384,4,0)</f>
        <v>400</v>
      </c>
      <c r="G168" s="133">
        <f t="shared" si="4"/>
        <v>4</v>
      </c>
      <c r="H168" s="130"/>
    </row>
    <row r="169" spans="1:8" ht="21.95" customHeight="1">
      <c r="A169" s="98" t="s">
        <v>291</v>
      </c>
      <c r="B169" s="111" t="s">
        <v>802</v>
      </c>
      <c r="C169" s="91" t="s">
        <v>1333</v>
      </c>
      <c r="D169" s="39" t="s">
        <v>399</v>
      </c>
      <c r="E169" s="39">
        <v>0.1</v>
      </c>
      <c r="F169" s="131">
        <f>VLOOKUP(B169,'[2]Vat lieu'!$B$3:$E$384,4,0)</f>
        <v>6930</v>
      </c>
      <c r="G169" s="133">
        <f t="shared" si="4"/>
        <v>693</v>
      </c>
      <c r="H169" s="130"/>
    </row>
    <row r="170" spans="1:8" ht="21.95" customHeight="1">
      <c r="A170" s="98" t="s">
        <v>291</v>
      </c>
      <c r="B170" s="111" t="s">
        <v>803</v>
      </c>
      <c r="C170" s="91" t="s">
        <v>1334</v>
      </c>
      <c r="D170" s="39" t="s">
        <v>223</v>
      </c>
      <c r="E170" s="39">
        <v>0.01</v>
      </c>
      <c r="F170" s="131">
        <f>VLOOKUP(B170,'[2]Vat lieu'!$B$3:$E$384,4,0)</f>
        <v>181820</v>
      </c>
      <c r="G170" s="133">
        <f t="shared" si="4"/>
        <v>1818.2</v>
      </c>
      <c r="H170" s="130"/>
    </row>
    <row r="171" spans="1:8" ht="21.95" customHeight="1">
      <c r="A171" s="98" t="s">
        <v>291</v>
      </c>
      <c r="B171" s="39" t="s">
        <v>804</v>
      </c>
      <c r="C171" s="91" t="s">
        <v>465</v>
      </c>
      <c r="D171" s="39" t="s">
        <v>399</v>
      </c>
      <c r="E171" s="39">
        <v>0.3</v>
      </c>
      <c r="F171" s="131">
        <f>VLOOKUP(B171,'[2]Vat lieu'!$B$3:$E$384,4,0)</f>
        <v>3960</v>
      </c>
      <c r="G171" s="133">
        <f t="shared" si="4"/>
        <v>1188</v>
      </c>
      <c r="H171" s="130"/>
    </row>
    <row r="172" spans="1:8" ht="21.95" customHeight="1">
      <c r="A172" s="98" t="s">
        <v>291</v>
      </c>
      <c r="B172" s="111" t="s">
        <v>745</v>
      </c>
      <c r="C172" s="91" t="s">
        <v>433</v>
      </c>
      <c r="D172" s="39" t="s">
        <v>3</v>
      </c>
      <c r="E172" s="39">
        <v>10</v>
      </c>
      <c r="F172" s="131">
        <f>VLOOKUP(B172,'[2]Vat lieu'!$B$3:$E$384,4,0)</f>
        <v>35</v>
      </c>
      <c r="G172" s="133">
        <f t="shared" si="4"/>
        <v>350</v>
      </c>
      <c r="H172" s="130"/>
    </row>
    <row r="173" spans="1:8" ht="21.95" customHeight="1">
      <c r="A173" s="98" t="s">
        <v>291</v>
      </c>
      <c r="B173" s="111" t="s">
        <v>747</v>
      </c>
      <c r="C173" s="91" t="s">
        <v>401</v>
      </c>
      <c r="D173" s="39" t="s">
        <v>402</v>
      </c>
      <c r="E173" s="39">
        <v>5.0000000000000001E-3</v>
      </c>
      <c r="F173" s="131">
        <f>VLOOKUP(B173,'[2]Vat lieu'!$B$3:$E$384,4,0)</f>
        <v>5460</v>
      </c>
      <c r="G173" s="133">
        <f t="shared" si="4"/>
        <v>27.3</v>
      </c>
      <c r="H173" s="130"/>
    </row>
    <row r="174" spans="1:8" ht="21.95" customHeight="1">
      <c r="A174" s="98" t="s">
        <v>291</v>
      </c>
      <c r="B174" s="111" t="s">
        <v>748</v>
      </c>
      <c r="C174" s="91" t="s">
        <v>443</v>
      </c>
      <c r="D174" s="39" t="s">
        <v>457</v>
      </c>
      <c r="E174" s="39">
        <v>0.03</v>
      </c>
      <c r="F174" s="131">
        <f>VLOOKUP(B174,'[2]Vat lieu'!$B$3:$E$384,4,0)</f>
        <v>36360</v>
      </c>
      <c r="G174" s="133">
        <f t="shared" si="4"/>
        <v>1090.8</v>
      </c>
      <c r="H174" s="130"/>
    </row>
    <row r="175" spans="1:8" ht="21.95" customHeight="1">
      <c r="A175" s="98"/>
      <c r="B175" s="111"/>
      <c r="C175" s="91" t="s">
        <v>910</v>
      </c>
      <c r="D175" s="39"/>
      <c r="E175" s="125">
        <v>0.08</v>
      </c>
      <c r="F175" s="131"/>
      <c r="G175" s="133">
        <f>SUM(G163:G174)*E175</f>
        <v>1555.9494399999999</v>
      </c>
      <c r="H175" s="130"/>
    </row>
    <row r="176" spans="1:8" ht="21.95" customHeight="1">
      <c r="A176" s="98">
        <v>13</v>
      </c>
      <c r="B176" s="126" t="s">
        <v>1139</v>
      </c>
      <c r="C176" s="525" t="s">
        <v>541</v>
      </c>
      <c r="D176" s="525"/>
      <c r="E176" s="525"/>
      <c r="F176" s="131"/>
      <c r="G176" s="132">
        <f>ROUND(SUM(G177:G191),0)</f>
        <v>31234</v>
      </c>
      <c r="H176" s="130"/>
    </row>
    <row r="177" spans="1:8" ht="21.95" customHeight="1">
      <c r="A177" s="98" t="s">
        <v>291</v>
      </c>
      <c r="B177" s="111" t="s">
        <v>805</v>
      </c>
      <c r="C177" s="91" t="s">
        <v>1335</v>
      </c>
      <c r="D177" s="39" t="s">
        <v>399</v>
      </c>
      <c r="E177" s="39">
        <v>0.1</v>
      </c>
      <c r="F177" s="131">
        <f>VLOOKUP(B177,'[2]Vat lieu'!$B$3:$E$384,4,0)</f>
        <v>240</v>
      </c>
      <c r="G177" s="133">
        <f t="shared" si="4"/>
        <v>24</v>
      </c>
      <c r="H177" s="130"/>
    </row>
    <row r="178" spans="1:8" ht="21.95" customHeight="1">
      <c r="A178" s="98" t="s">
        <v>291</v>
      </c>
      <c r="B178" s="111" t="s">
        <v>806</v>
      </c>
      <c r="C178" s="91" t="s">
        <v>1336</v>
      </c>
      <c r="D178" s="39" t="s">
        <v>399</v>
      </c>
      <c r="E178" s="39">
        <v>0.1</v>
      </c>
      <c r="F178" s="131">
        <f>VLOOKUP(B178,'[2]Vat lieu'!$B$3:$E$384,4,0)</f>
        <v>2500</v>
      </c>
      <c r="G178" s="133">
        <f t="shared" si="4"/>
        <v>250</v>
      </c>
      <c r="H178" s="130"/>
    </row>
    <row r="179" spans="1:8" ht="21.95" customHeight="1">
      <c r="A179" s="98" t="s">
        <v>291</v>
      </c>
      <c r="B179" s="111" t="s">
        <v>807</v>
      </c>
      <c r="C179" s="91" t="s">
        <v>1337</v>
      </c>
      <c r="D179" s="39" t="s">
        <v>399</v>
      </c>
      <c r="E179" s="39">
        <v>0.1</v>
      </c>
      <c r="F179" s="131">
        <f>VLOOKUP(B179,'[2]Vat lieu'!$B$3:$E$384,4,0)</f>
        <v>6700</v>
      </c>
      <c r="G179" s="133">
        <f t="shared" si="4"/>
        <v>670</v>
      </c>
      <c r="H179" s="130"/>
    </row>
    <row r="180" spans="1:8" ht="21.95" customHeight="1">
      <c r="A180" s="98" t="s">
        <v>291</v>
      </c>
      <c r="B180" s="111" t="s">
        <v>771</v>
      </c>
      <c r="C180" s="91" t="s">
        <v>1317</v>
      </c>
      <c r="D180" s="39" t="s">
        <v>399</v>
      </c>
      <c r="E180" s="39">
        <v>0.1</v>
      </c>
      <c r="F180" s="131">
        <f>VLOOKUP(B180,'[2]Vat lieu'!$B$3:$E$384,4,0)</f>
        <v>1760</v>
      </c>
      <c r="G180" s="133">
        <f t="shared" si="4"/>
        <v>176</v>
      </c>
      <c r="H180" s="130"/>
    </row>
    <row r="181" spans="1:8" ht="21.95" customHeight="1">
      <c r="A181" s="98" t="s">
        <v>291</v>
      </c>
      <c r="B181" s="111" t="s">
        <v>808</v>
      </c>
      <c r="C181" s="91" t="s">
        <v>1338</v>
      </c>
      <c r="D181" s="39" t="s">
        <v>399</v>
      </c>
      <c r="E181" s="39">
        <v>0.1</v>
      </c>
      <c r="F181" s="131">
        <f>VLOOKUP(B181,'[2]Vat lieu'!$B$3:$E$384,4,0)</f>
        <v>2695</v>
      </c>
      <c r="G181" s="133">
        <f t="shared" si="4"/>
        <v>269.5</v>
      </c>
      <c r="H181" s="130"/>
    </row>
    <row r="182" spans="1:8" ht="21.95" customHeight="1">
      <c r="A182" s="98" t="s">
        <v>291</v>
      </c>
      <c r="B182" s="111" t="s">
        <v>809</v>
      </c>
      <c r="C182" s="91" t="s">
        <v>1339</v>
      </c>
      <c r="D182" s="39" t="s">
        <v>399</v>
      </c>
      <c r="E182" s="39">
        <v>0.1</v>
      </c>
      <c r="F182" s="131">
        <f>VLOOKUP(B182,'[2]Vat lieu'!$B$3:$E$384,4,0)</f>
        <v>4800</v>
      </c>
      <c r="G182" s="133">
        <f t="shared" si="4"/>
        <v>480</v>
      </c>
      <c r="H182" s="130"/>
    </row>
    <row r="183" spans="1:8" ht="21.95" customHeight="1">
      <c r="A183" s="98" t="s">
        <v>291</v>
      </c>
      <c r="B183" s="111" t="s">
        <v>759</v>
      </c>
      <c r="C183" s="91" t="s">
        <v>1312</v>
      </c>
      <c r="D183" s="39" t="s">
        <v>399</v>
      </c>
      <c r="E183" s="39">
        <v>0.1</v>
      </c>
      <c r="F183" s="131">
        <f>VLOOKUP(B183,'[2]Vat lieu'!$B$3:$E$384,4,0)</f>
        <v>1786.4</v>
      </c>
      <c r="G183" s="133">
        <f t="shared" si="4"/>
        <v>178.64000000000001</v>
      </c>
      <c r="H183" s="130"/>
    </row>
    <row r="184" spans="1:8" ht="21.95" customHeight="1">
      <c r="A184" s="98" t="s">
        <v>291</v>
      </c>
      <c r="B184" s="111" t="s">
        <v>810</v>
      </c>
      <c r="C184" s="91" t="s">
        <v>466</v>
      </c>
      <c r="D184" s="39" t="s">
        <v>399</v>
      </c>
      <c r="E184" s="39">
        <v>0.1</v>
      </c>
      <c r="F184" s="131">
        <f>VLOOKUP(B184,'[2]Vat lieu'!$B$3:$E$384,4,0)</f>
        <v>22000</v>
      </c>
      <c r="G184" s="133">
        <f t="shared" si="4"/>
        <v>2200</v>
      </c>
      <c r="H184" s="130"/>
    </row>
    <row r="185" spans="1:8" ht="21.95" customHeight="1">
      <c r="A185" s="98" t="s">
        <v>291</v>
      </c>
      <c r="B185" s="111" t="s">
        <v>811</v>
      </c>
      <c r="C185" s="91" t="s">
        <v>467</v>
      </c>
      <c r="D185" s="39" t="s">
        <v>468</v>
      </c>
      <c r="E185" s="39">
        <v>0.1</v>
      </c>
      <c r="F185" s="131">
        <f>VLOOKUP(B185,'[2]Vat lieu'!$B$3:$E$384,4,0)</f>
        <v>109100</v>
      </c>
      <c r="G185" s="133">
        <f t="shared" si="4"/>
        <v>10910</v>
      </c>
      <c r="H185" s="130"/>
    </row>
    <row r="186" spans="1:8" ht="21.95" customHeight="1">
      <c r="A186" s="98" t="s">
        <v>291</v>
      </c>
      <c r="B186" s="111" t="s">
        <v>812</v>
      </c>
      <c r="C186" s="91" t="s">
        <v>469</v>
      </c>
      <c r="D186" s="39" t="s">
        <v>399</v>
      </c>
      <c r="E186" s="39">
        <v>0.1</v>
      </c>
      <c r="F186" s="131">
        <f>VLOOKUP(B186,'[2]Vat lieu'!$B$3:$E$384,4,0)</f>
        <v>132000</v>
      </c>
      <c r="G186" s="133">
        <f t="shared" ref="G186:G249" si="5">E186*F186</f>
        <v>13200</v>
      </c>
      <c r="H186" s="130"/>
    </row>
    <row r="187" spans="1:8" ht="21.95" customHeight="1">
      <c r="A187" s="98" t="s">
        <v>291</v>
      </c>
      <c r="B187" s="111" t="s">
        <v>745</v>
      </c>
      <c r="C187" s="91" t="s">
        <v>433</v>
      </c>
      <c r="D187" s="39" t="s">
        <v>3</v>
      </c>
      <c r="E187" s="39">
        <v>3</v>
      </c>
      <c r="F187" s="131">
        <f>VLOOKUP(B187,'[2]Vat lieu'!$B$3:$E$384,4,0)</f>
        <v>35</v>
      </c>
      <c r="G187" s="133">
        <f t="shared" si="5"/>
        <v>105</v>
      </c>
      <c r="H187" s="130"/>
    </row>
    <row r="188" spans="1:8" ht="21.95" customHeight="1">
      <c r="A188" s="98" t="s">
        <v>291</v>
      </c>
      <c r="B188" s="39" t="s">
        <v>746</v>
      </c>
      <c r="C188" s="91" t="s">
        <v>470</v>
      </c>
      <c r="D188" s="39" t="s">
        <v>176</v>
      </c>
      <c r="E188" s="39">
        <v>0.01</v>
      </c>
      <c r="F188" s="131">
        <f>VLOOKUP(B188,'[2]Vat lieu'!$B$3:$E$384,4,0)</f>
        <v>6600</v>
      </c>
      <c r="G188" s="133">
        <f t="shared" si="5"/>
        <v>66</v>
      </c>
      <c r="H188" s="130"/>
    </row>
    <row r="189" spans="1:8" ht="21.95" customHeight="1">
      <c r="A189" s="98" t="s">
        <v>291</v>
      </c>
      <c r="B189" s="111" t="s">
        <v>747</v>
      </c>
      <c r="C189" s="91" t="s">
        <v>401</v>
      </c>
      <c r="D189" s="39" t="s">
        <v>402</v>
      </c>
      <c r="E189" s="39">
        <v>5.0000000000000001E-3</v>
      </c>
      <c r="F189" s="131">
        <f>VLOOKUP(B189,'[2]Vat lieu'!$B$3:$E$384,4,0)</f>
        <v>5460</v>
      </c>
      <c r="G189" s="133">
        <f t="shared" si="5"/>
        <v>27.3</v>
      </c>
      <c r="H189" s="130"/>
    </row>
    <row r="190" spans="1:8" ht="21.95" customHeight="1">
      <c r="A190" s="98" t="s">
        <v>291</v>
      </c>
      <c r="B190" s="111" t="s">
        <v>748</v>
      </c>
      <c r="C190" s="91" t="s">
        <v>443</v>
      </c>
      <c r="D190" s="39" t="s">
        <v>176</v>
      </c>
      <c r="E190" s="39">
        <v>0.01</v>
      </c>
      <c r="F190" s="131">
        <f>VLOOKUP(B190,'[2]Vat lieu'!$B$3:$E$384,4,0)</f>
        <v>36360</v>
      </c>
      <c r="G190" s="133">
        <f t="shared" si="5"/>
        <v>363.6</v>
      </c>
      <c r="H190" s="130"/>
    </row>
    <row r="191" spans="1:8" ht="21.95" customHeight="1">
      <c r="A191" s="98"/>
      <c r="B191" s="111"/>
      <c r="C191" s="91" t="s">
        <v>910</v>
      </c>
      <c r="D191" s="39"/>
      <c r="E191" s="125">
        <v>0.08</v>
      </c>
      <c r="F191" s="131"/>
      <c r="G191" s="133">
        <f>SUM(G177:G190)*E191</f>
        <v>2313.6032</v>
      </c>
      <c r="H191" s="130"/>
    </row>
    <row r="192" spans="1:8" ht="21.95" customHeight="1">
      <c r="A192" s="98">
        <v>14</v>
      </c>
      <c r="B192" s="126" t="s">
        <v>1140</v>
      </c>
      <c r="C192" s="525" t="s">
        <v>352</v>
      </c>
      <c r="D192" s="525"/>
      <c r="E192" s="525"/>
      <c r="F192" s="131"/>
      <c r="G192" s="132">
        <f>ROUND(SUM(G193:G198),0)</f>
        <v>654</v>
      </c>
      <c r="H192" s="130"/>
    </row>
    <row r="193" spans="1:8" ht="21.95" customHeight="1">
      <c r="A193" s="98" t="s">
        <v>291</v>
      </c>
      <c r="B193" s="111" t="s">
        <v>813</v>
      </c>
      <c r="C193" s="91" t="s">
        <v>471</v>
      </c>
      <c r="D193" s="39" t="s">
        <v>399</v>
      </c>
      <c r="E193" s="39">
        <v>0.01</v>
      </c>
      <c r="F193" s="131">
        <f>VLOOKUP(B193,'[2]Vat lieu'!$B$3:$E$384,4,0)</f>
        <v>2240</v>
      </c>
      <c r="G193" s="133">
        <f t="shared" si="5"/>
        <v>22.400000000000002</v>
      </c>
      <c r="H193" s="130"/>
    </row>
    <row r="194" spans="1:8" ht="21.95" customHeight="1">
      <c r="A194" s="98" t="s">
        <v>291</v>
      </c>
      <c r="B194" s="111" t="s">
        <v>748</v>
      </c>
      <c r="C194" s="91" t="s">
        <v>443</v>
      </c>
      <c r="D194" s="39" t="s">
        <v>176</v>
      </c>
      <c r="E194" s="39">
        <v>0.01</v>
      </c>
      <c r="F194" s="131">
        <f>VLOOKUP(B194,'[2]Vat lieu'!$B$3:$E$384,4,0)</f>
        <v>36360</v>
      </c>
      <c r="G194" s="133">
        <f t="shared" si="5"/>
        <v>363.6</v>
      </c>
      <c r="H194" s="130"/>
    </row>
    <row r="195" spans="1:8" ht="21.95" customHeight="1">
      <c r="A195" s="98" t="s">
        <v>291</v>
      </c>
      <c r="B195" s="111" t="s">
        <v>756</v>
      </c>
      <c r="C195" s="91" t="s">
        <v>446</v>
      </c>
      <c r="D195" s="39" t="s">
        <v>176</v>
      </c>
      <c r="E195" s="39">
        <v>0.01</v>
      </c>
      <c r="F195" s="131">
        <f>VLOOKUP(B195,'[2]Vat lieu'!$B$3:$E$384,4,0)</f>
        <v>1700</v>
      </c>
      <c r="G195" s="133">
        <f t="shared" si="5"/>
        <v>17</v>
      </c>
      <c r="H195" s="130"/>
    </row>
    <row r="196" spans="1:8" ht="21.95" customHeight="1">
      <c r="A196" s="98" t="s">
        <v>291</v>
      </c>
      <c r="B196" s="111" t="s">
        <v>747</v>
      </c>
      <c r="C196" s="91" t="s">
        <v>401</v>
      </c>
      <c r="D196" s="39" t="s">
        <v>402</v>
      </c>
      <c r="E196" s="39">
        <v>5.0000000000000001E-3</v>
      </c>
      <c r="F196" s="131">
        <f>VLOOKUP(B196,'[2]Vat lieu'!$B$3:$E$384,4,0)</f>
        <v>5460</v>
      </c>
      <c r="G196" s="133">
        <f t="shared" si="5"/>
        <v>27.3</v>
      </c>
      <c r="H196" s="130"/>
    </row>
    <row r="197" spans="1:8" ht="21.95" customHeight="1">
      <c r="A197" s="98" t="s">
        <v>291</v>
      </c>
      <c r="B197" s="111" t="s">
        <v>745</v>
      </c>
      <c r="C197" s="91" t="s">
        <v>433</v>
      </c>
      <c r="D197" s="39" t="s">
        <v>3</v>
      </c>
      <c r="E197" s="39">
        <v>5</v>
      </c>
      <c r="F197" s="131">
        <f>VLOOKUP(B197,'[2]Vat lieu'!$B$3:$E$384,4,0)</f>
        <v>35</v>
      </c>
      <c r="G197" s="133">
        <f t="shared" si="5"/>
        <v>175</v>
      </c>
      <c r="H197" s="130"/>
    </row>
    <row r="198" spans="1:8" ht="21.95" customHeight="1">
      <c r="A198" s="98"/>
      <c r="B198" s="111"/>
      <c r="C198" s="91" t="s">
        <v>910</v>
      </c>
      <c r="D198" s="39"/>
      <c r="E198" s="125">
        <v>0.08</v>
      </c>
      <c r="F198" s="131"/>
      <c r="G198" s="133">
        <f>SUM(G193:G197)*E198</f>
        <v>48.423999999999999</v>
      </c>
      <c r="H198" s="130"/>
    </row>
    <row r="199" spans="1:8" ht="21.95" customHeight="1">
      <c r="A199" s="98">
        <v>15</v>
      </c>
      <c r="B199" s="126" t="s">
        <v>1142</v>
      </c>
      <c r="C199" s="525" t="s">
        <v>60</v>
      </c>
      <c r="D199" s="525"/>
      <c r="E199" s="525"/>
      <c r="F199" s="131"/>
      <c r="G199" s="132">
        <f>ROUND(SUM(G200:G205),0)</f>
        <v>26254</v>
      </c>
      <c r="H199" s="130"/>
    </row>
    <row r="200" spans="1:8" ht="21.95" customHeight="1">
      <c r="A200" s="98" t="s">
        <v>291</v>
      </c>
      <c r="B200" s="111" t="s">
        <v>814</v>
      </c>
      <c r="C200" s="91" t="s">
        <v>472</v>
      </c>
      <c r="D200" s="39" t="s">
        <v>411</v>
      </c>
      <c r="E200" s="39">
        <v>3</v>
      </c>
      <c r="F200" s="131">
        <f>VLOOKUP(B200,'[2]Vat lieu'!$B$3:$E$384,4,0)</f>
        <v>3460</v>
      </c>
      <c r="G200" s="133">
        <f t="shared" si="5"/>
        <v>10380</v>
      </c>
      <c r="H200" s="130"/>
    </row>
    <row r="201" spans="1:8" ht="21.95" customHeight="1">
      <c r="A201" s="98" t="s">
        <v>291</v>
      </c>
      <c r="B201" s="111" t="s">
        <v>815</v>
      </c>
      <c r="C201" s="91" t="s">
        <v>415</v>
      </c>
      <c r="D201" s="39" t="s">
        <v>411</v>
      </c>
      <c r="E201" s="39">
        <v>10</v>
      </c>
      <c r="F201" s="131">
        <f>VLOOKUP(B201,'[2]Vat lieu'!$B$3:$E$384,4,0)</f>
        <v>35</v>
      </c>
      <c r="G201" s="133">
        <f t="shared" si="5"/>
        <v>350</v>
      </c>
      <c r="H201" s="130"/>
    </row>
    <row r="202" spans="1:8" ht="21.95" customHeight="1">
      <c r="A202" s="98" t="s">
        <v>291</v>
      </c>
      <c r="B202" s="111" t="s">
        <v>816</v>
      </c>
      <c r="C202" s="91" t="s">
        <v>409</v>
      </c>
      <c r="D202" s="39" t="s">
        <v>406</v>
      </c>
      <c r="E202" s="39">
        <v>0.1</v>
      </c>
      <c r="F202" s="131">
        <f>VLOOKUP(B202,'[2]Vat lieu'!$B$3:$E$384,4,0)</f>
        <v>135500</v>
      </c>
      <c r="G202" s="133">
        <f t="shared" si="5"/>
        <v>13550</v>
      </c>
      <c r="H202" s="130"/>
    </row>
    <row r="203" spans="1:8" ht="21.95" customHeight="1">
      <c r="A203" s="98" t="s">
        <v>291</v>
      </c>
      <c r="B203" s="39" t="s">
        <v>745</v>
      </c>
      <c r="C203" s="91" t="s">
        <v>405</v>
      </c>
      <c r="D203" s="39" t="s">
        <v>406</v>
      </c>
      <c r="E203" s="39">
        <v>0.06</v>
      </c>
      <c r="F203" s="131">
        <f>VLOOKUP(B203,'[2]Vat lieu'!$B$3:$E$384,4,0)</f>
        <v>35</v>
      </c>
      <c r="G203" s="133">
        <f t="shared" si="5"/>
        <v>2.1</v>
      </c>
      <c r="H203" s="130"/>
    </row>
    <row r="204" spans="1:8" ht="21.95" customHeight="1">
      <c r="A204" s="98" t="s">
        <v>291</v>
      </c>
      <c r="B204" s="111" t="s">
        <v>747</v>
      </c>
      <c r="C204" s="91" t="s">
        <v>401</v>
      </c>
      <c r="D204" s="39" t="s">
        <v>402</v>
      </c>
      <c r="E204" s="39">
        <v>5.0000000000000001E-3</v>
      </c>
      <c r="F204" s="131">
        <f>VLOOKUP(B204,'[2]Vat lieu'!$B$3:$E$384,4,0)</f>
        <v>5460</v>
      </c>
      <c r="G204" s="133">
        <f t="shared" si="5"/>
        <v>27.3</v>
      </c>
      <c r="H204" s="130"/>
    </row>
    <row r="205" spans="1:8" ht="21.95" customHeight="1">
      <c r="A205" s="98"/>
      <c r="B205" s="111"/>
      <c r="C205" s="91" t="s">
        <v>910</v>
      </c>
      <c r="D205" s="39"/>
      <c r="E205" s="125">
        <v>0.08</v>
      </c>
      <c r="F205" s="131"/>
      <c r="G205" s="133">
        <f>SUM(G200:G204)*E205</f>
        <v>1944.752</v>
      </c>
      <c r="H205" s="130"/>
    </row>
    <row r="206" spans="1:8" ht="21.95" customHeight="1">
      <c r="A206" s="98">
        <v>16</v>
      </c>
      <c r="B206" s="366" t="s">
        <v>1143</v>
      </c>
      <c r="C206" s="525" t="s">
        <v>126</v>
      </c>
      <c r="D206" s="525"/>
      <c r="E206" s="525"/>
      <c r="F206" s="131"/>
      <c r="G206" s="132">
        <f>ROUND(SUM(G207:G224),0)</f>
        <v>405804</v>
      </c>
      <c r="H206" s="135"/>
    </row>
    <row r="207" spans="1:8" ht="21.95" customHeight="1">
      <c r="A207" s="98" t="s">
        <v>291</v>
      </c>
      <c r="B207" s="111" t="s">
        <v>817</v>
      </c>
      <c r="C207" s="91" t="s">
        <v>473</v>
      </c>
      <c r="D207" s="39" t="s">
        <v>399</v>
      </c>
      <c r="E207" s="39">
        <v>10</v>
      </c>
      <c r="F207" s="131">
        <f>VLOOKUP(B207,'[2]Vat lieu'!$B$3:$E$384,4,0)</f>
        <v>2460</v>
      </c>
      <c r="G207" s="133">
        <f t="shared" si="5"/>
        <v>24600</v>
      </c>
      <c r="H207" s="136"/>
    </row>
    <row r="208" spans="1:8" ht="21.95" customHeight="1">
      <c r="A208" s="98" t="s">
        <v>291</v>
      </c>
      <c r="B208" s="111" t="s">
        <v>818</v>
      </c>
      <c r="C208" s="91" t="s">
        <v>474</v>
      </c>
      <c r="D208" s="39" t="s">
        <v>399</v>
      </c>
      <c r="E208" s="39">
        <v>20</v>
      </c>
      <c r="F208" s="131">
        <f>VLOOKUP(B208,'[2]Vat lieu'!$B$3:$E$384,4,0)</f>
        <v>2700</v>
      </c>
      <c r="G208" s="133">
        <f t="shared" si="5"/>
        <v>54000</v>
      </c>
      <c r="H208" s="136"/>
    </row>
    <row r="209" spans="1:8" ht="21.95" customHeight="1">
      <c r="A209" s="98" t="s">
        <v>291</v>
      </c>
      <c r="B209" s="111" t="s">
        <v>745</v>
      </c>
      <c r="C209" s="91" t="s">
        <v>433</v>
      </c>
      <c r="D209" s="39" t="s">
        <v>3</v>
      </c>
      <c r="E209" s="39">
        <v>10</v>
      </c>
      <c r="F209" s="131">
        <f>VLOOKUP(B209,'[2]Vat lieu'!$B$3:$E$384,4,0)</f>
        <v>35</v>
      </c>
      <c r="G209" s="133">
        <f t="shared" si="5"/>
        <v>350</v>
      </c>
      <c r="H209" s="136"/>
    </row>
    <row r="210" spans="1:8" ht="21.95" customHeight="1">
      <c r="A210" s="98" t="s">
        <v>291</v>
      </c>
      <c r="B210" s="111" t="s">
        <v>819</v>
      </c>
      <c r="C210" s="137" t="s">
        <v>1340</v>
      </c>
      <c r="D210" s="39" t="s">
        <v>399</v>
      </c>
      <c r="E210" s="39">
        <v>0.1</v>
      </c>
      <c r="F210" s="131">
        <f>VLOOKUP(B210,'[2]Vat lieu'!$B$3:$E$384,4,0)</f>
        <v>180000</v>
      </c>
      <c r="G210" s="133">
        <f t="shared" si="5"/>
        <v>18000</v>
      </c>
      <c r="H210" s="136"/>
    </row>
    <row r="211" spans="1:8" ht="32.25" customHeight="1">
      <c r="A211" s="98" t="s">
        <v>291</v>
      </c>
      <c r="B211" s="39" t="s">
        <v>820</v>
      </c>
      <c r="C211" s="91" t="s">
        <v>475</v>
      </c>
      <c r="D211" s="39" t="s">
        <v>399</v>
      </c>
      <c r="E211" s="39">
        <v>0.1</v>
      </c>
      <c r="F211" s="131">
        <f>VLOOKUP(B211,'[2]Vat lieu'!$B$3:$E$384,4,0)</f>
        <v>1820</v>
      </c>
      <c r="G211" s="133">
        <f t="shared" si="5"/>
        <v>182</v>
      </c>
      <c r="H211" s="136"/>
    </row>
    <row r="212" spans="1:8" ht="21.95" customHeight="1">
      <c r="A212" s="98" t="s">
        <v>291</v>
      </c>
      <c r="B212" s="111" t="s">
        <v>738</v>
      </c>
      <c r="C212" s="91" t="s">
        <v>436</v>
      </c>
      <c r="D212" s="39" t="s">
        <v>3</v>
      </c>
      <c r="E212" s="39">
        <v>50</v>
      </c>
      <c r="F212" s="131">
        <f>VLOOKUP(B212,'[2]Vat lieu'!$B$3:$E$384,4,0)</f>
        <v>550</v>
      </c>
      <c r="G212" s="133">
        <f t="shared" si="5"/>
        <v>27500</v>
      </c>
      <c r="H212" s="136"/>
    </row>
    <row r="213" spans="1:8" ht="21.95" customHeight="1">
      <c r="A213" s="98" t="s">
        <v>291</v>
      </c>
      <c r="B213" s="111" t="s">
        <v>821</v>
      </c>
      <c r="C213" s="91" t="s">
        <v>1341</v>
      </c>
      <c r="D213" s="39" t="s">
        <v>3</v>
      </c>
      <c r="E213" s="39">
        <v>25</v>
      </c>
      <c r="F213" s="131">
        <f>VLOOKUP(B213,'[2]Vat lieu'!$B$3:$E$384,4,0)</f>
        <v>1680</v>
      </c>
      <c r="G213" s="133">
        <f t="shared" si="5"/>
        <v>42000</v>
      </c>
      <c r="H213" s="136"/>
    </row>
    <row r="214" spans="1:8" ht="21.95" customHeight="1">
      <c r="A214" s="98" t="s">
        <v>291</v>
      </c>
      <c r="B214" s="111" t="s">
        <v>822</v>
      </c>
      <c r="C214" s="91" t="s">
        <v>476</v>
      </c>
      <c r="D214" s="39" t="s">
        <v>399</v>
      </c>
      <c r="E214" s="39">
        <v>10</v>
      </c>
      <c r="F214" s="131">
        <f>VLOOKUP(B214,'[2]Vat lieu'!$B$3:$E$384,4,0)</f>
        <v>4000</v>
      </c>
      <c r="G214" s="133">
        <f t="shared" si="5"/>
        <v>40000</v>
      </c>
      <c r="H214" s="136"/>
    </row>
    <row r="215" spans="1:8" ht="21.95" customHeight="1">
      <c r="A215" s="98" t="s">
        <v>291</v>
      </c>
      <c r="B215" s="111" t="s">
        <v>823</v>
      </c>
      <c r="C215" s="91" t="s">
        <v>477</v>
      </c>
      <c r="D215" s="39" t="s">
        <v>399</v>
      </c>
      <c r="E215" s="39">
        <v>20</v>
      </c>
      <c r="F215" s="131">
        <f>VLOOKUP(B215,'[2]Vat lieu'!$B$3:$E$384,4,0)</f>
        <v>3400</v>
      </c>
      <c r="G215" s="133">
        <f t="shared" si="5"/>
        <v>68000</v>
      </c>
      <c r="H215" s="136"/>
    </row>
    <row r="216" spans="1:8" ht="21.95" customHeight="1">
      <c r="A216" s="98" t="s">
        <v>291</v>
      </c>
      <c r="B216" s="111" t="s">
        <v>824</v>
      </c>
      <c r="C216" s="91" t="s">
        <v>478</v>
      </c>
      <c r="D216" s="39" t="s">
        <v>399</v>
      </c>
      <c r="E216" s="39">
        <v>6</v>
      </c>
      <c r="F216" s="131">
        <f>VLOOKUP(B216,'[2]Vat lieu'!$B$3:$E$384,4,0)</f>
        <v>3000</v>
      </c>
      <c r="G216" s="133">
        <f t="shared" si="5"/>
        <v>18000</v>
      </c>
      <c r="H216" s="136"/>
    </row>
    <row r="217" spans="1:8" ht="21.95" customHeight="1">
      <c r="A217" s="98" t="s">
        <v>291</v>
      </c>
      <c r="B217" s="39" t="s">
        <v>741</v>
      </c>
      <c r="C217" s="91" t="s">
        <v>479</v>
      </c>
      <c r="D217" s="39" t="s">
        <v>399</v>
      </c>
      <c r="E217" s="39">
        <v>0.05</v>
      </c>
      <c r="F217" s="131">
        <f>VLOOKUP(B217,'[2]Vat lieu'!$B$3:$E$384,4,0)</f>
        <v>15000</v>
      </c>
      <c r="G217" s="133">
        <f t="shared" si="5"/>
        <v>750</v>
      </c>
      <c r="H217" s="136"/>
    </row>
    <row r="218" spans="1:8" ht="21.95" customHeight="1">
      <c r="A218" s="98" t="s">
        <v>291</v>
      </c>
      <c r="B218" s="111" t="s">
        <v>825</v>
      </c>
      <c r="C218" s="91" t="s">
        <v>480</v>
      </c>
      <c r="D218" s="39" t="s">
        <v>399</v>
      </c>
      <c r="E218" s="39">
        <v>0.05</v>
      </c>
      <c r="F218" s="131">
        <f>VLOOKUP(B218,'[2]Vat lieu'!$B$3:$E$384,4,0)</f>
        <v>96000</v>
      </c>
      <c r="G218" s="133">
        <f t="shared" si="5"/>
        <v>4800</v>
      </c>
      <c r="H218" s="136"/>
    </row>
    <row r="219" spans="1:8" ht="21.95" customHeight="1">
      <c r="A219" s="98" t="s">
        <v>291</v>
      </c>
      <c r="B219" s="111" t="s">
        <v>826</v>
      </c>
      <c r="C219" s="91" t="s">
        <v>481</v>
      </c>
      <c r="D219" s="39" t="s">
        <v>399</v>
      </c>
      <c r="E219" s="39">
        <v>0.2</v>
      </c>
      <c r="F219" s="131">
        <f>VLOOKUP(B219,'[2]Vat lieu'!$B$3:$E$384,4,0)</f>
        <v>16360</v>
      </c>
      <c r="G219" s="133">
        <f t="shared" si="5"/>
        <v>3272</v>
      </c>
      <c r="H219" s="136"/>
    </row>
    <row r="220" spans="1:8" ht="21.95" customHeight="1">
      <c r="A220" s="98" t="s">
        <v>291</v>
      </c>
      <c r="B220" s="111" t="s">
        <v>827</v>
      </c>
      <c r="C220" s="91" t="s">
        <v>482</v>
      </c>
      <c r="D220" s="39" t="s">
        <v>399</v>
      </c>
      <c r="E220" s="39">
        <v>10</v>
      </c>
      <c r="F220" s="131">
        <f>VLOOKUP(B220,'[2]Vat lieu'!$B$3:$E$384,4,0)</f>
        <v>7170</v>
      </c>
      <c r="G220" s="133">
        <f t="shared" si="5"/>
        <v>71700</v>
      </c>
      <c r="H220" s="136"/>
    </row>
    <row r="221" spans="1:8" ht="21.95" customHeight="1">
      <c r="A221" s="98" t="s">
        <v>291</v>
      </c>
      <c r="B221" s="111" t="s">
        <v>828</v>
      </c>
      <c r="C221" s="91" t="s">
        <v>483</v>
      </c>
      <c r="D221" s="39" t="s">
        <v>484</v>
      </c>
      <c r="E221" s="39">
        <v>0.01</v>
      </c>
      <c r="F221" s="131">
        <f>VLOOKUP(B221,'[2]Vat lieu'!$B$3:$E$384,4,0)</f>
        <v>220000</v>
      </c>
      <c r="G221" s="133">
        <f t="shared" si="5"/>
        <v>2200</v>
      </c>
      <c r="H221" s="136"/>
    </row>
    <row r="222" spans="1:8" ht="21.95" customHeight="1">
      <c r="A222" s="98" t="s">
        <v>291</v>
      </c>
      <c r="B222" s="111" t="s">
        <v>747</v>
      </c>
      <c r="C222" s="91" t="s">
        <v>401</v>
      </c>
      <c r="D222" s="39" t="s">
        <v>402</v>
      </c>
      <c r="E222" s="39">
        <v>5.0000000000000001E-3</v>
      </c>
      <c r="F222" s="131">
        <f>VLOOKUP(B222,'[2]Vat lieu'!$B$3:$E$384,4,0)</f>
        <v>5460</v>
      </c>
      <c r="G222" s="133">
        <f t="shared" si="5"/>
        <v>27.3</v>
      </c>
      <c r="H222" s="136"/>
    </row>
    <row r="223" spans="1:8" ht="21.95" customHeight="1">
      <c r="A223" s="98" t="s">
        <v>291</v>
      </c>
      <c r="B223" s="111" t="s">
        <v>748</v>
      </c>
      <c r="C223" s="91" t="s">
        <v>443</v>
      </c>
      <c r="D223" s="39" t="s">
        <v>176</v>
      </c>
      <c r="E223" s="39">
        <v>0.01</v>
      </c>
      <c r="F223" s="131">
        <f>VLOOKUP(B223,'[2]Vat lieu'!$B$3:$E$384,4,0)</f>
        <v>36360</v>
      </c>
      <c r="G223" s="133">
        <f t="shared" si="5"/>
        <v>363.6</v>
      </c>
      <c r="H223" s="136"/>
    </row>
    <row r="224" spans="1:8" ht="21.95" customHeight="1">
      <c r="A224" s="98"/>
      <c r="B224" s="111"/>
      <c r="C224" s="91" t="s">
        <v>910</v>
      </c>
      <c r="D224" s="39"/>
      <c r="E224" s="125">
        <v>0.08</v>
      </c>
      <c r="F224" s="131"/>
      <c r="G224" s="133">
        <f>SUM(G207:G223)*E224</f>
        <v>30059.591999999997</v>
      </c>
      <c r="H224" s="136"/>
    </row>
    <row r="225" spans="1:8" ht="21.95" customHeight="1">
      <c r="A225" s="98">
        <v>17</v>
      </c>
      <c r="B225" s="366" t="s">
        <v>1145</v>
      </c>
      <c r="C225" s="231" t="s">
        <v>485</v>
      </c>
      <c r="D225" s="538" t="s">
        <v>230</v>
      </c>
      <c r="E225" s="538"/>
      <c r="F225" s="131"/>
      <c r="G225" s="132">
        <f>G206</f>
        <v>405804</v>
      </c>
      <c r="H225" s="130"/>
    </row>
    <row r="226" spans="1:8" ht="21.95" customHeight="1">
      <c r="A226" s="98">
        <v>18</v>
      </c>
      <c r="B226" s="366" t="s">
        <v>1147</v>
      </c>
      <c r="C226" s="231" t="s">
        <v>130</v>
      </c>
      <c r="D226" s="538" t="s">
        <v>230</v>
      </c>
      <c r="E226" s="538"/>
      <c r="F226" s="131"/>
      <c r="G226" s="132">
        <f>G206</f>
        <v>405804</v>
      </c>
      <c r="H226" s="130"/>
    </row>
    <row r="227" spans="1:8" ht="21.95" customHeight="1">
      <c r="A227" s="98">
        <v>19</v>
      </c>
      <c r="B227" s="366" t="s">
        <v>1149</v>
      </c>
      <c r="C227" s="525" t="s">
        <v>126</v>
      </c>
      <c r="D227" s="525"/>
      <c r="E227" s="525"/>
      <c r="F227" s="131"/>
      <c r="G227" s="132">
        <f>ROUND(SUM(G228:G250),0)</f>
        <v>337243</v>
      </c>
      <c r="H227" s="130"/>
    </row>
    <row r="228" spans="1:8" ht="21.95" customHeight="1">
      <c r="A228" s="98" t="s">
        <v>291</v>
      </c>
      <c r="B228" s="111" t="s">
        <v>817</v>
      </c>
      <c r="C228" s="91" t="s">
        <v>473</v>
      </c>
      <c r="D228" s="39" t="s">
        <v>399</v>
      </c>
      <c r="E228" s="39">
        <v>10</v>
      </c>
      <c r="F228" s="131">
        <f>VLOOKUP(B228,'[2]Vat lieu'!$B$3:$E$384,4,0)</f>
        <v>2460</v>
      </c>
      <c r="G228" s="133">
        <f t="shared" si="5"/>
        <v>24600</v>
      </c>
      <c r="H228" s="130"/>
    </row>
    <row r="229" spans="1:8" ht="21.95" customHeight="1">
      <c r="A229" s="98" t="s">
        <v>291</v>
      </c>
      <c r="B229" s="111" t="s">
        <v>818</v>
      </c>
      <c r="C229" s="91" t="s">
        <v>474</v>
      </c>
      <c r="D229" s="39" t="s">
        <v>399</v>
      </c>
      <c r="E229" s="39">
        <v>20</v>
      </c>
      <c r="F229" s="131">
        <f>VLOOKUP(B229,'[2]Vat lieu'!$B$3:$E$384,4,0)</f>
        <v>2700</v>
      </c>
      <c r="G229" s="133">
        <f t="shared" si="5"/>
        <v>54000</v>
      </c>
      <c r="H229" s="130"/>
    </row>
    <row r="230" spans="1:8" ht="21.95" customHeight="1">
      <c r="A230" s="98" t="s">
        <v>291</v>
      </c>
      <c r="B230" s="111" t="s">
        <v>745</v>
      </c>
      <c r="C230" s="91" t="s">
        <v>433</v>
      </c>
      <c r="D230" s="39" t="s">
        <v>3</v>
      </c>
      <c r="E230" s="39">
        <v>10</v>
      </c>
      <c r="F230" s="131">
        <f>VLOOKUP(B230,'[2]Vat lieu'!$B$3:$E$384,4,0)</f>
        <v>35</v>
      </c>
      <c r="G230" s="133">
        <f t="shared" si="5"/>
        <v>350</v>
      </c>
      <c r="H230" s="130"/>
    </row>
    <row r="231" spans="1:8" ht="21.95" customHeight="1">
      <c r="A231" s="98" t="s">
        <v>291</v>
      </c>
      <c r="B231" s="111" t="s">
        <v>767</v>
      </c>
      <c r="C231" s="137" t="s">
        <v>452</v>
      </c>
      <c r="D231" s="39" t="s">
        <v>399</v>
      </c>
      <c r="E231" s="39">
        <v>0.1</v>
      </c>
      <c r="F231" s="131">
        <f>VLOOKUP(B231,'[2]Vat lieu'!$B$3:$E$384,4,0)</f>
        <v>550</v>
      </c>
      <c r="G231" s="133">
        <f t="shared" si="5"/>
        <v>55</v>
      </c>
      <c r="H231" s="130"/>
    </row>
    <row r="232" spans="1:8" ht="21.95" customHeight="1">
      <c r="A232" s="98" t="s">
        <v>291</v>
      </c>
      <c r="B232" s="111" t="s">
        <v>829</v>
      </c>
      <c r="C232" s="91" t="s">
        <v>1342</v>
      </c>
      <c r="D232" s="39" t="s">
        <v>399</v>
      </c>
      <c r="E232" s="39">
        <v>0.1</v>
      </c>
      <c r="F232" s="131">
        <f>VLOOKUP(B232,'[2]Vat lieu'!$B$3:$E$384,4,0)</f>
        <v>4540</v>
      </c>
      <c r="G232" s="133">
        <f t="shared" si="5"/>
        <v>454</v>
      </c>
      <c r="H232" s="130"/>
    </row>
    <row r="233" spans="1:8" ht="21.95" customHeight="1">
      <c r="A233" s="98" t="s">
        <v>291</v>
      </c>
      <c r="B233" s="111" t="s">
        <v>808</v>
      </c>
      <c r="C233" s="91" t="s">
        <v>1338</v>
      </c>
      <c r="D233" s="39" t="s">
        <v>399</v>
      </c>
      <c r="E233" s="39">
        <v>2</v>
      </c>
      <c r="F233" s="131">
        <f>VLOOKUP(B233,'[2]Vat lieu'!$B$3:$E$384,4,0)</f>
        <v>2695</v>
      </c>
      <c r="G233" s="133">
        <f t="shared" si="5"/>
        <v>5390</v>
      </c>
      <c r="H233" s="130"/>
    </row>
    <row r="234" spans="1:8" ht="21.95" customHeight="1">
      <c r="A234" s="98" t="s">
        <v>291</v>
      </c>
      <c r="B234" s="111" t="s">
        <v>821</v>
      </c>
      <c r="C234" s="91" t="s">
        <v>1341</v>
      </c>
      <c r="D234" s="39" t="s">
        <v>3</v>
      </c>
      <c r="E234" s="39">
        <v>25</v>
      </c>
      <c r="F234" s="131">
        <f>VLOOKUP(B234,'[2]Vat lieu'!$B$3:$E$384,4,0)</f>
        <v>1680</v>
      </c>
      <c r="G234" s="133">
        <f t="shared" si="5"/>
        <v>42000</v>
      </c>
      <c r="H234" s="130"/>
    </row>
    <row r="235" spans="1:8" ht="21.95" customHeight="1">
      <c r="A235" s="98" t="s">
        <v>291</v>
      </c>
      <c r="B235" s="111" t="s">
        <v>822</v>
      </c>
      <c r="C235" s="91" t="s">
        <v>476</v>
      </c>
      <c r="D235" s="39" t="s">
        <v>399</v>
      </c>
      <c r="E235" s="39">
        <v>10</v>
      </c>
      <c r="F235" s="131">
        <f>VLOOKUP(B235,'[2]Vat lieu'!$B$3:$E$384,4,0)</f>
        <v>4000</v>
      </c>
      <c r="G235" s="133">
        <f t="shared" si="5"/>
        <v>40000</v>
      </c>
      <c r="H235" s="130"/>
    </row>
    <row r="236" spans="1:8" ht="21.95" customHeight="1">
      <c r="A236" s="98" t="s">
        <v>291</v>
      </c>
      <c r="B236" s="111" t="s">
        <v>823</v>
      </c>
      <c r="C236" s="91" t="s">
        <v>477</v>
      </c>
      <c r="D236" s="39" t="s">
        <v>399</v>
      </c>
      <c r="E236" s="39">
        <v>20</v>
      </c>
      <c r="F236" s="131">
        <f>VLOOKUP(B236,'[2]Vat lieu'!$B$3:$E$384,4,0)</f>
        <v>3400</v>
      </c>
      <c r="G236" s="133">
        <f t="shared" si="5"/>
        <v>68000</v>
      </c>
      <c r="H236" s="130"/>
    </row>
    <row r="237" spans="1:8" ht="21.95" customHeight="1">
      <c r="A237" s="98" t="s">
        <v>291</v>
      </c>
      <c r="B237" s="111" t="s">
        <v>830</v>
      </c>
      <c r="C237" s="91" t="s">
        <v>486</v>
      </c>
      <c r="D237" s="39" t="s">
        <v>3</v>
      </c>
      <c r="E237" s="39">
        <v>6</v>
      </c>
      <c r="F237" s="131">
        <f>VLOOKUP(B237,'[2]Vat lieu'!$B$3:$E$384,4,0)</f>
        <v>20</v>
      </c>
      <c r="G237" s="133">
        <f t="shared" si="5"/>
        <v>120</v>
      </c>
      <c r="H237" s="130"/>
    </row>
    <row r="238" spans="1:8" ht="21.95" customHeight="1">
      <c r="A238" s="98" t="s">
        <v>291</v>
      </c>
      <c r="B238" s="39" t="s">
        <v>741</v>
      </c>
      <c r="C238" s="91" t="s">
        <v>479</v>
      </c>
      <c r="D238" s="39" t="s">
        <v>399</v>
      </c>
      <c r="E238" s="39">
        <v>0.05</v>
      </c>
      <c r="F238" s="131">
        <f>VLOOKUP(B238,'[2]Vat lieu'!$B$3:$E$384,4,0)</f>
        <v>15000</v>
      </c>
      <c r="G238" s="133">
        <f t="shared" si="5"/>
        <v>750</v>
      </c>
      <c r="H238" s="130"/>
    </row>
    <row r="239" spans="1:8" ht="21.95" customHeight="1">
      <c r="A239" s="98" t="s">
        <v>291</v>
      </c>
      <c r="B239" s="111" t="s">
        <v>759</v>
      </c>
      <c r="C239" s="91" t="s">
        <v>1312</v>
      </c>
      <c r="D239" s="39" t="s">
        <v>399</v>
      </c>
      <c r="E239" s="39">
        <v>0.05</v>
      </c>
      <c r="F239" s="131">
        <f>VLOOKUP(B239,'[2]Vat lieu'!$B$3:$E$384,4,0)</f>
        <v>1786.4</v>
      </c>
      <c r="G239" s="133">
        <f t="shared" si="5"/>
        <v>89.320000000000007</v>
      </c>
      <c r="H239" s="130"/>
    </row>
    <row r="240" spans="1:8" ht="21.95" customHeight="1">
      <c r="A240" s="98" t="s">
        <v>291</v>
      </c>
      <c r="B240" s="111" t="s">
        <v>806</v>
      </c>
      <c r="C240" s="91" t="s">
        <v>1336</v>
      </c>
      <c r="D240" s="39" t="s">
        <v>399</v>
      </c>
      <c r="E240" s="39">
        <v>0.2</v>
      </c>
      <c r="F240" s="131">
        <f>VLOOKUP(B240,'[2]Vat lieu'!$B$3:$E$384,4,0)</f>
        <v>2500</v>
      </c>
      <c r="G240" s="133">
        <f t="shared" si="5"/>
        <v>500</v>
      </c>
      <c r="H240" s="130"/>
    </row>
    <row r="241" spans="1:8" ht="21.95" customHeight="1">
      <c r="A241" s="98" t="s">
        <v>291</v>
      </c>
      <c r="B241" s="111" t="s">
        <v>827</v>
      </c>
      <c r="C241" s="91" t="s">
        <v>482</v>
      </c>
      <c r="D241" s="39" t="s">
        <v>399</v>
      </c>
      <c r="E241" s="39">
        <v>10</v>
      </c>
      <c r="F241" s="131">
        <f>VLOOKUP(B241,'[2]Vat lieu'!$B$3:$E$384,4,0)</f>
        <v>7170</v>
      </c>
      <c r="G241" s="133">
        <f t="shared" si="5"/>
        <v>71700</v>
      </c>
      <c r="H241" s="130"/>
    </row>
    <row r="242" spans="1:8" ht="21.95" customHeight="1">
      <c r="A242" s="98" t="s">
        <v>291</v>
      </c>
      <c r="B242" s="111" t="s">
        <v>828</v>
      </c>
      <c r="C242" s="91" t="s">
        <v>483</v>
      </c>
      <c r="D242" s="39" t="s">
        <v>484</v>
      </c>
      <c r="E242" s="39">
        <v>0.01</v>
      </c>
      <c r="F242" s="131">
        <f>VLOOKUP(B242,'[2]Vat lieu'!$B$3:$E$384,4,0)</f>
        <v>220000</v>
      </c>
      <c r="G242" s="133">
        <f t="shared" si="5"/>
        <v>2200</v>
      </c>
      <c r="H242" s="130"/>
    </row>
    <row r="243" spans="1:8" ht="21.95" customHeight="1">
      <c r="A243" s="98" t="s">
        <v>291</v>
      </c>
      <c r="B243" s="111" t="s">
        <v>747</v>
      </c>
      <c r="C243" s="91" t="s">
        <v>401</v>
      </c>
      <c r="D243" s="39" t="s">
        <v>402</v>
      </c>
      <c r="E243" s="39">
        <v>5.0000000000000001E-3</v>
      </c>
      <c r="F243" s="131">
        <f>VLOOKUP(B243,'[2]Vat lieu'!$B$3:$E$384,4,0)</f>
        <v>5460</v>
      </c>
      <c r="G243" s="133">
        <f t="shared" si="5"/>
        <v>27.3</v>
      </c>
      <c r="H243" s="130"/>
    </row>
    <row r="244" spans="1:8" ht="21.95" customHeight="1">
      <c r="A244" s="98" t="s">
        <v>291</v>
      </c>
      <c r="B244" s="111" t="s">
        <v>748</v>
      </c>
      <c r="C244" s="91" t="s">
        <v>443</v>
      </c>
      <c r="D244" s="39" t="s">
        <v>457</v>
      </c>
      <c r="E244" s="39">
        <v>0.01</v>
      </c>
      <c r="F244" s="131">
        <f>VLOOKUP(B244,'[2]Vat lieu'!$B$3:$E$384,4,0)</f>
        <v>36360</v>
      </c>
      <c r="G244" s="133">
        <f t="shared" si="5"/>
        <v>363.6</v>
      </c>
      <c r="H244" s="130"/>
    </row>
    <row r="245" spans="1:8" ht="21.95" customHeight="1">
      <c r="A245" s="98" t="s">
        <v>291</v>
      </c>
      <c r="B245" s="111" t="s">
        <v>831</v>
      </c>
      <c r="C245" s="91" t="s">
        <v>487</v>
      </c>
      <c r="D245" s="39" t="s">
        <v>399</v>
      </c>
      <c r="E245" s="39">
        <v>0.01</v>
      </c>
      <c r="F245" s="131">
        <f>VLOOKUP(B245,'[2]Vat lieu'!$B$3:$E$384,4,0)</f>
        <v>3000</v>
      </c>
      <c r="G245" s="133">
        <f t="shared" si="5"/>
        <v>30</v>
      </c>
      <c r="H245" s="130"/>
    </row>
    <row r="246" spans="1:8" ht="21.95" customHeight="1">
      <c r="A246" s="98" t="s">
        <v>291</v>
      </c>
      <c r="B246" s="111" t="s">
        <v>807</v>
      </c>
      <c r="C246" s="91" t="s">
        <v>1337</v>
      </c>
      <c r="D246" s="39" t="s">
        <v>399</v>
      </c>
      <c r="E246" s="39">
        <v>0.01</v>
      </c>
      <c r="F246" s="131">
        <f>VLOOKUP(B246,'[2]Vat lieu'!$B$3:$E$384,4,0)</f>
        <v>6700</v>
      </c>
      <c r="G246" s="133">
        <f t="shared" si="5"/>
        <v>67</v>
      </c>
      <c r="H246" s="130"/>
    </row>
    <row r="247" spans="1:8" ht="21.95" customHeight="1">
      <c r="A247" s="98" t="s">
        <v>291</v>
      </c>
      <c r="B247" s="111" t="s">
        <v>832</v>
      </c>
      <c r="C247" s="91" t="s">
        <v>488</v>
      </c>
      <c r="D247" s="39" t="s">
        <v>399</v>
      </c>
      <c r="E247" s="39">
        <v>0.01</v>
      </c>
      <c r="F247" s="131">
        <f>VLOOKUP(B247,'[2]Vat lieu'!$B$3:$E$384,4,0)</f>
        <v>154540</v>
      </c>
      <c r="G247" s="133">
        <f t="shared" si="5"/>
        <v>1545.4</v>
      </c>
      <c r="H247" s="130"/>
    </row>
    <row r="248" spans="1:8" ht="21.95" customHeight="1">
      <c r="A248" s="98" t="s">
        <v>291</v>
      </c>
      <c r="B248" s="111" t="s">
        <v>833</v>
      </c>
      <c r="C248" s="91" t="s">
        <v>489</v>
      </c>
      <c r="D248" s="39" t="s">
        <v>399</v>
      </c>
      <c r="E248" s="39">
        <v>0.01</v>
      </c>
      <c r="F248" s="131">
        <f>VLOOKUP(B248,'[2]Vat lieu'!$B$3:$E$384,4,0)</f>
        <v>1820</v>
      </c>
      <c r="G248" s="133">
        <f t="shared" si="5"/>
        <v>18.2</v>
      </c>
      <c r="H248" s="130"/>
    </row>
    <row r="249" spans="1:8" ht="21.95" customHeight="1">
      <c r="A249" s="98" t="s">
        <v>291</v>
      </c>
      <c r="B249" s="111" t="s">
        <v>834</v>
      </c>
      <c r="C249" s="91" t="s">
        <v>490</v>
      </c>
      <c r="D249" s="39" t="s">
        <v>399</v>
      </c>
      <c r="E249" s="39">
        <v>0.01</v>
      </c>
      <c r="F249" s="131">
        <f>VLOOKUP(B249,'[2]Vat lieu'!$B$3:$E$384,4,0)</f>
        <v>240</v>
      </c>
      <c r="G249" s="133">
        <f t="shared" si="5"/>
        <v>2.4</v>
      </c>
      <c r="H249" s="130"/>
    </row>
    <row r="250" spans="1:8" ht="21.95" customHeight="1">
      <c r="A250" s="98"/>
      <c r="B250" s="111"/>
      <c r="C250" s="91" t="s">
        <v>910</v>
      </c>
      <c r="D250" s="39"/>
      <c r="E250" s="125">
        <v>0.08</v>
      </c>
      <c r="F250" s="131"/>
      <c r="G250" s="133">
        <f>SUM(G228:G249)*E250</f>
        <v>24980.977600000002</v>
      </c>
      <c r="H250" s="130"/>
    </row>
    <row r="251" spans="1:8" ht="21.95" customHeight="1">
      <c r="A251" s="98">
        <v>20</v>
      </c>
      <c r="B251" s="366" t="s">
        <v>1151</v>
      </c>
      <c r="C251" s="231" t="s">
        <v>485</v>
      </c>
      <c r="D251" s="523" t="s">
        <v>360</v>
      </c>
      <c r="E251" s="523"/>
      <c r="F251" s="131"/>
      <c r="G251" s="132">
        <f>G227</f>
        <v>337243</v>
      </c>
      <c r="H251" s="130"/>
    </row>
    <row r="252" spans="1:8" ht="21.95" customHeight="1">
      <c r="A252" s="98">
        <v>21</v>
      </c>
      <c r="B252" s="366" t="s">
        <v>1152</v>
      </c>
      <c r="C252" s="231" t="s">
        <v>130</v>
      </c>
      <c r="D252" s="523" t="s">
        <v>360</v>
      </c>
      <c r="E252" s="523"/>
      <c r="F252" s="131"/>
      <c r="G252" s="132">
        <f>G227</f>
        <v>337243</v>
      </c>
      <c r="H252" s="130"/>
    </row>
    <row r="253" spans="1:8" ht="21.95" customHeight="1">
      <c r="A253" s="98">
        <v>22</v>
      </c>
      <c r="B253" s="126" t="s">
        <v>1153</v>
      </c>
      <c r="C253" s="525" t="s">
        <v>62</v>
      </c>
      <c r="D253" s="525"/>
      <c r="E253" s="525"/>
      <c r="F253" s="131"/>
      <c r="G253" s="132">
        <f>ROUND(SUM(G254:G259),0)</f>
        <v>20640</v>
      </c>
      <c r="H253" s="130"/>
    </row>
    <row r="254" spans="1:8" ht="21.95" customHeight="1">
      <c r="A254" s="98" t="s">
        <v>291</v>
      </c>
      <c r="B254" s="111" t="s">
        <v>785</v>
      </c>
      <c r="C254" s="91" t="s">
        <v>463</v>
      </c>
      <c r="D254" s="39" t="s">
        <v>3</v>
      </c>
      <c r="E254" s="39">
        <v>30</v>
      </c>
      <c r="F254" s="131">
        <f>VLOOKUP(B254,'[2]Vat lieu'!$B$3:$E$384,4,0)</f>
        <v>539</v>
      </c>
      <c r="G254" s="133">
        <f t="shared" ref="G254:G313" si="6">E254*F254</f>
        <v>16170</v>
      </c>
      <c r="H254" s="130"/>
    </row>
    <row r="255" spans="1:8" ht="21.95" customHeight="1">
      <c r="A255" s="98" t="s">
        <v>291</v>
      </c>
      <c r="B255" s="111" t="s">
        <v>745</v>
      </c>
      <c r="C255" s="91" t="s">
        <v>433</v>
      </c>
      <c r="D255" s="39" t="s">
        <v>411</v>
      </c>
      <c r="E255" s="39">
        <v>10</v>
      </c>
      <c r="F255" s="131">
        <f>VLOOKUP(B255,'[2]Vat lieu'!$B$3:$E$384,4,0)</f>
        <v>35</v>
      </c>
      <c r="G255" s="133">
        <f t="shared" si="6"/>
        <v>350</v>
      </c>
      <c r="H255" s="130"/>
    </row>
    <row r="256" spans="1:8" ht="21.95" customHeight="1">
      <c r="A256" s="98" t="s">
        <v>291</v>
      </c>
      <c r="B256" s="111" t="s">
        <v>828</v>
      </c>
      <c r="C256" s="91" t="s">
        <v>483</v>
      </c>
      <c r="D256" s="39" t="s">
        <v>491</v>
      </c>
      <c r="E256" s="39">
        <v>0.01</v>
      </c>
      <c r="F256" s="131">
        <f>VLOOKUP(B256,'[2]Vat lieu'!$B$3:$E$384,4,0)</f>
        <v>220000</v>
      </c>
      <c r="G256" s="133">
        <f t="shared" si="6"/>
        <v>2200</v>
      </c>
      <c r="H256" s="130"/>
    </row>
    <row r="257" spans="1:8" ht="21.95" customHeight="1">
      <c r="A257" s="98" t="s">
        <v>291</v>
      </c>
      <c r="B257" s="111" t="s">
        <v>747</v>
      </c>
      <c r="C257" s="91" t="s">
        <v>401</v>
      </c>
      <c r="D257" s="39" t="s">
        <v>442</v>
      </c>
      <c r="E257" s="39">
        <v>5.0000000000000001E-3</v>
      </c>
      <c r="F257" s="131">
        <f>VLOOKUP(B257,'[2]Vat lieu'!$B$3:$E$384,4,0)</f>
        <v>5460</v>
      </c>
      <c r="G257" s="133">
        <f t="shared" si="6"/>
        <v>27.3</v>
      </c>
      <c r="H257" s="130"/>
    </row>
    <row r="258" spans="1:8" ht="21.95" customHeight="1">
      <c r="A258" s="98" t="s">
        <v>291</v>
      </c>
      <c r="B258" s="111" t="s">
        <v>748</v>
      </c>
      <c r="C258" s="91" t="s">
        <v>443</v>
      </c>
      <c r="D258" s="39" t="s">
        <v>202</v>
      </c>
      <c r="E258" s="39">
        <v>0.01</v>
      </c>
      <c r="F258" s="131">
        <f>VLOOKUP(B258,'[2]Vat lieu'!$B$3:$E$384,4,0)</f>
        <v>36360</v>
      </c>
      <c r="G258" s="133">
        <f t="shared" si="6"/>
        <v>363.6</v>
      </c>
      <c r="H258" s="130"/>
    </row>
    <row r="259" spans="1:8" ht="21.95" customHeight="1">
      <c r="A259" s="98"/>
      <c r="B259" s="111"/>
      <c r="C259" s="91" t="s">
        <v>910</v>
      </c>
      <c r="D259" s="39"/>
      <c r="E259" s="125">
        <v>0.08</v>
      </c>
      <c r="F259" s="131"/>
      <c r="G259" s="133">
        <f>SUM(G254:G258)*E259</f>
        <v>1528.8719999999998</v>
      </c>
      <c r="H259" s="130"/>
    </row>
    <row r="260" spans="1:8" ht="21.95" customHeight="1">
      <c r="A260" s="98">
        <v>23</v>
      </c>
      <c r="B260" s="126" t="s">
        <v>1154</v>
      </c>
      <c r="C260" s="231" t="s">
        <v>64</v>
      </c>
      <c r="D260" s="523" t="s">
        <v>234</v>
      </c>
      <c r="E260" s="523"/>
      <c r="F260" s="131"/>
      <c r="G260" s="132">
        <f>G253</f>
        <v>20640</v>
      </c>
      <c r="H260" s="130"/>
    </row>
    <row r="261" spans="1:8" ht="21.95" customHeight="1">
      <c r="A261" s="98">
        <v>24</v>
      </c>
      <c r="B261" s="126" t="s">
        <v>1155</v>
      </c>
      <c r="C261" s="231" t="s">
        <v>235</v>
      </c>
      <c r="D261" s="523" t="s">
        <v>234</v>
      </c>
      <c r="E261" s="523"/>
      <c r="F261" s="131"/>
      <c r="G261" s="132">
        <f>G253</f>
        <v>20640</v>
      </c>
      <c r="H261" s="130"/>
    </row>
    <row r="262" spans="1:8" ht="21.95" customHeight="1">
      <c r="A262" s="98">
        <v>25</v>
      </c>
      <c r="B262" s="126" t="s">
        <v>1157</v>
      </c>
      <c r="C262" s="525" t="s">
        <v>1401</v>
      </c>
      <c r="D262" s="525"/>
      <c r="E262" s="525"/>
      <c r="F262" s="131"/>
      <c r="G262" s="132">
        <f>ROUND(SUM(G263:G275),0)</f>
        <v>109191</v>
      </c>
      <c r="H262" s="130"/>
    </row>
    <row r="263" spans="1:8" ht="21.95" customHeight="1">
      <c r="A263" s="98" t="s">
        <v>291</v>
      </c>
      <c r="B263" s="111" t="s">
        <v>737</v>
      </c>
      <c r="C263" s="91" t="s">
        <v>435</v>
      </c>
      <c r="D263" s="39" t="s">
        <v>399</v>
      </c>
      <c r="E263" s="39">
        <v>1</v>
      </c>
      <c r="F263" s="131">
        <f>VLOOKUP(B263,'[2]Vat lieu'!$B$3:$E$384,4,0)</f>
        <v>400</v>
      </c>
      <c r="G263" s="133">
        <f t="shared" si="6"/>
        <v>400</v>
      </c>
      <c r="H263" s="130"/>
    </row>
    <row r="264" spans="1:8" ht="21.95" customHeight="1">
      <c r="A264" s="98" t="s">
        <v>291</v>
      </c>
      <c r="B264" s="111" t="s">
        <v>735</v>
      </c>
      <c r="C264" s="91" t="s">
        <v>1303</v>
      </c>
      <c r="D264" s="39" t="s">
        <v>411</v>
      </c>
      <c r="E264" s="39">
        <v>25</v>
      </c>
      <c r="F264" s="131">
        <f>VLOOKUP(B264,'[2]Vat lieu'!$B$3:$E$384,4,0)</f>
        <v>550</v>
      </c>
      <c r="G264" s="133">
        <f t="shared" si="6"/>
        <v>13750</v>
      </c>
      <c r="H264" s="130"/>
    </row>
    <row r="265" spans="1:8" ht="21.95" customHeight="1">
      <c r="A265" s="98" t="s">
        <v>291</v>
      </c>
      <c r="B265" s="111" t="s">
        <v>835</v>
      </c>
      <c r="C265" s="91" t="s">
        <v>1343</v>
      </c>
      <c r="D265" s="39" t="s">
        <v>492</v>
      </c>
      <c r="E265" s="39">
        <v>10.199999999999999</v>
      </c>
      <c r="F265" s="131">
        <f>VLOOKUP(B265,'[2]Vat lieu'!$B$3:$E$384,4,0)</f>
        <v>1100</v>
      </c>
      <c r="G265" s="133">
        <f t="shared" si="6"/>
        <v>11220</v>
      </c>
      <c r="H265" s="130"/>
    </row>
    <row r="266" spans="1:8" ht="21.95" customHeight="1">
      <c r="A266" s="98" t="s">
        <v>291</v>
      </c>
      <c r="B266" s="111" t="s">
        <v>836</v>
      </c>
      <c r="C266" s="91" t="s">
        <v>1344</v>
      </c>
      <c r="D266" s="39" t="s">
        <v>492</v>
      </c>
      <c r="E266" s="39">
        <v>1</v>
      </c>
      <c r="F266" s="131">
        <f>VLOOKUP(B266,'[2]Vat lieu'!$B$3:$E$384,4,0)</f>
        <v>110</v>
      </c>
      <c r="G266" s="133">
        <f t="shared" si="6"/>
        <v>110</v>
      </c>
      <c r="H266" s="130"/>
    </row>
    <row r="267" spans="1:8" ht="21.95" customHeight="1">
      <c r="A267" s="98" t="s">
        <v>291</v>
      </c>
      <c r="B267" s="111" t="s">
        <v>787</v>
      </c>
      <c r="C267" s="91" t="s">
        <v>1345</v>
      </c>
      <c r="D267" s="39" t="s">
        <v>411</v>
      </c>
      <c r="E267" s="39">
        <v>5</v>
      </c>
      <c r="F267" s="131">
        <f>VLOOKUP(B267,'[2]Vat lieu'!$B$3:$E$384,4,0)</f>
        <v>500</v>
      </c>
      <c r="G267" s="133">
        <f t="shared" si="6"/>
        <v>2500</v>
      </c>
      <c r="H267" s="130"/>
    </row>
    <row r="268" spans="1:8" ht="21.95" customHeight="1">
      <c r="A268" s="98" t="s">
        <v>291</v>
      </c>
      <c r="B268" s="111" t="s">
        <v>837</v>
      </c>
      <c r="C268" s="91" t="s">
        <v>493</v>
      </c>
      <c r="D268" s="39" t="s">
        <v>492</v>
      </c>
      <c r="E268" s="39">
        <v>0.2</v>
      </c>
      <c r="F268" s="131">
        <f>VLOOKUP(B268,'[2]Vat lieu'!$B$3:$E$384,4,0)</f>
        <v>24000</v>
      </c>
      <c r="G268" s="133">
        <f t="shared" si="6"/>
        <v>4800</v>
      </c>
      <c r="H268" s="130"/>
    </row>
    <row r="269" spans="1:8" ht="21.95" customHeight="1">
      <c r="A269" s="98" t="s">
        <v>291</v>
      </c>
      <c r="B269" s="111" t="s">
        <v>838</v>
      </c>
      <c r="C269" s="91" t="s">
        <v>494</v>
      </c>
      <c r="D269" s="39" t="s">
        <v>492</v>
      </c>
      <c r="E269" s="39">
        <v>2</v>
      </c>
      <c r="F269" s="131">
        <f>VLOOKUP(B269,'[2]Vat lieu'!$B$3:$E$384,4,0)</f>
        <v>14500</v>
      </c>
      <c r="G269" s="133">
        <f t="shared" si="6"/>
        <v>29000</v>
      </c>
      <c r="H269" s="130"/>
    </row>
    <row r="270" spans="1:8" ht="21.95" customHeight="1">
      <c r="A270" s="98" t="s">
        <v>291</v>
      </c>
      <c r="B270" s="111" t="s">
        <v>738</v>
      </c>
      <c r="C270" s="91" t="s">
        <v>436</v>
      </c>
      <c r="D270" s="39" t="s">
        <v>411</v>
      </c>
      <c r="E270" s="39">
        <v>5</v>
      </c>
      <c r="F270" s="131">
        <f>VLOOKUP(B270,'[2]Vat lieu'!$B$3:$E$384,4,0)</f>
        <v>550</v>
      </c>
      <c r="G270" s="133">
        <f t="shared" si="6"/>
        <v>2750</v>
      </c>
      <c r="H270" s="130"/>
    </row>
    <row r="271" spans="1:8" ht="21.95" customHeight="1">
      <c r="A271" s="98" t="s">
        <v>291</v>
      </c>
      <c r="B271" s="111" t="s">
        <v>839</v>
      </c>
      <c r="C271" s="91" t="s">
        <v>495</v>
      </c>
      <c r="D271" s="39" t="s">
        <v>492</v>
      </c>
      <c r="E271" s="39">
        <v>0.5</v>
      </c>
      <c r="F271" s="131">
        <f>VLOOKUP(B271,'[2]Vat lieu'!$B$3:$E$384,4,0)</f>
        <v>16360</v>
      </c>
      <c r="G271" s="133">
        <f t="shared" si="6"/>
        <v>8180</v>
      </c>
      <c r="H271" s="130"/>
    </row>
    <row r="272" spans="1:8" ht="21.95" customHeight="1">
      <c r="A272" s="98" t="s">
        <v>291</v>
      </c>
      <c r="B272" s="111" t="s">
        <v>840</v>
      </c>
      <c r="C272" s="91" t="s">
        <v>1346</v>
      </c>
      <c r="D272" s="39" t="s">
        <v>492</v>
      </c>
      <c r="E272" s="39">
        <v>0.5</v>
      </c>
      <c r="F272" s="131">
        <f>VLOOKUP(B272,'[2]Vat lieu'!$B$3:$E$384,4,0)</f>
        <v>56000</v>
      </c>
      <c r="G272" s="133">
        <f t="shared" si="6"/>
        <v>28000</v>
      </c>
      <c r="H272" s="130"/>
    </row>
    <row r="273" spans="1:8" ht="21.95" customHeight="1">
      <c r="A273" s="98" t="s">
        <v>291</v>
      </c>
      <c r="B273" s="111" t="s">
        <v>745</v>
      </c>
      <c r="C273" s="91" t="s">
        <v>433</v>
      </c>
      <c r="D273" s="39" t="s">
        <v>3</v>
      </c>
      <c r="E273" s="39">
        <v>10</v>
      </c>
      <c r="F273" s="131">
        <f>VLOOKUP(B273,'[2]Vat lieu'!$B$3:$E$384,4,0)</f>
        <v>35</v>
      </c>
      <c r="G273" s="133">
        <f t="shared" si="6"/>
        <v>350</v>
      </c>
      <c r="H273" s="130"/>
    </row>
    <row r="274" spans="1:8" ht="21.95" customHeight="1">
      <c r="A274" s="98" t="s">
        <v>291</v>
      </c>
      <c r="B274" s="111" t="s">
        <v>756</v>
      </c>
      <c r="C274" s="91" t="s">
        <v>446</v>
      </c>
      <c r="D274" s="39" t="s">
        <v>176</v>
      </c>
      <c r="E274" s="39">
        <v>2.5000000000000001E-2</v>
      </c>
      <c r="F274" s="131">
        <f>VLOOKUP(B274,'[2]Vat lieu'!$B$3:$E$384,4,0)</f>
        <v>1700</v>
      </c>
      <c r="G274" s="133">
        <f t="shared" si="6"/>
        <v>42.5</v>
      </c>
      <c r="H274" s="130"/>
    </row>
    <row r="275" spans="1:8" ht="21.95" customHeight="1">
      <c r="A275" s="98"/>
      <c r="B275" s="111"/>
      <c r="C275" s="91" t="s">
        <v>910</v>
      </c>
      <c r="D275" s="39"/>
      <c r="E275" s="125">
        <v>0.08</v>
      </c>
      <c r="F275" s="131"/>
      <c r="G275" s="133">
        <f>SUM(G263:G274)*E275</f>
        <v>8088.2</v>
      </c>
      <c r="H275" s="130"/>
    </row>
    <row r="276" spans="1:8" ht="21.95" customHeight="1">
      <c r="A276" s="98">
        <v>26</v>
      </c>
      <c r="B276" s="127" t="s">
        <v>1159</v>
      </c>
      <c r="C276" s="525" t="s">
        <v>238</v>
      </c>
      <c r="D276" s="525"/>
      <c r="E276" s="525"/>
      <c r="F276" s="131"/>
      <c r="G276" s="132">
        <f>ROUND(SUM(G277:G288),0)</f>
        <v>32153</v>
      </c>
      <c r="H276" s="130"/>
    </row>
    <row r="277" spans="1:8" ht="21.95" customHeight="1">
      <c r="A277" s="98" t="s">
        <v>291</v>
      </c>
      <c r="B277" s="39" t="s">
        <v>841</v>
      </c>
      <c r="C277" s="91" t="s">
        <v>449</v>
      </c>
      <c r="D277" s="39" t="s">
        <v>3</v>
      </c>
      <c r="E277" s="39">
        <v>1</v>
      </c>
      <c r="F277" s="131">
        <f>VLOOKUP(B277,'[2]Vat lieu'!$B$3:$E$384,4,0)</f>
        <v>2640</v>
      </c>
      <c r="G277" s="133">
        <f t="shared" si="6"/>
        <v>2640</v>
      </c>
      <c r="H277" s="130"/>
    </row>
    <row r="278" spans="1:8" ht="21.95" customHeight="1">
      <c r="A278" s="98" t="s">
        <v>291</v>
      </c>
      <c r="B278" s="111" t="s">
        <v>842</v>
      </c>
      <c r="C278" s="91" t="s">
        <v>1347</v>
      </c>
      <c r="D278" s="39" t="s">
        <v>3</v>
      </c>
      <c r="E278" s="39">
        <v>10</v>
      </c>
      <c r="F278" s="131">
        <f>VLOOKUP(B278,'[2]Vat lieu'!$B$3:$E$384,4,0)</f>
        <v>770</v>
      </c>
      <c r="G278" s="133">
        <f t="shared" si="6"/>
        <v>7700</v>
      </c>
      <c r="H278" s="130"/>
    </row>
    <row r="279" spans="1:8" ht="21.95" customHeight="1">
      <c r="A279" s="98" t="s">
        <v>291</v>
      </c>
      <c r="B279" s="111" t="s">
        <v>843</v>
      </c>
      <c r="C279" s="91" t="s">
        <v>542</v>
      </c>
      <c r="D279" s="39" t="s">
        <v>3</v>
      </c>
      <c r="E279" s="39">
        <v>10</v>
      </c>
      <c r="F279" s="131">
        <f>VLOOKUP(B279,'[2]Vat lieu'!$B$3:$E$384,4,0)</f>
        <v>990</v>
      </c>
      <c r="G279" s="133">
        <f t="shared" si="6"/>
        <v>9900</v>
      </c>
      <c r="H279" s="130"/>
    </row>
    <row r="280" spans="1:8" ht="21.95" customHeight="1">
      <c r="A280" s="98" t="s">
        <v>291</v>
      </c>
      <c r="B280" s="111" t="s">
        <v>737</v>
      </c>
      <c r="C280" s="91" t="s">
        <v>435</v>
      </c>
      <c r="D280" s="39" t="s">
        <v>399</v>
      </c>
      <c r="E280" s="39">
        <v>10</v>
      </c>
      <c r="F280" s="131">
        <f>VLOOKUP(B280,'[2]Vat lieu'!$B$3:$E$384,4,0)</f>
        <v>400</v>
      </c>
      <c r="G280" s="133">
        <f t="shared" si="6"/>
        <v>4000</v>
      </c>
      <c r="H280" s="130"/>
    </row>
    <row r="281" spans="1:8" ht="21.95" customHeight="1">
      <c r="A281" s="98" t="s">
        <v>291</v>
      </c>
      <c r="B281" s="111" t="s">
        <v>844</v>
      </c>
      <c r="C281" s="91" t="s">
        <v>1348</v>
      </c>
      <c r="D281" s="39" t="s">
        <v>399</v>
      </c>
      <c r="E281" s="39">
        <v>10</v>
      </c>
      <c r="F281" s="131">
        <f>VLOOKUP(B281,'[2]Vat lieu'!$B$3:$E$384,4,0)</f>
        <v>16</v>
      </c>
      <c r="G281" s="133">
        <f t="shared" si="6"/>
        <v>160</v>
      </c>
      <c r="H281" s="130"/>
    </row>
    <row r="282" spans="1:8" ht="21.95" customHeight="1">
      <c r="A282" s="98" t="s">
        <v>291</v>
      </c>
      <c r="B282" s="111" t="s">
        <v>845</v>
      </c>
      <c r="C282" s="91" t="s">
        <v>496</v>
      </c>
      <c r="D282" s="39" t="s">
        <v>399</v>
      </c>
      <c r="E282" s="39">
        <v>1E-3</v>
      </c>
      <c r="F282" s="131">
        <f>VLOOKUP(B282,'[2]Vat lieu'!$B$3:$E$384,4,0)</f>
        <v>1818180</v>
      </c>
      <c r="G282" s="133">
        <f t="shared" si="6"/>
        <v>1818.18</v>
      </c>
      <c r="H282" s="130"/>
    </row>
    <row r="283" spans="1:8" ht="21.95" customHeight="1">
      <c r="A283" s="98" t="s">
        <v>291</v>
      </c>
      <c r="B283" s="111" t="s">
        <v>745</v>
      </c>
      <c r="C283" s="91" t="s">
        <v>433</v>
      </c>
      <c r="D283" s="39" t="s">
        <v>3</v>
      </c>
      <c r="E283" s="39">
        <v>10</v>
      </c>
      <c r="F283" s="131">
        <f>VLOOKUP(B283,'[2]Vat lieu'!$B$3:$E$384,4,0)</f>
        <v>35</v>
      </c>
      <c r="G283" s="133">
        <f t="shared" si="6"/>
        <v>350</v>
      </c>
      <c r="H283" s="130"/>
    </row>
    <row r="284" spans="1:8" ht="21.95" customHeight="1">
      <c r="A284" s="98" t="s">
        <v>291</v>
      </c>
      <c r="B284" s="111" t="s">
        <v>756</v>
      </c>
      <c r="C284" s="91" t="s">
        <v>446</v>
      </c>
      <c r="D284" s="39" t="s">
        <v>176</v>
      </c>
      <c r="E284" s="39">
        <v>0.05</v>
      </c>
      <c r="F284" s="131">
        <f>VLOOKUP(B284,'[2]Vat lieu'!$B$3:$E$384,4,0)</f>
        <v>1700</v>
      </c>
      <c r="G284" s="133">
        <f t="shared" si="6"/>
        <v>85</v>
      </c>
      <c r="H284" s="130"/>
    </row>
    <row r="285" spans="1:8" ht="21.95" customHeight="1">
      <c r="A285" s="98" t="s">
        <v>291</v>
      </c>
      <c r="B285" s="111" t="s">
        <v>747</v>
      </c>
      <c r="C285" s="91" t="s">
        <v>401</v>
      </c>
      <c r="D285" s="39" t="s">
        <v>402</v>
      </c>
      <c r="E285" s="39">
        <v>5.0000000000000001E-3</v>
      </c>
      <c r="F285" s="131">
        <f>VLOOKUP(B285,'[2]Vat lieu'!$B$3:$E$384,4,0)</f>
        <v>5460</v>
      </c>
      <c r="G285" s="133">
        <f t="shared" si="6"/>
        <v>27.3</v>
      </c>
      <c r="H285" s="130"/>
    </row>
    <row r="286" spans="1:8" ht="21.95" customHeight="1">
      <c r="A286" s="98" t="s">
        <v>291</v>
      </c>
      <c r="B286" s="111" t="s">
        <v>748</v>
      </c>
      <c r="C286" s="91" t="s">
        <v>443</v>
      </c>
      <c r="D286" s="39" t="s">
        <v>176</v>
      </c>
      <c r="E286" s="39">
        <v>0.01</v>
      </c>
      <c r="F286" s="131">
        <f>VLOOKUP(B286,'[2]Vat lieu'!$B$3:$E$384,4,0)</f>
        <v>36360</v>
      </c>
      <c r="G286" s="133">
        <f t="shared" si="6"/>
        <v>363.6</v>
      </c>
      <c r="H286" s="130"/>
    </row>
    <row r="287" spans="1:8" ht="21.95" customHeight="1">
      <c r="A287" s="98" t="s">
        <v>291</v>
      </c>
      <c r="B287" s="111" t="s">
        <v>846</v>
      </c>
      <c r="C287" s="91" t="s">
        <v>497</v>
      </c>
      <c r="D287" s="39" t="s">
        <v>498</v>
      </c>
      <c r="E287" s="39">
        <v>2E-3</v>
      </c>
      <c r="F287" s="131">
        <f>VLOOKUP(B287,'[2]Vat lieu'!$B$3:$E$384,4,0)</f>
        <v>1363640</v>
      </c>
      <c r="G287" s="133">
        <f t="shared" si="6"/>
        <v>2727.28</v>
      </c>
      <c r="H287" s="130"/>
    </row>
    <row r="288" spans="1:8" ht="21.95" customHeight="1">
      <c r="A288" s="98"/>
      <c r="B288" s="111"/>
      <c r="C288" s="91" t="s">
        <v>910</v>
      </c>
      <c r="D288" s="39"/>
      <c r="E288" s="125">
        <v>0.08</v>
      </c>
      <c r="F288" s="131"/>
      <c r="G288" s="133">
        <f>SUM(G277:G287)*E288</f>
        <v>2381.7087999999999</v>
      </c>
      <c r="H288" s="130"/>
    </row>
    <row r="289" spans="1:8" ht="21.95" customHeight="1">
      <c r="A289" s="98">
        <v>27</v>
      </c>
      <c r="B289" s="127" t="s">
        <v>1160</v>
      </c>
      <c r="C289" s="231" t="s">
        <v>271</v>
      </c>
      <c r="D289" s="523" t="s">
        <v>244</v>
      </c>
      <c r="E289" s="523"/>
      <c r="F289" s="131"/>
      <c r="G289" s="132">
        <f>G276</f>
        <v>32153</v>
      </c>
      <c r="H289" s="130"/>
    </row>
    <row r="290" spans="1:8" ht="21.95" customHeight="1">
      <c r="A290" s="98">
        <v>28</v>
      </c>
      <c r="B290" s="127" t="s">
        <v>1161</v>
      </c>
      <c r="C290" s="525" t="s">
        <v>394</v>
      </c>
      <c r="D290" s="525"/>
      <c r="E290" s="525"/>
      <c r="F290" s="131"/>
      <c r="G290" s="132">
        <f>ROUND(SUM(G291:G304),0)</f>
        <v>63486</v>
      </c>
      <c r="H290" s="130"/>
    </row>
    <row r="291" spans="1:8" ht="21.95" customHeight="1">
      <c r="A291" s="98" t="s">
        <v>291</v>
      </c>
      <c r="B291" s="39" t="s">
        <v>847</v>
      </c>
      <c r="C291" s="91" t="s">
        <v>449</v>
      </c>
      <c r="D291" s="39" t="s">
        <v>3</v>
      </c>
      <c r="E291" s="39">
        <v>1</v>
      </c>
      <c r="F291" s="131">
        <f>VLOOKUP(B291,'[2]Vat lieu'!$B$3:$E$384,4,0)</f>
        <v>2640</v>
      </c>
      <c r="G291" s="133">
        <f t="shared" si="6"/>
        <v>2640</v>
      </c>
      <c r="H291" s="130"/>
    </row>
    <row r="292" spans="1:8" ht="21.95" customHeight="1">
      <c r="A292" s="98" t="s">
        <v>291</v>
      </c>
      <c r="B292" s="111" t="s">
        <v>843</v>
      </c>
      <c r="C292" s="91" t="s">
        <v>542</v>
      </c>
      <c r="D292" s="39" t="s">
        <v>3</v>
      </c>
      <c r="E292" s="39">
        <v>10</v>
      </c>
      <c r="F292" s="131">
        <f>VLOOKUP(B292,'[2]Vat lieu'!$B$3:$E$384,4,0)</f>
        <v>990</v>
      </c>
      <c r="G292" s="133">
        <f t="shared" si="6"/>
        <v>9900</v>
      </c>
      <c r="H292" s="130"/>
    </row>
    <row r="293" spans="1:8" ht="21.95" customHeight="1">
      <c r="A293" s="98" t="s">
        <v>291</v>
      </c>
      <c r="B293" s="111" t="s">
        <v>842</v>
      </c>
      <c r="C293" s="91" t="s">
        <v>1347</v>
      </c>
      <c r="D293" s="39" t="s">
        <v>3</v>
      </c>
      <c r="E293" s="39">
        <v>10</v>
      </c>
      <c r="F293" s="131">
        <f>VLOOKUP(B293,'[2]Vat lieu'!$B$3:$E$384,4,0)</f>
        <v>770</v>
      </c>
      <c r="G293" s="133">
        <f t="shared" si="6"/>
        <v>7700</v>
      </c>
      <c r="H293" s="130"/>
    </row>
    <row r="294" spans="1:8" ht="21.95" customHeight="1">
      <c r="A294" s="98" t="s">
        <v>291</v>
      </c>
      <c r="B294" s="111" t="s">
        <v>735</v>
      </c>
      <c r="C294" s="91" t="s">
        <v>1303</v>
      </c>
      <c r="D294" s="39" t="s">
        <v>3</v>
      </c>
      <c r="E294" s="39">
        <v>2</v>
      </c>
      <c r="F294" s="131">
        <f>VLOOKUP(B294,'[2]Vat lieu'!$B$3:$E$384,4,0)</f>
        <v>550</v>
      </c>
      <c r="G294" s="133">
        <f t="shared" si="6"/>
        <v>1100</v>
      </c>
      <c r="H294" s="130"/>
    </row>
    <row r="295" spans="1:8" ht="21.95" customHeight="1">
      <c r="A295" s="98" t="s">
        <v>291</v>
      </c>
      <c r="B295" s="111" t="s">
        <v>738</v>
      </c>
      <c r="C295" s="91" t="s">
        <v>436</v>
      </c>
      <c r="D295" s="39" t="s">
        <v>3</v>
      </c>
      <c r="E295" s="39">
        <v>5</v>
      </c>
      <c r="F295" s="131">
        <f>VLOOKUP(B295,'[2]Vat lieu'!$B$3:$E$384,4,0)</f>
        <v>550</v>
      </c>
      <c r="G295" s="133">
        <f t="shared" si="6"/>
        <v>2750</v>
      </c>
      <c r="H295" s="130"/>
    </row>
    <row r="296" spans="1:8" ht="21.95" customHeight="1">
      <c r="A296" s="98" t="s">
        <v>291</v>
      </c>
      <c r="B296" s="111" t="s">
        <v>848</v>
      </c>
      <c r="C296" s="91" t="s">
        <v>499</v>
      </c>
      <c r="D296" s="39" t="s">
        <v>399</v>
      </c>
      <c r="E296" s="39">
        <v>1.5</v>
      </c>
      <c r="F296" s="131">
        <f>VLOOKUP(B296,'[2]Vat lieu'!$B$3:$E$384,4,0)</f>
        <v>13520</v>
      </c>
      <c r="G296" s="133">
        <f t="shared" si="6"/>
        <v>20280</v>
      </c>
      <c r="H296" s="130"/>
    </row>
    <row r="297" spans="1:8" ht="21.95" customHeight="1">
      <c r="A297" s="98" t="s">
        <v>291</v>
      </c>
      <c r="B297" s="111" t="s">
        <v>737</v>
      </c>
      <c r="C297" s="91" t="s">
        <v>435</v>
      </c>
      <c r="D297" s="39" t="s">
        <v>399</v>
      </c>
      <c r="E297" s="39">
        <v>10</v>
      </c>
      <c r="F297" s="131">
        <f>VLOOKUP(B297,'[2]Vat lieu'!$B$3:$E$384,4,0)</f>
        <v>400</v>
      </c>
      <c r="G297" s="133">
        <f t="shared" si="6"/>
        <v>4000</v>
      </c>
      <c r="H297" s="130"/>
    </row>
    <row r="298" spans="1:8" ht="21.95" customHeight="1">
      <c r="A298" s="98" t="s">
        <v>291</v>
      </c>
      <c r="B298" s="111" t="s">
        <v>849</v>
      </c>
      <c r="C298" s="91" t="s">
        <v>1349</v>
      </c>
      <c r="D298" s="39" t="s">
        <v>399</v>
      </c>
      <c r="E298" s="39">
        <v>0.1</v>
      </c>
      <c r="F298" s="131">
        <f>VLOOKUP(B298,'[2]Vat lieu'!$B$3:$E$384,4,0)</f>
        <v>44000</v>
      </c>
      <c r="G298" s="133">
        <f t="shared" si="6"/>
        <v>4400</v>
      </c>
      <c r="H298" s="130"/>
    </row>
    <row r="299" spans="1:8" ht="21.95" customHeight="1">
      <c r="A299" s="98" t="s">
        <v>291</v>
      </c>
      <c r="B299" s="111" t="s">
        <v>745</v>
      </c>
      <c r="C299" s="91" t="s">
        <v>433</v>
      </c>
      <c r="D299" s="39" t="s">
        <v>3</v>
      </c>
      <c r="E299" s="39">
        <v>10</v>
      </c>
      <c r="F299" s="131">
        <f>VLOOKUP(B299,'[2]Vat lieu'!$B$3:$E$384,4,0)</f>
        <v>35</v>
      </c>
      <c r="G299" s="133">
        <f t="shared" si="6"/>
        <v>350</v>
      </c>
      <c r="H299" s="130"/>
    </row>
    <row r="300" spans="1:8" ht="21.95" customHeight="1">
      <c r="A300" s="98" t="s">
        <v>291</v>
      </c>
      <c r="B300" s="111" t="s">
        <v>747</v>
      </c>
      <c r="C300" s="91" t="s">
        <v>401</v>
      </c>
      <c r="D300" s="39" t="s">
        <v>402</v>
      </c>
      <c r="E300" s="39">
        <v>5.0000000000000001E-3</v>
      </c>
      <c r="F300" s="131">
        <f>VLOOKUP(B300,'[2]Vat lieu'!$B$3:$E$384,4,0)</f>
        <v>5460</v>
      </c>
      <c r="G300" s="133">
        <f t="shared" si="6"/>
        <v>27.3</v>
      </c>
      <c r="H300" s="130"/>
    </row>
    <row r="301" spans="1:8" ht="21.95" customHeight="1">
      <c r="A301" s="98" t="s">
        <v>291</v>
      </c>
      <c r="B301" s="111" t="s">
        <v>748</v>
      </c>
      <c r="C301" s="91" t="s">
        <v>443</v>
      </c>
      <c r="D301" s="39" t="s">
        <v>176</v>
      </c>
      <c r="E301" s="39">
        <v>0.01</v>
      </c>
      <c r="F301" s="131">
        <f>VLOOKUP(B301,'[2]Vat lieu'!$B$3:$E$384,4,0)</f>
        <v>36360</v>
      </c>
      <c r="G301" s="133">
        <f t="shared" si="6"/>
        <v>363.6</v>
      </c>
      <c r="H301" s="130"/>
    </row>
    <row r="302" spans="1:8" ht="21.95" customHeight="1">
      <c r="A302" s="98" t="s">
        <v>291</v>
      </c>
      <c r="B302" s="111" t="s">
        <v>846</v>
      </c>
      <c r="C302" s="91" t="s">
        <v>497</v>
      </c>
      <c r="D302" s="39" t="s">
        <v>498</v>
      </c>
      <c r="E302" s="39">
        <v>2E-3</v>
      </c>
      <c r="F302" s="131">
        <f>VLOOKUP(B302,'[2]Vat lieu'!$B$3:$E$384,4,0)</f>
        <v>1363640</v>
      </c>
      <c r="G302" s="133">
        <f t="shared" si="6"/>
        <v>2727.28</v>
      </c>
      <c r="H302" s="130"/>
    </row>
    <row r="303" spans="1:8" ht="21.95" customHeight="1">
      <c r="A303" s="98" t="s">
        <v>291</v>
      </c>
      <c r="B303" s="111" t="s">
        <v>850</v>
      </c>
      <c r="C303" s="91" t="s">
        <v>500</v>
      </c>
      <c r="D303" s="39" t="s">
        <v>498</v>
      </c>
      <c r="E303" s="39">
        <v>2E-3</v>
      </c>
      <c r="F303" s="131">
        <f>VLOOKUP(B303,'[2]Vat lieu'!$B$3:$E$384,4,0)</f>
        <v>1272720</v>
      </c>
      <c r="G303" s="133">
        <f t="shared" si="6"/>
        <v>2545.44</v>
      </c>
      <c r="H303" s="130"/>
    </row>
    <row r="304" spans="1:8" ht="21.95" customHeight="1">
      <c r="A304" s="98"/>
      <c r="B304" s="111"/>
      <c r="C304" s="91" t="s">
        <v>910</v>
      </c>
      <c r="D304" s="39"/>
      <c r="E304" s="128">
        <v>0.08</v>
      </c>
      <c r="F304" s="131"/>
      <c r="G304" s="133">
        <f>SUM(G291:G303)*E304</f>
        <v>4702.6896000000006</v>
      </c>
      <c r="H304" s="130"/>
    </row>
    <row r="305" spans="1:8" ht="21.95" customHeight="1">
      <c r="A305" s="98">
        <v>29</v>
      </c>
      <c r="B305" s="127" t="s">
        <v>1162</v>
      </c>
      <c r="C305" s="525" t="s">
        <v>249</v>
      </c>
      <c r="D305" s="525"/>
      <c r="E305" s="525"/>
      <c r="F305" s="131"/>
      <c r="G305" s="132">
        <f>ROUND(SUM(G306:G319),0)</f>
        <v>38213</v>
      </c>
      <c r="H305" s="130"/>
    </row>
    <row r="306" spans="1:8" ht="21.95" customHeight="1">
      <c r="A306" s="98" t="s">
        <v>291</v>
      </c>
      <c r="B306" s="39" t="s">
        <v>851</v>
      </c>
      <c r="C306" s="91" t="s">
        <v>449</v>
      </c>
      <c r="D306" s="39" t="s">
        <v>3</v>
      </c>
      <c r="E306" s="39">
        <v>1</v>
      </c>
      <c r="F306" s="131">
        <f>VLOOKUP(B306,'[2]Vat lieu'!$B$3:$E$384,4,0)</f>
        <v>2640</v>
      </c>
      <c r="G306" s="133">
        <f t="shared" si="6"/>
        <v>2640</v>
      </c>
      <c r="H306" s="130"/>
    </row>
    <row r="307" spans="1:8" ht="21.95" customHeight="1">
      <c r="A307" s="98" t="s">
        <v>291</v>
      </c>
      <c r="B307" s="111" t="s">
        <v>843</v>
      </c>
      <c r="C307" s="91" t="s">
        <v>542</v>
      </c>
      <c r="D307" s="39" t="s">
        <v>3</v>
      </c>
      <c r="E307" s="39">
        <v>10</v>
      </c>
      <c r="F307" s="131">
        <f>VLOOKUP(B307,'[2]Vat lieu'!$B$3:$E$384,4,0)</f>
        <v>990</v>
      </c>
      <c r="G307" s="133">
        <f t="shared" si="6"/>
        <v>9900</v>
      </c>
      <c r="H307" s="130"/>
    </row>
    <row r="308" spans="1:8" ht="21.95" customHeight="1">
      <c r="A308" s="98" t="s">
        <v>291</v>
      </c>
      <c r="B308" s="111" t="s">
        <v>842</v>
      </c>
      <c r="C308" s="91" t="s">
        <v>1347</v>
      </c>
      <c r="D308" s="39" t="s">
        <v>3</v>
      </c>
      <c r="E308" s="39">
        <v>10</v>
      </c>
      <c r="F308" s="131">
        <f>VLOOKUP(B308,'[2]Vat lieu'!$B$3:$E$384,4,0)</f>
        <v>770</v>
      </c>
      <c r="G308" s="133">
        <f t="shared" si="6"/>
        <v>7700</v>
      </c>
      <c r="H308" s="130"/>
    </row>
    <row r="309" spans="1:8" ht="21.95" customHeight="1">
      <c r="A309" s="98" t="s">
        <v>291</v>
      </c>
      <c r="B309" s="111" t="s">
        <v>735</v>
      </c>
      <c r="C309" s="91" t="s">
        <v>1303</v>
      </c>
      <c r="D309" s="39" t="s">
        <v>3</v>
      </c>
      <c r="E309" s="39">
        <v>2</v>
      </c>
      <c r="F309" s="131">
        <f>VLOOKUP(B309,'[2]Vat lieu'!$B$3:$E$384,4,0)</f>
        <v>550</v>
      </c>
      <c r="G309" s="133">
        <f t="shared" si="6"/>
        <v>1100</v>
      </c>
      <c r="H309" s="130"/>
    </row>
    <row r="310" spans="1:8" ht="21.95" customHeight="1">
      <c r="A310" s="98" t="s">
        <v>291</v>
      </c>
      <c r="B310" s="111" t="s">
        <v>738</v>
      </c>
      <c r="C310" s="91" t="s">
        <v>436</v>
      </c>
      <c r="D310" s="39" t="s">
        <v>3</v>
      </c>
      <c r="E310" s="39">
        <v>5</v>
      </c>
      <c r="F310" s="131">
        <f>VLOOKUP(B310,'[2]Vat lieu'!$B$3:$E$384,4,0)</f>
        <v>550</v>
      </c>
      <c r="G310" s="133">
        <f t="shared" si="6"/>
        <v>2750</v>
      </c>
      <c r="H310" s="130"/>
    </row>
    <row r="311" spans="1:8" ht="21.95" customHeight="1">
      <c r="A311" s="98" t="s">
        <v>291</v>
      </c>
      <c r="B311" s="111" t="s">
        <v>752</v>
      </c>
      <c r="C311" s="91" t="s">
        <v>1307</v>
      </c>
      <c r="D311" s="39" t="s">
        <v>399</v>
      </c>
      <c r="E311" s="39">
        <v>1</v>
      </c>
      <c r="F311" s="131">
        <f>VLOOKUP(B311,'[2]Vat lieu'!$B$3:$E$384,4,0)</f>
        <v>2956.8</v>
      </c>
      <c r="G311" s="133">
        <f t="shared" si="6"/>
        <v>2956.8</v>
      </c>
      <c r="H311" s="130"/>
    </row>
    <row r="312" spans="1:8" ht="21.95" customHeight="1">
      <c r="A312" s="98" t="s">
        <v>291</v>
      </c>
      <c r="B312" s="39" t="s">
        <v>774</v>
      </c>
      <c r="C312" s="91" t="s">
        <v>537</v>
      </c>
      <c r="D312" s="39" t="s">
        <v>399</v>
      </c>
      <c r="E312" s="39">
        <v>1</v>
      </c>
      <c r="F312" s="131">
        <f>VLOOKUP(B312,'[2]Vat lieu'!$B$3:$E$384,4,0)</f>
        <v>4620</v>
      </c>
      <c r="G312" s="133">
        <f t="shared" si="6"/>
        <v>4620</v>
      </c>
      <c r="H312" s="130"/>
    </row>
    <row r="313" spans="1:8" ht="21.95" customHeight="1">
      <c r="A313" s="98" t="s">
        <v>291</v>
      </c>
      <c r="B313" s="111" t="s">
        <v>852</v>
      </c>
      <c r="C313" s="91" t="s">
        <v>1350</v>
      </c>
      <c r="D313" s="39" t="s">
        <v>399</v>
      </c>
      <c r="E313" s="39">
        <v>1</v>
      </c>
      <c r="F313" s="131">
        <f>VLOOKUP(B313,'[2]Vat lieu'!$B$3:$E$384,4,0)</f>
        <v>160</v>
      </c>
      <c r="G313" s="133">
        <f t="shared" si="6"/>
        <v>160</v>
      </c>
      <c r="H313" s="130"/>
    </row>
    <row r="314" spans="1:8" ht="21.95" customHeight="1">
      <c r="A314" s="98" t="s">
        <v>291</v>
      </c>
      <c r="B314" s="111" t="s">
        <v>853</v>
      </c>
      <c r="C314" s="91" t="s">
        <v>1351</v>
      </c>
      <c r="D314" s="39" t="s">
        <v>399</v>
      </c>
      <c r="E314" s="39">
        <v>0.5</v>
      </c>
      <c r="F314" s="131">
        <f>VLOOKUP(B314,'[2]Vat lieu'!$B$3:$E$384,4,0)</f>
        <v>5460</v>
      </c>
      <c r="G314" s="133">
        <f t="shared" ref="G314:G378" si="7">E314*F314</f>
        <v>2730</v>
      </c>
      <c r="H314" s="130"/>
    </row>
    <row r="315" spans="1:8" ht="21.95" customHeight="1">
      <c r="A315" s="98" t="s">
        <v>291</v>
      </c>
      <c r="B315" s="111" t="s">
        <v>745</v>
      </c>
      <c r="C315" s="91" t="s">
        <v>433</v>
      </c>
      <c r="D315" s="39" t="s">
        <v>3</v>
      </c>
      <c r="E315" s="39">
        <v>10</v>
      </c>
      <c r="F315" s="131">
        <f>VLOOKUP(B315,'[2]Vat lieu'!$B$3:$E$384,4,0)</f>
        <v>35</v>
      </c>
      <c r="G315" s="133">
        <f t="shared" si="7"/>
        <v>350</v>
      </c>
      <c r="H315" s="130"/>
    </row>
    <row r="316" spans="1:8" ht="21.95" customHeight="1">
      <c r="A316" s="98" t="s">
        <v>291</v>
      </c>
      <c r="B316" s="111" t="s">
        <v>756</v>
      </c>
      <c r="C316" s="91" t="s">
        <v>446</v>
      </c>
      <c r="D316" s="39" t="s">
        <v>176</v>
      </c>
      <c r="E316" s="39">
        <v>0.05</v>
      </c>
      <c r="F316" s="131">
        <f>VLOOKUP(B316,'[2]Vat lieu'!$B$3:$E$384,4,0)</f>
        <v>1700</v>
      </c>
      <c r="G316" s="133">
        <f t="shared" si="7"/>
        <v>85</v>
      </c>
      <c r="H316" s="130"/>
    </row>
    <row r="317" spans="1:8" ht="21.95" customHeight="1">
      <c r="A317" s="98" t="s">
        <v>291</v>
      </c>
      <c r="B317" s="111" t="s">
        <v>747</v>
      </c>
      <c r="C317" s="91" t="s">
        <v>401</v>
      </c>
      <c r="D317" s="39" t="s">
        <v>402</v>
      </c>
      <c r="E317" s="39">
        <v>5.0000000000000001E-3</v>
      </c>
      <c r="F317" s="131">
        <f>VLOOKUP(B317,'[2]Vat lieu'!$B$3:$E$384,4,0)</f>
        <v>5460</v>
      </c>
      <c r="G317" s="133">
        <f t="shared" si="7"/>
        <v>27.3</v>
      </c>
      <c r="H317" s="130"/>
    </row>
    <row r="318" spans="1:8" ht="21.95" customHeight="1">
      <c r="A318" s="98" t="s">
        <v>291</v>
      </c>
      <c r="B318" s="111" t="s">
        <v>748</v>
      </c>
      <c r="C318" s="91" t="s">
        <v>443</v>
      </c>
      <c r="D318" s="39" t="s">
        <v>176</v>
      </c>
      <c r="E318" s="39">
        <v>0.01</v>
      </c>
      <c r="F318" s="131">
        <f>VLOOKUP(B318,'[2]Vat lieu'!$B$3:$E$384,4,0)</f>
        <v>36360</v>
      </c>
      <c r="G318" s="133">
        <f t="shared" si="7"/>
        <v>363.6</v>
      </c>
      <c r="H318" s="130"/>
    </row>
    <row r="319" spans="1:8" ht="21.95" customHeight="1">
      <c r="A319" s="98"/>
      <c r="B319" s="111"/>
      <c r="C319" s="91" t="s">
        <v>910</v>
      </c>
      <c r="D319" s="39"/>
      <c r="E319" s="125">
        <v>0.08</v>
      </c>
      <c r="F319" s="131"/>
      <c r="G319" s="133">
        <f>SUM(G306:G318)*E319</f>
        <v>2830.6160000000004</v>
      </c>
      <c r="H319" s="130"/>
    </row>
    <row r="320" spans="1:8" ht="21.95" customHeight="1">
      <c r="A320" s="98">
        <v>30</v>
      </c>
      <c r="B320" s="127" t="s">
        <v>1163</v>
      </c>
      <c r="C320" s="525" t="s">
        <v>250</v>
      </c>
      <c r="D320" s="525"/>
      <c r="E320" s="525"/>
      <c r="F320" s="131"/>
      <c r="G320" s="132">
        <f>ROUND(SUM(G321:G334),0)</f>
        <v>73430</v>
      </c>
      <c r="H320" s="130"/>
    </row>
    <row r="321" spans="1:8" ht="21.95" customHeight="1">
      <c r="A321" s="98" t="s">
        <v>291</v>
      </c>
      <c r="B321" s="39" t="s">
        <v>854</v>
      </c>
      <c r="C321" s="91" t="s">
        <v>449</v>
      </c>
      <c r="D321" s="39" t="s">
        <v>3</v>
      </c>
      <c r="E321" s="39">
        <v>1</v>
      </c>
      <c r="F321" s="131">
        <f>VLOOKUP(B321,'[2]Vat lieu'!$B$3:$E$384,4,0)</f>
        <v>2640</v>
      </c>
      <c r="G321" s="133">
        <f t="shared" si="7"/>
        <v>2640</v>
      </c>
      <c r="H321" s="130"/>
    </row>
    <row r="322" spans="1:8" ht="21.95" customHeight="1">
      <c r="A322" s="98" t="s">
        <v>291</v>
      </c>
      <c r="B322" s="111" t="s">
        <v>842</v>
      </c>
      <c r="C322" s="91" t="s">
        <v>1347</v>
      </c>
      <c r="D322" s="39" t="s">
        <v>3</v>
      </c>
      <c r="E322" s="39">
        <v>10</v>
      </c>
      <c r="F322" s="131">
        <f>VLOOKUP(B322,'[2]Vat lieu'!$B$3:$E$384,4,0)</f>
        <v>770</v>
      </c>
      <c r="G322" s="133">
        <f t="shared" si="7"/>
        <v>7700</v>
      </c>
      <c r="H322" s="130"/>
    </row>
    <row r="323" spans="1:8" ht="21.95" customHeight="1">
      <c r="A323" s="98" t="s">
        <v>291</v>
      </c>
      <c r="B323" s="111" t="s">
        <v>737</v>
      </c>
      <c r="C323" s="91" t="s">
        <v>435</v>
      </c>
      <c r="D323" s="39" t="s">
        <v>399</v>
      </c>
      <c r="E323" s="39">
        <v>10</v>
      </c>
      <c r="F323" s="131">
        <f>VLOOKUP(B323,'[2]Vat lieu'!$B$3:$E$384,4,0)</f>
        <v>400</v>
      </c>
      <c r="G323" s="133">
        <f t="shared" si="7"/>
        <v>4000</v>
      </c>
      <c r="H323" s="130"/>
    </row>
    <row r="324" spans="1:8" ht="21.95" customHeight="1">
      <c r="A324" s="98" t="s">
        <v>291</v>
      </c>
      <c r="B324" s="111" t="s">
        <v>843</v>
      </c>
      <c r="C324" s="91" t="s">
        <v>542</v>
      </c>
      <c r="D324" s="39" t="s">
        <v>3</v>
      </c>
      <c r="E324" s="39">
        <v>10</v>
      </c>
      <c r="F324" s="131">
        <f>VLOOKUP(B324,'[2]Vat lieu'!$B$3:$E$384,4,0)</f>
        <v>990</v>
      </c>
      <c r="G324" s="133">
        <f t="shared" si="7"/>
        <v>9900</v>
      </c>
      <c r="H324" s="130"/>
    </row>
    <row r="325" spans="1:8" ht="34.5" customHeight="1">
      <c r="A325" s="98" t="s">
        <v>291</v>
      </c>
      <c r="B325" s="111" t="s">
        <v>855</v>
      </c>
      <c r="C325" s="91" t="s">
        <v>501</v>
      </c>
      <c r="D325" s="39" t="s">
        <v>399</v>
      </c>
      <c r="E325" s="39">
        <v>0.05</v>
      </c>
      <c r="F325" s="131">
        <f>VLOOKUP(B325,'[2]Vat lieu'!$B$3:$E$384,4,0)</f>
        <v>710000</v>
      </c>
      <c r="G325" s="133">
        <f t="shared" si="7"/>
        <v>35500</v>
      </c>
      <c r="H325" s="130"/>
    </row>
    <row r="326" spans="1:8" ht="21.95" customHeight="1">
      <c r="A326" s="98" t="s">
        <v>291</v>
      </c>
      <c r="B326" s="111" t="s">
        <v>856</v>
      </c>
      <c r="C326" s="91" t="s">
        <v>502</v>
      </c>
      <c r="D326" s="39" t="s">
        <v>399</v>
      </c>
      <c r="E326" s="39">
        <v>0.05</v>
      </c>
      <c r="F326" s="131">
        <f>VLOOKUP(B326,'[2]Vat lieu'!$B$3:$E$384,4,0)</f>
        <v>17040</v>
      </c>
      <c r="G326" s="133">
        <f t="shared" si="7"/>
        <v>852</v>
      </c>
      <c r="H326" s="130"/>
    </row>
    <row r="327" spans="1:8" ht="21.95" customHeight="1">
      <c r="A327" s="98" t="s">
        <v>291</v>
      </c>
      <c r="B327" s="111" t="s">
        <v>745</v>
      </c>
      <c r="C327" s="91" t="s">
        <v>433</v>
      </c>
      <c r="D327" s="39" t="s">
        <v>3</v>
      </c>
      <c r="E327" s="39">
        <v>10</v>
      </c>
      <c r="F327" s="131">
        <f>VLOOKUP(B327,'[2]Vat lieu'!$B$3:$E$384,4,0)</f>
        <v>35</v>
      </c>
      <c r="G327" s="133">
        <f t="shared" si="7"/>
        <v>350</v>
      </c>
      <c r="H327" s="130"/>
    </row>
    <row r="328" spans="1:8" ht="21.95" customHeight="1">
      <c r="A328" s="98" t="s">
        <v>291</v>
      </c>
      <c r="B328" s="111" t="s">
        <v>857</v>
      </c>
      <c r="C328" s="91" t="s">
        <v>1352</v>
      </c>
      <c r="D328" s="39" t="s">
        <v>399</v>
      </c>
      <c r="E328" s="39">
        <v>2</v>
      </c>
      <c r="F328" s="131">
        <f>VLOOKUP(B328,'[2]Vat lieu'!$B$3:$E$384,4,0)</f>
        <v>650</v>
      </c>
      <c r="G328" s="133">
        <f t="shared" si="7"/>
        <v>1300</v>
      </c>
      <c r="H328" s="130"/>
    </row>
    <row r="329" spans="1:8" ht="21.95" customHeight="1">
      <c r="A329" s="98" t="s">
        <v>291</v>
      </c>
      <c r="B329" s="111" t="s">
        <v>756</v>
      </c>
      <c r="C329" s="91" t="s">
        <v>446</v>
      </c>
      <c r="D329" s="39" t="s">
        <v>176</v>
      </c>
      <c r="E329" s="39">
        <v>0.05</v>
      </c>
      <c r="F329" s="131">
        <f>VLOOKUP(B329,'[2]Vat lieu'!$B$3:$E$384,4,0)</f>
        <v>1700</v>
      </c>
      <c r="G329" s="133">
        <f t="shared" si="7"/>
        <v>85</v>
      </c>
      <c r="H329" s="130"/>
    </row>
    <row r="330" spans="1:8" ht="21.95" customHeight="1">
      <c r="A330" s="98" t="s">
        <v>291</v>
      </c>
      <c r="B330" s="111" t="s">
        <v>747</v>
      </c>
      <c r="C330" s="91" t="s">
        <v>401</v>
      </c>
      <c r="D330" s="39" t="s">
        <v>402</v>
      </c>
      <c r="E330" s="39">
        <v>5.0000000000000001E-3</v>
      </c>
      <c r="F330" s="131">
        <f>VLOOKUP(B330,'[2]Vat lieu'!$B$3:$E$384,4,0)</f>
        <v>5460</v>
      </c>
      <c r="G330" s="133">
        <f t="shared" si="7"/>
        <v>27.3</v>
      </c>
      <c r="H330" s="130"/>
    </row>
    <row r="331" spans="1:8" ht="21.95" customHeight="1">
      <c r="A331" s="98" t="s">
        <v>291</v>
      </c>
      <c r="B331" s="111" t="s">
        <v>748</v>
      </c>
      <c r="C331" s="91" t="s">
        <v>443</v>
      </c>
      <c r="D331" s="39" t="s">
        <v>176</v>
      </c>
      <c r="E331" s="39">
        <v>0.01</v>
      </c>
      <c r="F331" s="131">
        <f>VLOOKUP(B331,'[2]Vat lieu'!$B$3:$E$384,4,0)</f>
        <v>36360</v>
      </c>
      <c r="G331" s="133">
        <f t="shared" si="7"/>
        <v>363.6</v>
      </c>
      <c r="H331" s="130"/>
    </row>
    <row r="332" spans="1:8" ht="21.95" customHeight="1">
      <c r="A332" s="98" t="s">
        <v>291</v>
      </c>
      <c r="B332" s="111" t="s">
        <v>846</v>
      </c>
      <c r="C332" s="91" t="s">
        <v>497</v>
      </c>
      <c r="D332" s="39" t="s">
        <v>498</v>
      </c>
      <c r="E332" s="39">
        <v>2E-3</v>
      </c>
      <c r="F332" s="131">
        <f>VLOOKUP(B332,'[2]Vat lieu'!$B$3:$E$384,4,0)</f>
        <v>1363640</v>
      </c>
      <c r="G332" s="133">
        <f t="shared" si="7"/>
        <v>2727.28</v>
      </c>
      <c r="H332" s="130"/>
    </row>
    <row r="333" spans="1:8" ht="21.95" customHeight="1">
      <c r="A333" s="98" t="s">
        <v>291</v>
      </c>
      <c r="B333" s="111" t="s">
        <v>850</v>
      </c>
      <c r="C333" s="91" t="s">
        <v>500</v>
      </c>
      <c r="D333" s="39" t="s">
        <v>498</v>
      </c>
      <c r="E333" s="39">
        <v>2E-3</v>
      </c>
      <c r="F333" s="131">
        <f>VLOOKUP(B333,'[2]Vat lieu'!$B$3:$E$384,4,0)</f>
        <v>1272720</v>
      </c>
      <c r="G333" s="133">
        <f t="shared" si="7"/>
        <v>2545.44</v>
      </c>
      <c r="H333" s="130"/>
    </row>
    <row r="334" spans="1:8" ht="21.95" customHeight="1">
      <c r="A334" s="98"/>
      <c r="B334" s="111"/>
      <c r="C334" s="91" t="s">
        <v>910</v>
      </c>
      <c r="D334" s="39"/>
      <c r="E334" s="125">
        <v>0.08</v>
      </c>
      <c r="F334" s="131"/>
      <c r="G334" s="133">
        <f>SUM(G321:G333)*E334</f>
        <v>5439.2496000000001</v>
      </c>
      <c r="H334" s="130"/>
    </row>
    <row r="335" spans="1:8" ht="21.95" customHeight="1">
      <c r="A335" s="98">
        <v>31</v>
      </c>
      <c r="B335" s="127" t="s">
        <v>1164</v>
      </c>
      <c r="C335" s="231" t="s">
        <v>251</v>
      </c>
      <c r="D335" s="523" t="s">
        <v>252</v>
      </c>
      <c r="E335" s="523"/>
      <c r="F335" s="131"/>
      <c r="G335" s="132">
        <f>G320</f>
        <v>73430</v>
      </c>
      <c r="H335" s="130"/>
    </row>
    <row r="336" spans="1:8" ht="21.95" customHeight="1">
      <c r="A336" s="98">
        <v>32</v>
      </c>
      <c r="B336" s="127" t="s">
        <v>1165</v>
      </c>
      <c r="C336" s="231" t="s">
        <v>253</v>
      </c>
      <c r="D336" s="523" t="s">
        <v>252</v>
      </c>
      <c r="E336" s="523"/>
      <c r="F336" s="131"/>
      <c r="G336" s="132">
        <f>G320</f>
        <v>73430</v>
      </c>
      <c r="H336" s="130"/>
    </row>
    <row r="337" spans="1:8" ht="21.95" customHeight="1">
      <c r="A337" s="98">
        <v>33</v>
      </c>
      <c r="B337" s="127" t="s">
        <v>1166</v>
      </c>
      <c r="C337" s="231" t="s">
        <v>254</v>
      </c>
      <c r="D337" s="523" t="s">
        <v>252</v>
      </c>
      <c r="E337" s="523"/>
      <c r="F337" s="131"/>
      <c r="G337" s="132">
        <f>G336</f>
        <v>73430</v>
      </c>
      <c r="H337" s="130"/>
    </row>
    <row r="338" spans="1:8" ht="21.95" customHeight="1">
      <c r="A338" s="98">
        <v>34</v>
      </c>
      <c r="B338" s="127" t="s">
        <v>1167</v>
      </c>
      <c r="C338" s="231" t="s">
        <v>255</v>
      </c>
      <c r="D338" s="523" t="s">
        <v>252</v>
      </c>
      <c r="E338" s="523"/>
      <c r="F338" s="131"/>
      <c r="G338" s="132">
        <f>G337</f>
        <v>73430</v>
      </c>
      <c r="H338" s="130"/>
    </row>
    <row r="339" spans="1:8" ht="21.95" customHeight="1">
      <c r="A339" s="98">
        <v>35</v>
      </c>
      <c r="B339" s="127" t="s">
        <v>1168</v>
      </c>
      <c r="C339" s="231" t="s">
        <v>256</v>
      </c>
      <c r="D339" s="523" t="s">
        <v>252</v>
      </c>
      <c r="E339" s="523"/>
      <c r="F339" s="131"/>
      <c r="G339" s="132">
        <f>G338</f>
        <v>73430</v>
      </c>
      <c r="H339" s="130"/>
    </row>
    <row r="340" spans="1:8" ht="21.95" customHeight="1">
      <c r="A340" s="98">
        <v>36</v>
      </c>
      <c r="B340" s="127" t="s">
        <v>1169</v>
      </c>
      <c r="C340" s="231" t="s">
        <v>1402</v>
      </c>
      <c r="D340" s="523" t="s">
        <v>252</v>
      </c>
      <c r="E340" s="523"/>
      <c r="F340" s="131"/>
      <c r="G340" s="132">
        <f>G339</f>
        <v>73430</v>
      </c>
      <c r="H340" s="130"/>
    </row>
    <row r="341" spans="1:8" ht="21.95" customHeight="1">
      <c r="A341" s="98">
        <v>37</v>
      </c>
      <c r="B341" s="127" t="s">
        <v>1170</v>
      </c>
      <c r="C341" s="231" t="s">
        <v>979</v>
      </c>
      <c r="D341" s="523" t="s">
        <v>252</v>
      </c>
      <c r="E341" s="523"/>
      <c r="F341" s="131"/>
      <c r="G341" s="132">
        <f>G340</f>
        <v>73430</v>
      </c>
      <c r="H341" s="130"/>
    </row>
    <row r="342" spans="1:8" ht="21.95" customHeight="1">
      <c r="A342" s="98">
        <v>38</v>
      </c>
      <c r="B342" s="366" t="s">
        <v>1171</v>
      </c>
      <c r="C342" s="525" t="s">
        <v>503</v>
      </c>
      <c r="D342" s="525"/>
      <c r="E342" s="230" t="s">
        <v>291</v>
      </c>
      <c r="F342" s="131"/>
      <c r="G342" s="132">
        <f>ROUND(SUM(G343:G354),0)</f>
        <v>129142</v>
      </c>
      <c r="H342" s="130"/>
    </row>
    <row r="343" spans="1:8" ht="21.95" customHeight="1">
      <c r="A343" s="98" t="s">
        <v>291</v>
      </c>
      <c r="B343" s="111" t="s">
        <v>738</v>
      </c>
      <c r="C343" s="91" t="s">
        <v>436</v>
      </c>
      <c r="D343" s="39" t="s">
        <v>3</v>
      </c>
      <c r="E343" s="39">
        <v>4</v>
      </c>
      <c r="F343" s="131">
        <f>VLOOKUP(B343,'[2]Vat lieu'!$B$3:$E$384,4,0)</f>
        <v>550</v>
      </c>
      <c r="G343" s="133">
        <f t="shared" si="7"/>
        <v>2200</v>
      </c>
      <c r="H343" s="130"/>
    </row>
    <row r="344" spans="1:8" ht="21.95" customHeight="1">
      <c r="A344" s="98" t="s">
        <v>291</v>
      </c>
      <c r="B344" s="111" t="s">
        <v>737</v>
      </c>
      <c r="C344" s="91" t="s">
        <v>435</v>
      </c>
      <c r="D344" s="39" t="s">
        <v>399</v>
      </c>
      <c r="E344" s="39">
        <v>0.2</v>
      </c>
      <c r="F344" s="131">
        <f>VLOOKUP(B344,'[2]Vat lieu'!$B$3:$E$384,4,0)</f>
        <v>400</v>
      </c>
      <c r="G344" s="133">
        <f t="shared" si="7"/>
        <v>80</v>
      </c>
      <c r="H344" s="130"/>
    </row>
    <row r="345" spans="1:8" ht="21.95" customHeight="1">
      <c r="A345" s="98" t="s">
        <v>291</v>
      </c>
      <c r="B345" s="39" t="s">
        <v>785</v>
      </c>
      <c r="C345" s="91" t="s">
        <v>858</v>
      </c>
      <c r="D345" s="39" t="s">
        <v>3</v>
      </c>
      <c r="E345" s="39">
        <v>150</v>
      </c>
      <c r="F345" s="131">
        <f>VLOOKUP(B345,'[2]Vat lieu'!$B$3:$E$384,4,0)</f>
        <v>539</v>
      </c>
      <c r="G345" s="133">
        <f t="shared" si="7"/>
        <v>80850</v>
      </c>
      <c r="H345" s="130"/>
    </row>
    <row r="346" spans="1:8" ht="21.95" customHeight="1">
      <c r="A346" s="98" t="s">
        <v>291</v>
      </c>
      <c r="B346" s="111" t="s">
        <v>859</v>
      </c>
      <c r="C346" s="91" t="s">
        <v>504</v>
      </c>
      <c r="D346" s="39" t="s">
        <v>3</v>
      </c>
      <c r="E346" s="39">
        <v>30</v>
      </c>
      <c r="F346" s="131">
        <f>VLOOKUP(B346,'[2]Vat lieu'!$B$3:$E$384,4,0)</f>
        <v>320</v>
      </c>
      <c r="G346" s="133">
        <f t="shared" si="7"/>
        <v>9600</v>
      </c>
      <c r="H346" s="130"/>
    </row>
    <row r="347" spans="1:8" ht="21.95" customHeight="1">
      <c r="A347" s="98" t="s">
        <v>291</v>
      </c>
      <c r="B347" s="111" t="s">
        <v>857</v>
      </c>
      <c r="C347" s="91" t="s">
        <v>1352</v>
      </c>
      <c r="D347" s="39" t="s">
        <v>399</v>
      </c>
      <c r="E347" s="39">
        <v>20</v>
      </c>
      <c r="F347" s="131">
        <f>VLOOKUP(B347,'[2]Vat lieu'!$B$3:$E$384,4,0)</f>
        <v>650</v>
      </c>
      <c r="G347" s="133">
        <f t="shared" si="7"/>
        <v>13000</v>
      </c>
      <c r="H347" s="130"/>
    </row>
    <row r="348" spans="1:8" ht="21.95" customHeight="1">
      <c r="A348" s="98" t="s">
        <v>291</v>
      </c>
      <c r="B348" s="39" t="s">
        <v>860</v>
      </c>
      <c r="C348" s="91" t="s">
        <v>449</v>
      </c>
      <c r="D348" s="39" t="s">
        <v>3</v>
      </c>
      <c r="E348" s="39">
        <v>0.4</v>
      </c>
      <c r="F348" s="131">
        <f>VLOOKUP(B348,'[2]Vat lieu'!$B$3:$E$384,4,0)</f>
        <v>30900</v>
      </c>
      <c r="G348" s="133">
        <f t="shared" si="7"/>
        <v>12360</v>
      </c>
      <c r="H348" s="130"/>
    </row>
    <row r="349" spans="1:8" ht="21.95" customHeight="1">
      <c r="A349" s="98" t="s">
        <v>291</v>
      </c>
      <c r="B349" s="111" t="s">
        <v>745</v>
      </c>
      <c r="C349" s="91" t="s">
        <v>433</v>
      </c>
      <c r="D349" s="39" t="s">
        <v>3</v>
      </c>
      <c r="E349" s="39">
        <v>10</v>
      </c>
      <c r="F349" s="131">
        <f>VLOOKUP(B349,'[2]Vat lieu'!$B$3:$E$384,4,0)</f>
        <v>35</v>
      </c>
      <c r="G349" s="133">
        <f t="shared" si="7"/>
        <v>350</v>
      </c>
      <c r="H349" s="130"/>
    </row>
    <row r="350" spans="1:8" ht="21.95" customHeight="1">
      <c r="A350" s="98" t="s">
        <v>291</v>
      </c>
      <c r="B350" s="111" t="s">
        <v>746</v>
      </c>
      <c r="C350" s="91" t="s">
        <v>441</v>
      </c>
      <c r="D350" s="39" t="s">
        <v>176</v>
      </c>
      <c r="E350" s="39">
        <v>0.1</v>
      </c>
      <c r="F350" s="131">
        <f>VLOOKUP(B350,'[2]Vat lieu'!$B$3:$E$384,4,0)</f>
        <v>6600</v>
      </c>
      <c r="G350" s="133">
        <f t="shared" si="7"/>
        <v>660</v>
      </c>
      <c r="H350" s="130"/>
    </row>
    <row r="351" spans="1:8" ht="21.95" customHeight="1">
      <c r="A351" s="98" t="s">
        <v>291</v>
      </c>
      <c r="B351" s="111" t="s">
        <v>756</v>
      </c>
      <c r="C351" s="91" t="s">
        <v>446</v>
      </c>
      <c r="D351" s="39" t="s">
        <v>176</v>
      </c>
      <c r="E351" s="39">
        <v>0.05</v>
      </c>
      <c r="F351" s="131">
        <f>VLOOKUP(B351,'[2]Vat lieu'!$B$3:$E$384,4,0)</f>
        <v>1700</v>
      </c>
      <c r="G351" s="133">
        <f t="shared" si="7"/>
        <v>85</v>
      </c>
      <c r="H351" s="130"/>
    </row>
    <row r="352" spans="1:8" ht="21.95" customHeight="1">
      <c r="A352" s="98" t="s">
        <v>291</v>
      </c>
      <c r="B352" s="111" t="s">
        <v>747</v>
      </c>
      <c r="C352" s="91" t="s">
        <v>401</v>
      </c>
      <c r="D352" s="39" t="s">
        <v>402</v>
      </c>
      <c r="E352" s="39">
        <v>5.0000000000000001E-3</v>
      </c>
      <c r="F352" s="131">
        <f>VLOOKUP(B352,'[2]Vat lieu'!$B$3:$E$384,4,0)</f>
        <v>5460</v>
      </c>
      <c r="G352" s="133">
        <f t="shared" si="7"/>
        <v>27.3</v>
      </c>
      <c r="H352" s="130"/>
    </row>
    <row r="353" spans="1:8" ht="21.95" customHeight="1">
      <c r="A353" s="98" t="s">
        <v>291</v>
      </c>
      <c r="B353" s="111" t="s">
        <v>748</v>
      </c>
      <c r="C353" s="91" t="s">
        <v>443</v>
      </c>
      <c r="D353" s="39" t="s">
        <v>176</v>
      </c>
      <c r="E353" s="39">
        <v>0.01</v>
      </c>
      <c r="F353" s="131">
        <f>VLOOKUP(B353,'[2]Vat lieu'!$B$3:$E$384,4,0)</f>
        <v>36360</v>
      </c>
      <c r="G353" s="133">
        <f t="shared" si="7"/>
        <v>363.6</v>
      </c>
      <c r="H353" s="130"/>
    </row>
    <row r="354" spans="1:8" ht="21.95" customHeight="1">
      <c r="A354" s="98"/>
      <c r="B354" s="111"/>
      <c r="C354" s="91" t="s">
        <v>910</v>
      </c>
      <c r="D354" s="39"/>
      <c r="E354" s="125">
        <v>0.08</v>
      </c>
      <c r="F354" s="131"/>
      <c r="G354" s="133">
        <f>SUM(G343:G353)*E354</f>
        <v>9566.0720000000001</v>
      </c>
      <c r="H354" s="130"/>
    </row>
    <row r="355" spans="1:8" ht="21.95" customHeight="1">
      <c r="A355" s="98">
        <v>39</v>
      </c>
      <c r="B355" s="366" t="s">
        <v>1172</v>
      </c>
      <c r="C355" s="525" t="s">
        <v>72</v>
      </c>
      <c r="D355" s="525"/>
      <c r="E355" s="525"/>
      <c r="F355" s="131"/>
      <c r="G355" s="132">
        <f>ROUND(SUM(G356:G374),0)</f>
        <v>103036</v>
      </c>
      <c r="H355" s="130"/>
    </row>
    <row r="356" spans="1:8" ht="21.95" customHeight="1">
      <c r="A356" s="98" t="s">
        <v>291</v>
      </c>
      <c r="B356" s="111" t="s">
        <v>861</v>
      </c>
      <c r="C356" s="91" t="s">
        <v>1353</v>
      </c>
      <c r="D356" s="39" t="s">
        <v>492</v>
      </c>
      <c r="E356" s="39">
        <v>0.3</v>
      </c>
      <c r="F356" s="131">
        <f>VLOOKUP(B356,'[2]Vat lieu'!$B$3:$E$384,4,0)</f>
        <v>9900</v>
      </c>
      <c r="G356" s="133">
        <f t="shared" si="7"/>
        <v>2970</v>
      </c>
      <c r="H356" s="130"/>
    </row>
    <row r="357" spans="1:8" ht="21.95" customHeight="1">
      <c r="A357" s="98" t="s">
        <v>291</v>
      </c>
      <c r="B357" s="111" t="s">
        <v>749</v>
      </c>
      <c r="C357" s="91" t="s">
        <v>1306</v>
      </c>
      <c r="D357" s="39" t="s">
        <v>3</v>
      </c>
      <c r="E357" s="39">
        <v>100</v>
      </c>
      <c r="F357" s="131">
        <f>VLOOKUP(B357,'[2]Vat lieu'!$B$3:$E$384,4,0)</f>
        <v>140</v>
      </c>
      <c r="G357" s="133">
        <f t="shared" si="7"/>
        <v>14000</v>
      </c>
      <c r="H357" s="130"/>
    </row>
    <row r="358" spans="1:8" ht="21.95" customHeight="1">
      <c r="A358" s="98" t="s">
        <v>291</v>
      </c>
      <c r="B358" s="111" t="s">
        <v>862</v>
      </c>
      <c r="C358" s="91" t="s">
        <v>505</v>
      </c>
      <c r="D358" s="39" t="s">
        <v>492</v>
      </c>
      <c r="E358" s="39">
        <v>0.8</v>
      </c>
      <c r="F358" s="131">
        <f>VLOOKUP(B358,'[2]Vat lieu'!$B$3:$E$384,4,0)</f>
        <v>15000</v>
      </c>
      <c r="G358" s="133">
        <f t="shared" si="7"/>
        <v>12000</v>
      </c>
      <c r="H358" s="130"/>
    </row>
    <row r="359" spans="1:8" ht="21.95" customHeight="1">
      <c r="A359" s="98" t="s">
        <v>291</v>
      </c>
      <c r="B359" s="111" t="s">
        <v>759</v>
      </c>
      <c r="C359" s="91" t="s">
        <v>1312</v>
      </c>
      <c r="D359" s="39" t="s">
        <v>399</v>
      </c>
      <c r="E359" s="39">
        <v>0.3</v>
      </c>
      <c r="F359" s="131">
        <f>VLOOKUP(B359,'[2]Vat lieu'!$B$3:$E$384,4,0)</f>
        <v>1786.4</v>
      </c>
      <c r="G359" s="133">
        <f t="shared" si="7"/>
        <v>535.91999999999996</v>
      </c>
      <c r="H359" s="130"/>
    </row>
    <row r="360" spans="1:8" ht="21.95" customHeight="1">
      <c r="A360" s="98" t="s">
        <v>291</v>
      </c>
      <c r="B360" s="111" t="s">
        <v>762</v>
      </c>
      <c r="C360" s="91" t="s">
        <v>1314</v>
      </c>
      <c r="D360" s="39" t="s">
        <v>411</v>
      </c>
      <c r="E360" s="39">
        <v>4</v>
      </c>
      <c r="F360" s="131">
        <f>VLOOKUP(B360,'[2]Vat lieu'!$B$3:$E$384,4,0)</f>
        <v>508.2</v>
      </c>
      <c r="G360" s="133">
        <f t="shared" si="7"/>
        <v>2032.8</v>
      </c>
      <c r="H360" s="130"/>
    </row>
    <row r="361" spans="1:8" ht="21.95" customHeight="1">
      <c r="A361" s="98" t="s">
        <v>291</v>
      </c>
      <c r="B361" s="111" t="s">
        <v>738</v>
      </c>
      <c r="C361" s="91" t="s">
        <v>436</v>
      </c>
      <c r="D361" s="39" t="s">
        <v>411</v>
      </c>
      <c r="E361" s="39">
        <v>10</v>
      </c>
      <c r="F361" s="131">
        <f>VLOOKUP(B361,'[2]Vat lieu'!$B$3:$E$384,4,0)</f>
        <v>550</v>
      </c>
      <c r="G361" s="133">
        <f t="shared" si="7"/>
        <v>5500</v>
      </c>
      <c r="H361" s="130"/>
    </row>
    <row r="362" spans="1:8" ht="21.95" customHeight="1">
      <c r="A362" s="98" t="s">
        <v>291</v>
      </c>
      <c r="B362" s="111" t="s">
        <v>848</v>
      </c>
      <c r="C362" s="91" t="s">
        <v>499</v>
      </c>
      <c r="D362" s="39" t="s">
        <v>492</v>
      </c>
      <c r="E362" s="39">
        <v>2</v>
      </c>
      <c r="F362" s="131">
        <f>VLOOKUP(B362,'[2]Vat lieu'!$B$3:$E$384,4,0)</f>
        <v>13520</v>
      </c>
      <c r="G362" s="133">
        <f t="shared" si="7"/>
        <v>27040</v>
      </c>
      <c r="H362" s="130"/>
    </row>
    <row r="363" spans="1:8" ht="21.95" customHeight="1">
      <c r="A363" s="98" t="s">
        <v>291</v>
      </c>
      <c r="B363" s="111" t="s">
        <v>808</v>
      </c>
      <c r="C363" s="91" t="s">
        <v>1338</v>
      </c>
      <c r="D363" s="39" t="s">
        <v>399</v>
      </c>
      <c r="E363" s="39">
        <v>2</v>
      </c>
      <c r="F363" s="131">
        <f>VLOOKUP(B363,'[2]Vat lieu'!$B$3:$E$384,4,0)</f>
        <v>2695</v>
      </c>
      <c r="G363" s="133">
        <f t="shared" si="7"/>
        <v>5390</v>
      </c>
      <c r="H363" s="130"/>
    </row>
    <row r="364" spans="1:8" ht="21.95" customHeight="1">
      <c r="A364" s="98" t="s">
        <v>291</v>
      </c>
      <c r="B364" s="111" t="s">
        <v>771</v>
      </c>
      <c r="C364" s="91" t="s">
        <v>1317</v>
      </c>
      <c r="D364" s="39" t="s">
        <v>399</v>
      </c>
      <c r="E364" s="39">
        <v>5</v>
      </c>
      <c r="F364" s="131">
        <f>VLOOKUP(B364,'[2]Vat lieu'!$B$3:$E$384,4,0)</f>
        <v>1760</v>
      </c>
      <c r="G364" s="133">
        <f t="shared" si="7"/>
        <v>8800</v>
      </c>
      <c r="H364" s="130"/>
    </row>
    <row r="365" spans="1:8" ht="21.95" customHeight="1">
      <c r="A365" s="98" t="s">
        <v>291</v>
      </c>
      <c r="B365" s="111" t="s">
        <v>863</v>
      </c>
      <c r="C365" s="91" t="s">
        <v>543</v>
      </c>
      <c r="D365" s="39" t="s">
        <v>399</v>
      </c>
      <c r="E365" s="39">
        <v>2</v>
      </c>
      <c r="F365" s="131">
        <f>VLOOKUP(B365,'[2]Vat lieu'!$B$3:$E$384,4,0)</f>
        <v>1800</v>
      </c>
      <c r="G365" s="133">
        <f t="shared" si="7"/>
        <v>3600</v>
      </c>
      <c r="H365" s="130"/>
    </row>
    <row r="366" spans="1:8" ht="21.95" customHeight="1">
      <c r="A366" s="98" t="s">
        <v>291</v>
      </c>
      <c r="B366" s="39" t="s">
        <v>758</v>
      </c>
      <c r="C366" s="91" t="s">
        <v>1311</v>
      </c>
      <c r="D366" s="39" t="s">
        <v>492</v>
      </c>
      <c r="E366" s="39">
        <v>1.9</v>
      </c>
      <c r="F366" s="131">
        <f>VLOOKUP(B366,'[2]Vat lieu'!$B$3:$E$384,4,0)</f>
        <v>2926</v>
      </c>
      <c r="G366" s="133">
        <f t="shared" si="7"/>
        <v>5559.4</v>
      </c>
      <c r="H366" s="130"/>
    </row>
    <row r="367" spans="1:8" ht="21.95" customHeight="1">
      <c r="A367" s="98" t="s">
        <v>291</v>
      </c>
      <c r="B367" s="111" t="s">
        <v>754</v>
      </c>
      <c r="C367" s="91" t="s">
        <v>1309</v>
      </c>
      <c r="D367" s="39" t="s">
        <v>411</v>
      </c>
      <c r="E367" s="39">
        <v>2</v>
      </c>
      <c r="F367" s="131">
        <f>VLOOKUP(B367,'[2]Vat lieu'!$B$3:$E$384,4,0)</f>
        <v>2356.1999999999998</v>
      </c>
      <c r="G367" s="133">
        <f t="shared" si="7"/>
        <v>4712.3999999999996</v>
      </c>
      <c r="H367" s="130"/>
    </row>
    <row r="368" spans="1:8" ht="21.95" customHeight="1">
      <c r="A368" s="98" t="s">
        <v>291</v>
      </c>
      <c r="B368" s="111" t="s">
        <v>737</v>
      </c>
      <c r="C368" s="91" t="s">
        <v>435</v>
      </c>
      <c r="D368" s="39" t="s">
        <v>399</v>
      </c>
      <c r="E368" s="39">
        <v>4</v>
      </c>
      <c r="F368" s="131">
        <f>VLOOKUP(B368,'[2]Vat lieu'!$B$3:$E$384,4,0)</f>
        <v>400</v>
      </c>
      <c r="G368" s="133">
        <f t="shared" si="7"/>
        <v>1600</v>
      </c>
      <c r="H368" s="130"/>
    </row>
    <row r="369" spans="1:8" ht="21.95" customHeight="1">
      <c r="A369" s="98" t="s">
        <v>291</v>
      </c>
      <c r="B369" s="111" t="s">
        <v>864</v>
      </c>
      <c r="C369" s="91" t="s">
        <v>506</v>
      </c>
      <c r="D369" s="39" t="s">
        <v>492</v>
      </c>
      <c r="E369" s="39">
        <v>0.2</v>
      </c>
      <c r="F369" s="131">
        <f>VLOOKUP(B369,'[2]Vat lieu'!$B$3:$E$384,4,0)</f>
        <v>4400</v>
      </c>
      <c r="G369" s="133">
        <f t="shared" si="7"/>
        <v>880</v>
      </c>
      <c r="H369" s="130"/>
    </row>
    <row r="370" spans="1:8" ht="21.95" customHeight="1">
      <c r="A370" s="98" t="s">
        <v>291</v>
      </c>
      <c r="B370" s="111" t="s">
        <v>745</v>
      </c>
      <c r="C370" s="91" t="s">
        <v>433</v>
      </c>
      <c r="D370" s="39" t="s">
        <v>3</v>
      </c>
      <c r="E370" s="39">
        <v>10</v>
      </c>
      <c r="F370" s="131">
        <f>VLOOKUP(B370,'[2]Vat lieu'!$B$3:$E$384,4,0)</f>
        <v>35</v>
      </c>
      <c r="G370" s="133">
        <f t="shared" si="7"/>
        <v>350</v>
      </c>
      <c r="H370" s="130"/>
    </row>
    <row r="371" spans="1:8" ht="21.95" customHeight="1">
      <c r="A371" s="98" t="s">
        <v>291</v>
      </c>
      <c r="B371" s="111" t="s">
        <v>756</v>
      </c>
      <c r="C371" s="91" t="s">
        <v>446</v>
      </c>
      <c r="D371" s="39" t="s">
        <v>176</v>
      </c>
      <c r="E371" s="39">
        <v>2.5000000000000001E-2</v>
      </c>
      <c r="F371" s="131">
        <f>VLOOKUP(B371,'[2]Vat lieu'!$B$3:$E$384,4,0)</f>
        <v>1700</v>
      </c>
      <c r="G371" s="133">
        <f t="shared" si="7"/>
        <v>42.5</v>
      </c>
      <c r="H371" s="130"/>
    </row>
    <row r="372" spans="1:8" ht="21.95" customHeight="1">
      <c r="A372" s="98" t="s">
        <v>291</v>
      </c>
      <c r="B372" s="111" t="s">
        <v>748</v>
      </c>
      <c r="C372" s="91" t="s">
        <v>443</v>
      </c>
      <c r="D372" s="39" t="s">
        <v>176</v>
      </c>
      <c r="E372" s="39">
        <v>0.01</v>
      </c>
      <c r="F372" s="131">
        <f>VLOOKUP(B372,'[2]Vat lieu'!$B$3:$E$384,4,0)</f>
        <v>36360</v>
      </c>
      <c r="G372" s="133">
        <f t="shared" si="7"/>
        <v>363.6</v>
      </c>
      <c r="H372" s="130"/>
    </row>
    <row r="373" spans="1:8" ht="21.95" customHeight="1">
      <c r="A373" s="98" t="s">
        <v>291</v>
      </c>
      <c r="B373" s="111" t="s">
        <v>747</v>
      </c>
      <c r="C373" s="91" t="s">
        <v>401</v>
      </c>
      <c r="D373" s="39" t="s">
        <v>402</v>
      </c>
      <c r="E373" s="39">
        <v>5.0000000000000001E-3</v>
      </c>
      <c r="F373" s="131">
        <f>VLOOKUP(B373,'[2]Vat lieu'!$B$3:$E$384,4,0)</f>
        <v>5460</v>
      </c>
      <c r="G373" s="133">
        <f t="shared" si="7"/>
        <v>27.3</v>
      </c>
      <c r="H373" s="130"/>
    </row>
    <row r="374" spans="1:8" ht="21.95" customHeight="1">
      <c r="A374" s="98"/>
      <c r="B374" s="111"/>
      <c r="C374" s="91" t="s">
        <v>910</v>
      </c>
      <c r="D374" s="39"/>
      <c r="E374" s="125">
        <v>0.08</v>
      </c>
      <c r="F374" s="131"/>
      <c r="G374" s="133">
        <f>SUM(G356:G373)*E374</f>
        <v>7632.3136000000004</v>
      </c>
      <c r="H374" s="130"/>
    </row>
    <row r="375" spans="1:8" ht="21.95" customHeight="1">
      <c r="A375" s="98">
        <v>40</v>
      </c>
      <c r="B375" s="366" t="s">
        <v>1173</v>
      </c>
      <c r="C375" s="525" t="s">
        <v>74</v>
      </c>
      <c r="D375" s="525"/>
      <c r="E375" s="525"/>
      <c r="F375" s="131"/>
      <c r="G375" s="132">
        <f>ROUND(SUM(G376:G392),0)</f>
        <v>531248</v>
      </c>
      <c r="H375" s="130"/>
    </row>
    <row r="376" spans="1:8" ht="21.95" customHeight="1">
      <c r="A376" s="98" t="s">
        <v>291</v>
      </c>
      <c r="B376" s="111" t="s">
        <v>865</v>
      </c>
      <c r="C376" s="91" t="s">
        <v>507</v>
      </c>
      <c r="D376" s="39" t="s">
        <v>411</v>
      </c>
      <c r="E376" s="39">
        <v>5.0000000000000001E-3</v>
      </c>
      <c r="F376" s="131">
        <f>VLOOKUP(B376,'[2]Vat lieu'!$B$3:$E$384,4,0)</f>
        <v>10000000</v>
      </c>
      <c r="G376" s="133">
        <f>E376*F376</f>
        <v>50000</v>
      </c>
      <c r="H376" s="130"/>
    </row>
    <row r="377" spans="1:8" ht="21.95" customHeight="1">
      <c r="A377" s="98" t="s">
        <v>291</v>
      </c>
      <c r="B377" s="111" t="s">
        <v>866</v>
      </c>
      <c r="C377" s="91" t="s">
        <v>508</v>
      </c>
      <c r="D377" s="39" t="s">
        <v>411</v>
      </c>
      <c r="E377" s="39">
        <v>5.0000000000000001E-3</v>
      </c>
      <c r="F377" s="131">
        <f>VLOOKUP(B377,'[2]Vat lieu'!$B$3:$E$384,4,0)</f>
        <v>10000000</v>
      </c>
      <c r="G377" s="133">
        <f>E377*F377</f>
        <v>50000</v>
      </c>
      <c r="H377" s="130"/>
    </row>
    <row r="378" spans="1:8" ht="21.95" customHeight="1">
      <c r="A378" s="98" t="s">
        <v>291</v>
      </c>
      <c r="B378" s="111" t="s">
        <v>867</v>
      </c>
      <c r="C378" s="91" t="s">
        <v>1354</v>
      </c>
      <c r="D378" s="39" t="s">
        <v>411</v>
      </c>
      <c r="E378" s="39">
        <v>150</v>
      </c>
      <c r="F378" s="131">
        <f>VLOOKUP(B378,'[2]Vat lieu'!$B$3:$E$384,4,0)</f>
        <v>160</v>
      </c>
      <c r="G378" s="133">
        <f t="shared" si="7"/>
        <v>24000</v>
      </c>
      <c r="H378" s="130"/>
    </row>
    <row r="379" spans="1:8" ht="21.95" customHeight="1">
      <c r="A379" s="98" t="s">
        <v>291</v>
      </c>
      <c r="B379" s="111" t="s">
        <v>785</v>
      </c>
      <c r="C379" s="91" t="s">
        <v>463</v>
      </c>
      <c r="D379" s="39" t="s">
        <v>411</v>
      </c>
      <c r="E379" s="39">
        <v>150</v>
      </c>
      <c r="F379" s="131">
        <f>VLOOKUP(B379,'[2]Vat lieu'!$B$3:$E$384,4,0)</f>
        <v>539</v>
      </c>
      <c r="G379" s="133">
        <f t="shared" ref="G379:G442" si="8">E379*F379</f>
        <v>80850</v>
      </c>
      <c r="H379" s="130"/>
    </row>
    <row r="380" spans="1:8" ht="21.95" customHeight="1">
      <c r="A380" s="98" t="s">
        <v>291</v>
      </c>
      <c r="B380" s="111" t="s">
        <v>859</v>
      </c>
      <c r="C380" s="91" t="s">
        <v>504</v>
      </c>
      <c r="D380" s="39" t="s">
        <v>411</v>
      </c>
      <c r="E380" s="39">
        <v>300</v>
      </c>
      <c r="F380" s="131">
        <f>VLOOKUP(B380,'[2]Vat lieu'!$B$3:$E$384,4,0)</f>
        <v>320</v>
      </c>
      <c r="G380" s="133">
        <f t="shared" si="8"/>
        <v>96000</v>
      </c>
      <c r="H380" s="130"/>
    </row>
    <row r="381" spans="1:8" ht="21.95" customHeight="1">
      <c r="A381" s="98" t="s">
        <v>291</v>
      </c>
      <c r="B381" s="111" t="s">
        <v>857</v>
      </c>
      <c r="C381" s="91" t="s">
        <v>1352</v>
      </c>
      <c r="D381" s="39" t="s">
        <v>399</v>
      </c>
      <c r="E381" s="39">
        <v>50</v>
      </c>
      <c r="F381" s="131">
        <f>VLOOKUP(B381,'[2]Vat lieu'!$B$3:$E$384,4,0)</f>
        <v>650</v>
      </c>
      <c r="G381" s="133">
        <f t="shared" si="8"/>
        <v>32500</v>
      </c>
      <c r="H381" s="130"/>
    </row>
    <row r="382" spans="1:8" ht="21.95" customHeight="1">
      <c r="A382" s="98" t="s">
        <v>291</v>
      </c>
      <c r="B382" s="111" t="s">
        <v>868</v>
      </c>
      <c r="C382" s="91" t="s">
        <v>509</v>
      </c>
      <c r="D382" s="39" t="s">
        <v>202</v>
      </c>
      <c r="E382" s="39">
        <v>1</v>
      </c>
      <c r="F382" s="131">
        <f>VLOOKUP(B382,'[2]Vat lieu'!$B$3:$E$384,4,0)</f>
        <v>10000</v>
      </c>
      <c r="G382" s="133">
        <f t="shared" si="8"/>
        <v>10000</v>
      </c>
      <c r="H382" s="130"/>
    </row>
    <row r="383" spans="1:8" ht="21.95" customHeight="1">
      <c r="A383" s="98" t="s">
        <v>291</v>
      </c>
      <c r="B383" s="111" t="s">
        <v>869</v>
      </c>
      <c r="C383" s="91" t="s">
        <v>510</v>
      </c>
      <c r="D383" s="39" t="s">
        <v>202</v>
      </c>
      <c r="E383" s="39">
        <v>1</v>
      </c>
      <c r="F383" s="131">
        <f>VLOOKUP(B383,'[2]Vat lieu'!$B$3:$E$384,4,0)</f>
        <v>8180</v>
      </c>
      <c r="G383" s="133">
        <f t="shared" si="8"/>
        <v>8180</v>
      </c>
      <c r="H383" s="130"/>
    </row>
    <row r="384" spans="1:8" ht="21.95" customHeight="1">
      <c r="A384" s="98" t="s">
        <v>291</v>
      </c>
      <c r="B384" s="111" t="s">
        <v>870</v>
      </c>
      <c r="C384" s="91" t="s">
        <v>511</v>
      </c>
      <c r="D384" s="39" t="s">
        <v>202</v>
      </c>
      <c r="E384" s="39">
        <v>1</v>
      </c>
      <c r="F384" s="131">
        <f>VLOOKUP(B384,'[2]Vat lieu'!$B$3:$E$384,4,0)</f>
        <v>8180</v>
      </c>
      <c r="G384" s="133">
        <f t="shared" si="8"/>
        <v>8180</v>
      </c>
      <c r="H384" s="130"/>
    </row>
    <row r="385" spans="1:8" ht="21.95" customHeight="1">
      <c r="A385" s="98" t="s">
        <v>291</v>
      </c>
      <c r="B385" s="111" t="s">
        <v>871</v>
      </c>
      <c r="C385" s="91" t="s">
        <v>512</v>
      </c>
      <c r="D385" s="39" t="s">
        <v>399</v>
      </c>
      <c r="E385" s="39">
        <v>10</v>
      </c>
      <c r="F385" s="131">
        <f>VLOOKUP(B385,'[2]Vat lieu'!$B$3:$E$384,4,0)</f>
        <v>7280</v>
      </c>
      <c r="G385" s="133">
        <f t="shared" si="8"/>
        <v>72800</v>
      </c>
      <c r="H385" s="130"/>
    </row>
    <row r="386" spans="1:8" ht="21.95" customHeight="1">
      <c r="A386" s="98" t="s">
        <v>291</v>
      </c>
      <c r="B386" s="111" t="s">
        <v>872</v>
      </c>
      <c r="C386" s="91" t="s">
        <v>513</v>
      </c>
      <c r="D386" s="39" t="s">
        <v>0</v>
      </c>
      <c r="E386" s="39">
        <v>1</v>
      </c>
      <c r="F386" s="131">
        <f>VLOOKUP(B386,'[2]Vat lieu'!$B$3:$E$384,4,0)</f>
        <v>9100</v>
      </c>
      <c r="G386" s="133">
        <f t="shared" si="8"/>
        <v>9100</v>
      </c>
      <c r="H386" s="130"/>
    </row>
    <row r="387" spans="1:8" ht="21.95" customHeight="1">
      <c r="A387" s="98" t="s">
        <v>291</v>
      </c>
      <c r="B387" s="111" t="s">
        <v>745</v>
      </c>
      <c r="C387" s="91" t="s">
        <v>433</v>
      </c>
      <c r="D387" s="39" t="s">
        <v>3</v>
      </c>
      <c r="E387" s="39">
        <v>10</v>
      </c>
      <c r="F387" s="131">
        <f>VLOOKUP(B387,'[2]Vat lieu'!$B$3:$E$384,4,0)</f>
        <v>35</v>
      </c>
      <c r="G387" s="133">
        <f t="shared" si="8"/>
        <v>350</v>
      </c>
      <c r="H387" s="130"/>
    </row>
    <row r="388" spans="1:8" ht="21.95" customHeight="1">
      <c r="A388" s="98" t="s">
        <v>291</v>
      </c>
      <c r="B388" s="111" t="s">
        <v>748</v>
      </c>
      <c r="C388" s="91" t="s">
        <v>443</v>
      </c>
      <c r="D388" s="39" t="s">
        <v>202</v>
      </c>
      <c r="E388" s="39">
        <v>0.01</v>
      </c>
      <c r="F388" s="131">
        <f>VLOOKUP(B388,'[2]Vat lieu'!$B$3:$E$384,4,0)</f>
        <v>36360</v>
      </c>
      <c r="G388" s="133">
        <f t="shared" si="8"/>
        <v>363.6</v>
      </c>
      <c r="H388" s="130"/>
    </row>
    <row r="389" spans="1:8" ht="21.95" customHeight="1">
      <c r="A389" s="98" t="s">
        <v>291</v>
      </c>
      <c r="B389" s="111" t="s">
        <v>747</v>
      </c>
      <c r="C389" s="91" t="s">
        <v>401</v>
      </c>
      <c r="D389" s="39" t="s">
        <v>402</v>
      </c>
      <c r="E389" s="39">
        <v>5.0000000000000001E-3</v>
      </c>
      <c r="F389" s="131">
        <f>VLOOKUP(B389,'[2]Vat lieu'!$B$3:$E$384,4,0)</f>
        <v>5460</v>
      </c>
      <c r="G389" s="133">
        <f t="shared" si="8"/>
        <v>27.3</v>
      </c>
      <c r="H389" s="130"/>
    </row>
    <row r="390" spans="1:8" ht="21.95" customHeight="1">
      <c r="A390" s="98" t="s">
        <v>291</v>
      </c>
      <c r="B390" s="111" t="s">
        <v>873</v>
      </c>
      <c r="C390" s="91" t="s">
        <v>514</v>
      </c>
      <c r="D390" s="39" t="s">
        <v>498</v>
      </c>
      <c r="E390" s="39">
        <v>5.0000000000000001E-3</v>
      </c>
      <c r="F390" s="131">
        <f>VLOOKUP(B390,'[2]Vat lieu'!$B$3:$E$384,4,0)</f>
        <v>818180</v>
      </c>
      <c r="G390" s="133">
        <f t="shared" si="8"/>
        <v>4090.9</v>
      </c>
      <c r="H390" s="130"/>
    </row>
    <row r="391" spans="1:8" ht="21.95" customHeight="1">
      <c r="A391" s="98" t="s">
        <v>291</v>
      </c>
      <c r="B391" s="111" t="s">
        <v>874</v>
      </c>
      <c r="C391" s="91" t="s">
        <v>515</v>
      </c>
      <c r="D391" s="39" t="s">
        <v>498</v>
      </c>
      <c r="E391" s="39">
        <v>5.0000000000000001E-3</v>
      </c>
      <c r="F391" s="131">
        <f>VLOOKUP(B391,'[2]Vat lieu'!$B$3:$E$384,4,0)</f>
        <v>9090900</v>
      </c>
      <c r="G391" s="133">
        <f t="shared" si="8"/>
        <v>45454.5</v>
      </c>
      <c r="H391" s="130"/>
    </row>
    <row r="392" spans="1:8" ht="21.95" customHeight="1">
      <c r="A392" s="98"/>
      <c r="B392" s="111"/>
      <c r="C392" s="91" t="s">
        <v>910</v>
      </c>
      <c r="D392" s="39"/>
      <c r="E392" s="125">
        <v>0.08</v>
      </c>
      <c r="F392" s="131"/>
      <c r="G392" s="133">
        <f>SUM(G376:G391)*E392</f>
        <v>39351.703999999998</v>
      </c>
      <c r="H392" s="130"/>
    </row>
    <row r="393" spans="1:8" ht="21.95" customHeight="1">
      <c r="A393" s="98">
        <v>41</v>
      </c>
      <c r="B393" s="366" t="s">
        <v>1175</v>
      </c>
      <c r="C393" s="525" t="s">
        <v>267</v>
      </c>
      <c r="D393" s="525"/>
      <c r="E393" s="525"/>
      <c r="F393" s="131"/>
      <c r="G393" s="132">
        <f>ROUND(SUM(G394:G410),0)</f>
        <v>580339</v>
      </c>
      <c r="H393" s="130"/>
    </row>
    <row r="394" spans="1:8" ht="34.5" customHeight="1">
      <c r="A394" s="98" t="s">
        <v>291</v>
      </c>
      <c r="B394" s="111" t="s">
        <v>875</v>
      </c>
      <c r="C394" s="91" t="s">
        <v>516</v>
      </c>
      <c r="D394" s="39" t="s">
        <v>411</v>
      </c>
      <c r="E394" s="39">
        <v>0.01</v>
      </c>
      <c r="F394" s="131">
        <f>VLOOKUP(B394,'[2]Vat lieu'!$B$3:$E$384,4,0)</f>
        <v>4545460</v>
      </c>
      <c r="G394" s="133">
        <f t="shared" si="8"/>
        <v>45454.6</v>
      </c>
      <c r="H394" s="130"/>
    </row>
    <row r="395" spans="1:8" ht="21.95" customHeight="1">
      <c r="A395" s="98" t="s">
        <v>291</v>
      </c>
      <c r="B395" s="111" t="s">
        <v>876</v>
      </c>
      <c r="C395" s="91" t="s">
        <v>508</v>
      </c>
      <c r="D395" s="39" t="s">
        <v>411</v>
      </c>
      <c r="E395" s="39">
        <v>0.01</v>
      </c>
      <c r="F395" s="131">
        <f>VLOOKUP(B395,'[2]Vat lieu'!$B$3:$E$384,4,0)</f>
        <v>10000000</v>
      </c>
      <c r="G395" s="133">
        <f t="shared" si="8"/>
        <v>100000</v>
      </c>
      <c r="H395" s="130"/>
    </row>
    <row r="396" spans="1:8" ht="21.95" customHeight="1">
      <c r="A396" s="98" t="s">
        <v>291</v>
      </c>
      <c r="B396" s="111" t="s">
        <v>867</v>
      </c>
      <c r="C396" s="91" t="s">
        <v>1354</v>
      </c>
      <c r="D396" s="39" t="s">
        <v>411</v>
      </c>
      <c r="E396" s="39">
        <v>150</v>
      </c>
      <c r="F396" s="131">
        <f>VLOOKUP(B396,'[2]Vat lieu'!$B$3:$E$384,4,0)</f>
        <v>160</v>
      </c>
      <c r="G396" s="133">
        <f t="shared" si="8"/>
        <v>24000</v>
      </c>
      <c r="H396" s="130"/>
    </row>
    <row r="397" spans="1:8" ht="21.95" customHeight="1">
      <c r="A397" s="98" t="s">
        <v>291</v>
      </c>
      <c r="B397" s="111" t="s">
        <v>785</v>
      </c>
      <c r="C397" s="91" t="s">
        <v>463</v>
      </c>
      <c r="D397" s="39" t="s">
        <v>411</v>
      </c>
      <c r="E397" s="39">
        <v>150</v>
      </c>
      <c r="F397" s="131">
        <f>VLOOKUP(B397,'[2]Vat lieu'!$B$3:$E$384,4,0)</f>
        <v>539</v>
      </c>
      <c r="G397" s="133">
        <f t="shared" si="8"/>
        <v>80850</v>
      </c>
      <c r="H397" s="130"/>
    </row>
    <row r="398" spans="1:8" ht="21.95" customHeight="1">
      <c r="A398" s="98" t="s">
        <v>291</v>
      </c>
      <c r="B398" s="111" t="s">
        <v>859</v>
      </c>
      <c r="C398" s="91" t="s">
        <v>504</v>
      </c>
      <c r="D398" s="39" t="s">
        <v>411</v>
      </c>
      <c r="E398" s="39">
        <v>300</v>
      </c>
      <c r="F398" s="131">
        <f>VLOOKUP(B398,'[2]Vat lieu'!$B$3:$E$384,4,0)</f>
        <v>320</v>
      </c>
      <c r="G398" s="133">
        <f t="shared" si="8"/>
        <v>96000</v>
      </c>
      <c r="H398" s="130"/>
    </row>
    <row r="399" spans="1:8" ht="21.95" customHeight="1">
      <c r="A399" s="98" t="s">
        <v>291</v>
      </c>
      <c r="B399" s="111" t="s">
        <v>857</v>
      </c>
      <c r="C399" s="91" t="s">
        <v>1352</v>
      </c>
      <c r="D399" s="39" t="s">
        <v>399</v>
      </c>
      <c r="E399" s="39">
        <v>50</v>
      </c>
      <c r="F399" s="131">
        <f>VLOOKUP(B399,'[2]Vat lieu'!$B$3:$E$384,4,0)</f>
        <v>650</v>
      </c>
      <c r="G399" s="133">
        <f t="shared" si="8"/>
        <v>32500</v>
      </c>
      <c r="H399" s="130"/>
    </row>
    <row r="400" spans="1:8" ht="21.95" customHeight="1">
      <c r="A400" s="98" t="s">
        <v>291</v>
      </c>
      <c r="B400" s="111" t="s">
        <v>868</v>
      </c>
      <c r="C400" s="91" t="s">
        <v>509</v>
      </c>
      <c r="D400" s="39" t="s">
        <v>202</v>
      </c>
      <c r="E400" s="39">
        <v>1</v>
      </c>
      <c r="F400" s="131">
        <f>VLOOKUP(B400,'[2]Vat lieu'!$B$3:$E$384,4,0)</f>
        <v>10000</v>
      </c>
      <c r="G400" s="133">
        <f t="shared" si="8"/>
        <v>10000</v>
      </c>
      <c r="H400" s="130"/>
    </row>
    <row r="401" spans="1:8" ht="21.95" customHeight="1">
      <c r="A401" s="98" t="s">
        <v>291</v>
      </c>
      <c r="B401" s="111" t="s">
        <v>869</v>
      </c>
      <c r="C401" s="91" t="s">
        <v>510</v>
      </c>
      <c r="D401" s="39" t="s">
        <v>202</v>
      </c>
      <c r="E401" s="39">
        <v>1</v>
      </c>
      <c r="F401" s="131">
        <f>VLOOKUP(B401,'[2]Vat lieu'!$B$3:$E$384,4,0)</f>
        <v>8180</v>
      </c>
      <c r="G401" s="133">
        <f t="shared" si="8"/>
        <v>8180</v>
      </c>
      <c r="H401" s="130"/>
    </row>
    <row r="402" spans="1:8" ht="21.95" customHeight="1">
      <c r="A402" s="98" t="s">
        <v>291</v>
      </c>
      <c r="B402" s="111" t="s">
        <v>870</v>
      </c>
      <c r="C402" s="91" t="s">
        <v>511</v>
      </c>
      <c r="D402" s="39" t="s">
        <v>202</v>
      </c>
      <c r="E402" s="39">
        <v>1</v>
      </c>
      <c r="F402" s="131">
        <f>VLOOKUP(B402,'[2]Vat lieu'!$B$3:$E$384,4,0)</f>
        <v>8180</v>
      </c>
      <c r="G402" s="133">
        <f t="shared" si="8"/>
        <v>8180</v>
      </c>
      <c r="H402" s="130"/>
    </row>
    <row r="403" spans="1:8" ht="21.95" customHeight="1">
      <c r="A403" s="98" t="s">
        <v>291</v>
      </c>
      <c r="B403" s="111" t="s">
        <v>871</v>
      </c>
      <c r="C403" s="91" t="s">
        <v>512</v>
      </c>
      <c r="D403" s="39" t="s">
        <v>399</v>
      </c>
      <c r="E403" s="39">
        <v>10</v>
      </c>
      <c r="F403" s="131">
        <f>VLOOKUP(B403,'[2]Vat lieu'!$B$3:$E$384,4,0)</f>
        <v>7280</v>
      </c>
      <c r="G403" s="133">
        <f t="shared" si="8"/>
        <v>72800</v>
      </c>
      <c r="H403" s="130"/>
    </row>
    <row r="404" spans="1:8" ht="21.95" customHeight="1">
      <c r="A404" s="98" t="s">
        <v>291</v>
      </c>
      <c r="B404" s="111" t="s">
        <v>872</v>
      </c>
      <c r="C404" s="91" t="s">
        <v>513</v>
      </c>
      <c r="D404" s="39" t="s">
        <v>0</v>
      </c>
      <c r="E404" s="39">
        <v>1</v>
      </c>
      <c r="F404" s="131">
        <f>VLOOKUP(B404,'[2]Vat lieu'!$B$3:$E$384,4,0)</f>
        <v>9100</v>
      </c>
      <c r="G404" s="133">
        <f t="shared" si="8"/>
        <v>9100</v>
      </c>
      <c r="H404" s="130"/>
    </row>
    <row r="405" spans="1:8" ht="21.95" customHeight="1">
      <c r="A405" s="98" t="s">
        <v>291</v>
      </c>
      <c r="B405" s="111" t="s">
        <v>745</v>
      </c>
      <c r="C405" s="91" t="s">
        <v>433</v>
      </c>
      <c r="D405" s="39" t="s">
        <v>3</v>
      </c>
      <c r="E405" s="39">
        <v>10</v>
      </c>
      <c r="F405" s="131">
        <f>VLOOKUP(B405,'[2]Vat lieu'!$B$3:$E$384,4,0)</f>
        <v>35</v>
      </c>
      <c r="G405" s="133">
        <f t="shared" si="8"/>
        <v>350</v>
      </c>
      <c r="H405" s="130"/>
    </row>
    <row r="406" spans="1:8" ht="21.95" customHeight="1">
      <c r="A406" s="98" t="s">
        <v>291</v>
      </c>
      <c r="B406" s="111" t="s">
        <v>748</v>
      </c>
      <c r="C406" s="91" t="s">
        <v>443</v>
      </c>
      <c r="D406" s="39" t="s">
        <v>202</v>
      </c>
      <c r="E406" s="39">
        <v>0.01</v>
      </c>
      <c r="F406" s="131">
        <f>VLOOKUP(B406,'[2]Vat lieu'!$B$3:$E$384,4,0)</f>
        <v>36360</v>
      </c>
      <c r="G406" s="133">
        <f t="shared" si="8"/>
        <v>363.6</v>
      </c>
      <c r="H406" s="130"/>
    </row>
    <row r="407" spans="1:8" ht="21.95" customHeight="1">
      <c r="A407" s="98" t="s">
        <v>291</v>
      </c>
      <c r="B407" s="111" t="s">
        <v>747</v>
      </c>
      <c r="C407" s="91" t="s">
        <v>401</v>
      </c>
      <c r="D407" s="39" t="s">
        <v>402</v>
      </c>
      <c r="E407" s="39">
        <v>5.0000000000000001E-3</v>
      </c>
      <c r="F407" s="131">
        <f>VLOOKUP(B407,'[2]Vat lieu'!$B$3:$E$384,4,0)</f>
        <v>5460</v>
      </c>
      <c r="G407" s="133">
        <f t="shared" si="8"/>
        <v>27.3</v>
      </c>
      <c r="H407" s="130"/>
    </row>
    <row r="408" spans="1:8" ht="21.95" customHeight="1">
      <c r="A408" s="98" t="s">
        <v>291</v>
      </c>
      <c r="B408" s="111" t="s">
        <v>873</v>
      </c>
      <c r="C408" s="91" t="s">
        <v>514</v>
      </c>
      <c r="D408" s="39" t="s">
        <v>498</v>
      </c>
      <c r="E408" s="39">
        <v>5.0000000000000001E-3</v>
      </c>
      <c r="F408" s="131">
        <f>VLOOKUP(B408,'[2]Vat lieu'!$B$3:$E$384,4,0)</f>
        <v>818180</v>
      </c>
      <c r="G408" s="133">
        <f t="shared" si="8"/>
        <v>4090.9</v>
      </c>
      <c r="H408" s="130"/>
    </row>
    <row r="409" spans="1:8" ht="21.95" customHeight="1">
      <c r="A409" s="98" t="s">
        <v>291</v>
      </c>
      <c r="B409" s="111" t="s">
        <v>874</v>
      </c>
      <c r="C409" s="91" t="s">
        <v>515</v>
      </c>
      <c r="D409" s="39" t="s">
        <v>498</v>
      </c>
      <c r="E409" s="39">
        <v>5.0000000000000001E-3</v>
      </c>
      <c r="F409" s="131">
        <f>VLOOKUP(B409,'[2]Vat lieu'!$B$3:$E$384,4,0)</f>
        <v>9090900</v>
      </c>
      <c r="G409" s="133">
        <f t="shared" si="8"/>
        <v>45454.5</v>
      </c>
      <c r="H409" s="130"/>
    </row>
    <row r="410" spans="1:8" ht="21.95" customHeight="1">
      <c r="A410" s="98"/>
      <c r="B410" s="111"/>
      <c r="C410" s="91" t="s">
        <v>910</v>
      </c>
      <c r="D410" s="39"/>
      <c r="E410" s="125">
        <v>0.08</v>
      </c>
      <c r="F410" s="131"/>
      <c r="G410" s="133">
        <f>SUM(G394:G409)*E410</f>
        <v>42988.071999999993</v>
      </c>
      <c r="H410" s="130"/>
    </row>
    <row r="411" spans="1:8" ht="24" customHeight="1">
      <c r="A411" s="98">
        <v>42</v>
      </c>
      <c r="B411" s="366" t="s">
        <v>1090</v>
      </c>
      <c r="C411" s="525" t="s">
        <v>517</v>
      </c>
      <c r="D411" s="525"/>
      <c r="E411" s="525"/>
      <c r="F411" s="131"/>
      <c r="G411" s="132">
        <f>ROUND(SUM(G412:G429),0)</f>
        <v>937901</v>
      </c>
      <c r="H411" s="130"/>
    </row>
    <row r="412" spans="1:8" ht="36.75" customHeight="1">
      <c r="A412" s="98" t="s">
        <v>291</v>
      </c>
      <c r="B412" s="111" t="s">
        <v>877</v>
      </c>
      <c r="C412" s="91" t="s">
        <v>518</v>
      </c>
      <c r="D412" s="39" t="s">
        <v>3</v>
      </c>
      <c r="E412" s="39">
        <v>5</v>
      </c>
      <c r="F412" s="131">
        <f>VLOOKUP(B412,'[2]Vat lieu'!$B$3:$E$384,4,0)</f>
        <v>3280</v>
      </c>
      <c r="G412" s="133">
        <f t="shared" si="8"/>
        <v>16400</v>
      </c>
      <c r="H412" s="130"/>
    </row>
    <row r="413" spans="1:8" ht="32.25" customHeight="1">
      <c r="A413" s="98" t="s">
        <v>291</v>
      </c>
      <c r="B413" s="111" t="s">
        <v>879</v>
      </c>
      <c r="C413" s="91" t="s">
        <v>878</v>
      </c>
      <c r="D413" s="39" t="s">
        <v>3</v>
      </c>
      <c r="E413" s="39">
        <v>1</v>
      </c>
      <c r="F413" s="131">
        <f>VLOOKUP(B413,'[2]Vat lieu'!$B$3:$E$384,4,0)</f>
        <v>72720</v>
      </c>
      <c r="G413" s="133">
        <f t="shared" si="8"/>
        <v>72720</v>
      </c>
      <c r="H413" s="130"/>
    </row>
    <row r="414" spans="1:8" ht="21.95" customHeight="1">
      <c r="A414" s="98" t="s">
        <v>291</v>
      </c>
      <c r="B414" s="111" t="s">
        <v>842</v>
      </c>
      <c r="C414" s="91" t="s">
        <v>1347</v>
      </c>
      <c r="D414" s="39" t="s">
        <v>3</v>
      </c>
      <c r="E414" s="39">
        <v>10</v>
      </c>
      <c r="F414" s="131">
        <f>VLOOKUP(B414,'[2]Vat lieu'!$B$3:$E$384,4,0)</f>
        <v>770</v>
      </c>
      <c r="G414" s="133">
        <f t="shared" si="8"/>
        <v>7700</v>
      </c>
      <c r="H414" s="130"/>
    </row>
    <row r="415" spans="1:8" ht="21.95" customHeight="1">
      <c r="A415" s="98" t="s">
        <v>291</v>
      </c>
      <c r="B415" s="111" t="s">
        <v>843</v>
      </c>
      <c r="C415" s="91" t="s">
        <v>542</v>
      </c>
      <c r="D415" s="39" t="s">
        <v>3</v>
      </c>
      <c r="E415" s="39">
        <v>10</v>
      </c>
      <c r="F415" s="131">
        <f>VLOOKUP(B415,'[2]Vat lieu'!$B$3:$E$384,4,0)</f>
        <v>990</v>
      </c>
      <c r="G415" s="133">
        <f t="shared" si="8"/>
        <v>9900</v>
      </c>
      <c r="H415" s="130"/>
    </row>
    <row r="416" spans="1:8" ht="30.75" customHeight="1">
      <c r="A416" s="98" t="s">
        <v>291</v>
      </c>
      <c r="B416" s="111" t="s">
        <v>855</v>
      </c>
      <c r="C416" s="91" t="s">
        <v>501</v>
      </c>
      <c r="D416" s="39" t="s">
        <v>399</v>
      </c>
      <c r="E416" s="39">
        <v>0.05</v>
      </c>
      <c r="F416" s="131">
        <f>VLOOKUP(B416,'[2]Vat lieu'!$B$3:$E$384,4,0)</f>
        <v>710000</v>
      </c>
      <c r="G416" s="133">
        <f t="shared" si="8"/>
        <v>35500</v>
      </c>
      <c r="H416" s="130"/>
    </row>
    <row r="417" spans="1:8" ht="21.95" customHeight="1">
      <c r="A417" s="98" t="s">
        <v>291</v>
      </c>
      <c r="B417" s="111" t="s">
        <v>856</v>
      </c>
      <c r="C417" s="91" t="s">
        <v>502</v>
      </c>
      <c r="D417" s="39" t="s">
        <v>399</v>
      </c>
      <c r="E417" s="39">
        <v>0.05</v>
      </c>
      <c r="F417" s="131">
        <f>VLOOKUP(B417,'[2]Vat lieu'!$B$3:$E$384,4,0)</f>
        <v>17040</v>
      </c>
      <c r="G417" s="133">
        <f t="shared" si="8"/>
        <v>852</v>
      </c>
      <c r="H417" s="130"/>
    </row>
    <row r="418" spans="1:8" ht="31.5" customHeight="1">
      <c r="A418" s="98" t="s">
        <v>291</v>
      </c>
      <c r="B418" s="111" t="s">
        <v>880</v>
      </c>
      <c r="C418" s="91" t="s">
        <v>519</v>
      </c>
      <c r="D418" s="39" t="s">
        <v>176</v>
      </c>
      <c r="E418" s="39">
        <v>0.01</v>
      </c>
      <c r="F418" s="131">
        <f>VLOOKUP(B418,'[2]Vat lieu'!$B$3:$E$384,4,0)</f>
        <v>9000000</v>
      </c>
      <c r="G418" s="133">
        <f t="shared" si="8"/>
        <v>90000</v>
      </c>
      <c r="H418" s="130"/>
    </row>
    <row r="419" spans="1:8" ht="21.95" customHeight="1">
      <c r="A419" s="98" t="s">
        <v>291</v>
      </c>
      <c r="B419" s="111" t="s">
        <v>857</v>
      </c>
      <c r="C419" s="91" t="s">
        <v>1352</v>
      </c>
      <c r="D419" s="39" t="s">
        <v>399</v>
      </c>
      <c r="E419" s="39">
        <v>2</v>
      </c>
      <c r="F419" s="131">
        <f>VLOOKUP(B419,'[2]Vat lieu'!$B$3:$E$384,4,0)</f>
        <v>650</v>
      </c>
      <c r="G419" s="133">
        <f t="shared" si="8"/>
        <v>1300</v>
      </c>
      <c r="H419" s="130"/>
    </row>
    <row r="420" spans="1:8" ht="21.95" customHeight="1">
      <c r="A420" s="98" t="s">
        <v>291</v>
      </c>
      <c r="B420" s="111" t="s">
        <v>738</v>
      </c>
      <c r="C420" s="91" t="s">
        <v>436</v>
      </c>
      <c r="D420" s="39" t="s">
        <v>399</v>
      </c>
      <c r="E420" s="39">
        <v>10</v>
      </c>
      <c r="F420" s="131">
        <f>VLOOKUP(B420,'[2]Vat lieu'!$B$3:$E$384,4,0)</f>
        <v>550</v>
      </c>
      <c r="G420" s="133">
        <f t="shared" si="8"/>
        <v>5500</v>
      </c>
      <c r="H420" s="130"/>
    </row>
    <row r="421" spans="1:8" ht="21.95" customHeight="1">
      <c r="A421" s="98" t="s">
        <v>291</v>
      </c>
      <c r="B421" s="111" t="s">
        <v>881</v>
      </c>
      <c r="C421" s="91" t="s">
        <v>1355</v>
      </c>
      <c r="D421" s="39" t="s">
        <v>399</v>
      </c>
      <c r="E421" s="39">
        <v>10</v>
      </c>
      <c r="F421" s="131">
        <f>VLOOKUP(B421,'[2]Vat lieu'!$B$3:$E$384,4,0)</f>
        <v>954.8</v>
      </c>
      <c r="G421" s="133">
        <f t="shared" si="8"/>
        <v>9548</v>
      </c>
      <c r="H421" s="130"/>
    </row>
    <row r="422" spans="1:8" ht="21.95" customHeight="1">
      <c r="A422" s="98" t="s">
        <v>291</v>
      </c>
      <c r="B422" s="111" t="s">
        <v>745</v>
      </c>
      <c r="C422" s="91" t="s">
        <v>433</v>
      </c>
      <c r="D422" s="39" t="s">
        <v>3</v>
      </c>
      <c r="E422" s="39">
        <v>10</v>
      </c>
      <c r="F422" s="131">
        <f>VLOOKUP(B422,'[2]Vat lieu'!$B$3:$E$384,4,0)</f>
        <v>35</v>
      </c>
      <c r="G422" s="133">
        <f t="shared" si="8"/>
        <v>350</v>
      </c>
      <c r="H422" s="130"/>
    </row>
    <row r="423" spans="1:8" ht="21.95" customHeight="1">
      <c r="A423" s="98" t="s">
        <v>291</v>
      </c>
      <c r="B423" s="111" t="s">
        <v>756</v>
      </c>
      <c r="C423" s="91" t="s">
        <v>446</v>
      </c>
      <c r="D423" s="39" t="s">
        <v>176</v>
      </c>
      <c r="E423" s="39">
        <v>0.05</v>
      </c>
      <c r="F423" s="131">
        <f>VLOOKUP(B423,'[2]Vat lieu'!$B$3:$E$384,4,0)</f>
        <v>1700</v>
      </c>
      <c r="G423" s="133">
        <f t="shared" si="8"/>
        <v>85</v>
      </c>
      <c r="H423" s="130"/>
    </row>
    <row r="424" spans="1:8" ht="21.95" customHeight="1">
      <c r="A424" s="98" t="s">
        <v>291</v>
      </c>
      <c r="B424" s="111" t="s">
        <v>747</v>
      </c>
      <c r="C424" s="91" t="s">
        <v>401</v>
      </c>
      <c r="D424" s="39" t="s">
        <v>402</v>
      </c>
      <c r="E424" s="39">
        <v>5.0000000000000001E-3</v>
      </c>
      <c r="F424" s="131">
        <f>VLOOKUP(B424,'[2]Vat lieu'!$B$3:$E$384,4,0)</f>
        <v>5460</v>
      </c>
      <c r="G424" s="133">
        <f t="shared" si="8"/>
        <v>27.3</v>
      </c>
      <c r="H424" s="130"/>
    </row>
    <row r="425" spans="1:8" ht="21.95" customHeight="1">
      <c r="A425" s="98" t="s">
        <v>291</v>
      </c>
      <c r="B425" s="111" t="s">
        <v>748</v>
      </c>
      <c r="C425" s="91" t="s">
        <v>443</v>
      </c>
      <c r="D425" s="39" t="s">
        <v>176</v>
      </c>
      <c r="E425" s="39">
        <v>0.01</v>
      </c>
      <c r="F425" s="131">
        <f>VLOOKUP(B425,'[2]Vat lieu'!$B$3:$E$384,4,0)</f>
        <v>36360</v>
      </c>
      <c r="G425" s="133">
        <f t="shared" si="8"/>
        <v>363.6</v>
      </c>
      <c r="H425" s="130"/>
    </row>
    <row r="426" spans="1:8" ht="21.95" customHeight="1">
      <c r="A426" s="98" t="s">
        <v>291</v>
      </c>
      <c r="B426" s="111" t="s">
        <v>874</v>
      </c>
      <c r="C426" s="91" t="s">
        <v>515</v>
      </c>
      <c r="D426" s="39" t="s">
        <v>520</v>
      </c>
      <c r="E426" s="39">
        <v>0.01</v>
      </c>
      <c r="F426" s="131">
        <f>VLOOKUP(B426,'[2]Vat lieu'!$B$3:$E$384,4,0)</f>
        <v>9090900</v>
      </c>
      <c r="G426" s="133">
        <f t="shared" si="8"/>
        <v>90909</v>
      </c>
      <c r="H426" s="130"/>
    </row>
    <row r="427" spans="1:8" ht="21.95" customHeight="1">
      <c r="A427" s="98" t="s">
        <v>291</v>
      </c>
      <c r="B427" s="111" t="s">
        <v>850</v>
      </c>
      <c r="C427" s="91" t="s">
        <v>500</v>
      </c>
      <c r="D427" s="39" t="s">
        <v>498</v>
      </c>
      <c r="E427" s="39">
        <v>0.2</v>
      </c>
      <c r="F427" s="131">
        <f>VLOOKUP(B427,'[2]Vat lieu'!$B$3:$E$384,4,0)</f>
        <v>1272720</v>
      </c>
      <c r="G427" s="133">
        <f t="shared" si="8"/>
        <v>254544</v>
      </c>
      <c r="H427" s="130"/>
    </row>
    <row r="428" spans="1:8" ht="21.95" customHeight="1">
      <c r="A428" s="98" t="s">
        <v>291</v>
      </c>
      <c r="B428" s="111" t="s">
        <v>846</v>
      </c>
      <c r="C428" s="91" t="s">
        <v>497</v>
      </c>
      <c r="D428" s="39" t="s">
        <v>498</v>
      </c>
      <c r="E428" s="39">
        <v>0.2</v>
      </c>
      <c r="F428" s="131">
        <f>VLOOKUP(B428,'[2]Vat lieu'!$B$3:$E$384,4,0)</f>
        <v>1363640</v>
      </c>
      <c r="G428" s="133">
        <f t="shared" si="8"/>
        <v>272728</v>
      </c>
      <c r="H428" s="130"/>
    </row>
    <row r="429" spans="1:8" ht="21.95" customHeight="1">
      <c r="A429" s="98"/>
      <c r="B429" s="111"/>
      <c r="C429" s="91" t="s">
        <v>910</v>
      </c>
      <c r="D429" s="39"/>
      <c r="E429" s="125">
        <v>0.08</v>
      </c>
      <c r="F429" s="131"/>
      <c r="G429" s="133">
        <f>SUM(G412:G428)*E429</f>
        <v>69474.152000000002</v>
      </c>
      <c r="H429" s="130"/>
    </row>
    <row r="430" spans="1:8" ht="21.95" customHeight="1">
      <c r="A430" s="98">
        <v>43</v>
      </c>
      <c r="B430" s="366" t="s">
        <v>1176</v>
      </c>
      <c r="C430" s="525" t="s">
        <v>1496</v>
      </c>
      <c r="D430" s="525"/>
      <c r="E430" s="525"/>
      <c r="F430" s="131"/>
      <c r="G430" s="132">
        <f>ROUND(SUM(G431:G445),0)</f>
        <v>132108</v>
      </c>
      <c r="H430" s="130"/>
    </row>
    <row r="431" spans="1:8" ht="21.95" customHeight="1">
      <c r="A431" s="98" t="s">
        <v>291</v>
      </c>
      <c r="B431" s="111" t="s">
        <v>749</v>
      </c>
      <c r="C431" s="91" t="s">
        <v>1306</v>
      </c>
      <c r="D431" s="39" t="s">
        <v>3</v>
      </c>
      <c r="E431" s="39">
        <v>0.5</v>
      </c>
      <c r="F431" s="131">
        <f>VLOOKUP(B431,'[2]Vat lieu'!$B$3:$E$384,4,0)</f>
        <v>140</v>
      </c>
      <c r="G431" s="133">
        <f t="shared" si="8"/>
        <v>70</v>
      </c>
      <c r="H431" s="130"/>
    </row>
    <row r="432" spans="1:8" ht="21.95" customHeight="1">
      <c r="A432" s="98" t="s">
        <v>291</v>
      </c>
      <c r="B432" s="111" t="s">
        <v>737</v>
      </c>
      <c r="C432" s="91" t="s">
        <v>435</v>
      </c>
      <c r="D432" s="39" t="s">
        <v>399</v>
      </c>
      <c r="E432" s="39">
        <v>0.4</v>
      </c>
      <c r="F432" s="131">
        <f>VLOOKUP(B432,'[2]Vat lieu'!$B$3:$E$384,4,0)</f>
        <v>400</v>
      </c>
      <c r="G432" s="133">
        <f t="shared" si="8"/>
        <v>160</v>
      </c>
      <c r="H432" s="130"/>
    </row>
    <row r="433" spans="1:8" ht="21.95" customHeight="1">
      <c r="A433" s="98" t="s">
        <v>291</v>
      </c>
      <c r="B433" s="111" t="s">
        <v>750</v>
      </c>
      <c r="C433" s="91" t="s">
        <v>444</v>
      </c>
      <c r="D433" s="39" t="s">
        <v>399</v>
      </c>
      <c r="E433" s="39">
        <v>0.5</v>
      </c>
      <c r="F433" s="131">
        <f>VLOOKUP(B433,'[2]Vat lieu'!$B$3:$E$384,4,0)</f>
        <v>36360</v>
      </c>
      <c r="G433" s="133">
        <f t="shared" si="8"/>
        <v>18180</v>
      </c>
      <c r="H433" s="130"/>
    </row>
    <row r="434" spans="1:8" ht="21.95" customHeight="1">
      <c r="A434" s="98" t="s">
        <v>291</v>
      </c>
      <c r="B434" s="111" t="s">
        <v>751</v>
      </c>
      <c r="C434" s="91" t="s">
        <v>445</v>
      </c>
      <c r="D434" s="39" t="s">
        <v>399</v>
      </c>
      <c r="E434" s="39">
        <v>0.5</v>
      </c>
      <c r="F434" s="131">
        <f>VLOOKUP(B434,'[2]Vat lieu'!$B$3:$E$384,4,0)</f>
        <v>192000</v>
      </c>
      <c r="G434" s="133">
        <f t="shared" si="8"/>
        <v>96000</v>
      </c>
      <c r="H434" s="130"/>
    </row>
    <row r="435" spans="1:8" ht="21.95" customHeight="1">
      <c r="A435" s="98" t="s">
        <v>291</v>
      </c>
      <c r="B435" s="111" t="s">
        <v>752</v>
      </c>
      <c r="C435" s="91" t="s">
        <v>1307</v>
      </c>
      <c r="D435" s="39" t="s">
        <v>399</v>
      </c>
      <c r="E435" s="39">
        <v>1</v>
      </c>
      <c r="F435" s="131">
        <f>VLOOKUP(B435,'[2]Vat lieu'!$B$3:$E$384,4,0)</f>
        <v>2956.8</v>
      </c>
      <c r="G435" s="133">
        <f t="shared" si="8"/>
        <v>2956.8</v>
      </c>
      <c r="H435" s="130"/>
    </row>
    <row r="436" spans="1:8" ht="21.95" customHeight="1">
      <c r="A436" s="98" t="s">
        <v>291</v>
      </c>
      <c r="B436" s="111" t="s">
        <v>738</v>
      </c>
      <c r="C436" s="91" t="s">
        <v>436</v>
      </c>
      <c r="D436" s="39" t="s">
        <v>3</v>
      </c>
      <c r="E436" s="39">
        <v>1</v>
      </c>
      <c r="F436" s="131">
        <f>VLOOKUP(B436,'[2]Vat lieu'!$B$3:$E$384,4,0)</f>
        <v>550</v>
      </c>
      <c r="G436" s="133">
        <f t="shared" si="8"/>
        <v>550</v>
      </c>
      <c r="H436" s="130"/>
    </row>
    <row r="437" spans="1:8" ht="21.95" customHeight="1">
      <c r="A437" s="98" t="s">
        <v>291</v>
      </c>
      <c r="B437" s="111" t="s">
        <v>753</v>
      </c>
      <c r="C437" s="91" t="s">
        <v>1308</v>
      </c>
      <c r="D437" s="39" t="s">
        <v>3</v>
      </c>
      <c r="E437" s="39">
        <v>1</v>
      </c>
      <c r="F437" s="131">
        <f>VLOOKUP(B437,'[2]Vat lieu'!$B$3:$E$384,4,0)</f>
        <v>523.6</v>
      </c>
      <c r="G437" s="133">
        <f t="shared" si="8"/>
        <v>523.6</v>
      </c>
      <c r="H437" s="130"/>
    </row>
    <row r="438" spans="1:8" ht="21.95" customHeight="1">
      <c r="A438" s="98" t="s">
        <v>291</v>
      </c>
      <c r="B438" s="111" t="s">
        <v>754</v>
      </c>
      <c r="C438" s="91" t="s">
        <v>1309</v>
      </c>
      <c r="D438" s="39" t="s">
        <v>3</v>
      </c>
      <c r="E438" s="39">
        <v>0.5</v>
      </c>
      <c r="F438" s="131">
        <f>VLOOKUP(B438,'[2]Vat lieu'!$B$3:$E$384,4,0)</f>
        <v>2356.1999999999998</v>
      </c>
      <c r="G438" s="133">
        <f t="shared" si="8"/>
        <v>1178.0999999999999</v>
      </c>
      <c r="H438" s="130"/>
    </row>
    <row r="439" spans="1:8" ht="21.95" customHeight="1">
      <c r="A439" s="98" t="s">
        <v>291</v>
      </c>
      <c r="B439" s="111" t="s">
        <v>735</v>
      </c>
      <c r="C439" s="91" t="s">
        <v>1303</v>
      </c>
      <c r="D439" s="39" t="s">
        <v>3</v>
      </c>
      <c r="E439" s="39">
        <v>2</v>
      </c>
      <c r="F439" s="131">
        <f>VLOOKUP(B439,'[2]Vat lieu'!$B$3:$E$384,4,0)</f>
        <v>550</v>
      </c>
      <c r="G439" s="133">
        <f t="shared" si="8"/>
        <v>1100</v>
      </c>
      <c r="H439" s="130"/>
    </row>
    <row r="440" spans="1:8" ht="21.95" customHeight="1">
      <c r="A440" s="98" t="s">
        <v>291</v>
      </c>
      <c r="B440" s="111" t="s">
        <v>755</v>
      </c>
      <c r="C440" s="91" t="s">
        <v>1310</v>
      </c>
      <c r="D440" s="39" t="s">
        <v>3</v>
      </c>
      <c r="E440" s="39">
        <v>0.5</v>
      </c>
      <c r="F440" s="131">
        <f>VLOOKUP(B440,'[2]Vat lieu'!$B$3:$E$384,4,0)</f>
        <v>2200</v>
      </c>
      <c r="G440" s="133">
        <f t="shared" si="8"/>
        <v>1100</v>
      </c>
      <c r="H440" s="130"/>
    </row>
    <row r="441" spans="1:8" ht="21.95" customHeight="1">
      <c r="A441" s="98" t="s">
        <v>291</v>
      </c>
      <c r="B441" s="111" t="s">
        <v>745</v>
      </c>
      <c r="C441" s="91" t="s">
        <v>433</v>
      </c>
      <c r="D441" s="39" t="s">
        <v>3</v>
      </c>
      <c r="E441" s="39">
        <v>2</v>
      </c>
      <c r="F441" s="131">
        <f>VLOOKUP(B441,'[2]Vat lieu'!$B$3:$E$384,4,0)</f>
        <v>35</v>
      </c>
      <c r="G441" s="133">
        <f t="shared" si="8"/>
        <v>70</v>
      </c>
      <c r="H441" s="130"/>
    </row>
    <row r="442" spans="1:8" ht="21.95" customHeight="1">
      <c r="A442" s="98" t="s">
        <v>291</v>
      </c>
      <c r="B442" s="111" t="s">
        <v>756</v>
      </c>
      <c r="C442" s="91" t="s">
        <v>446</v>
      </c>
      <c r="D442" s="39" t="s">
        <v>176</v>
      </c>
      <c r="E442" s="39">
        <v>2.5000000000000001E-2</v>
      </c>
      <c r="F442" s="131">
        <f>VLOOKUP(B442,'[2]Vat lieu'!$B$3:$E$384,4,0)</f>
        <v>1700</v>
      </c>
      <c r="G442" s="133">
        <f t="shared" si="8"/>
        <v>42.5</v>
      </c>
      <c r="H442" s="130"/>
    </row>
    <row r="443" spans="1:8" ht="21.95" customHeight="1">
      <c r="A443" s="98" t="s">
        <v>291</v>
      </c>
      <c r="B443" s="111" t="s">
        <v>747</v>
      </c>
      <c r="C443" s="91" t="s">
        <v>401</v>
      </c>
      <c r="D443" s="39" t="s">
        <v>402</v>
      </c>
      <c r="E443" s="39">
        <v>5.0000000000000001E-3</v>
      </c>
      <c r="F443" s="131">
        <f>VLOOKUP(B443,'[2]Vat lieu'!$B$3:$E$384,4,0)</f>
        <v>5460</v>
      </c>
      <c r="G443" s="133">
        <f t="shared" ref="G443:G506" si="9">E443*F443</f>
        <v>27.3</v>
      </c>
      <c r="H443" s="130"/>
    </row>
    <row r="444" spans="1:8" ht="21.95" customHeight="1">
      <c r="A444" s="98" t="s">
        <v>291</v>
      </c>
      <c r="B444" s="111" t="s">
        <v>748</v>
      </c>
      <c r="C444" s="91" t="s">
        <v>443</v>
      </c>
      <c r="D444" s="39" t="s">
        <v>176</v>
      </c>
      <c r="E444" s="39">
        <v>0.01</v>
      </c>
      <c r="F444" s="131">
        <f>VLOOKUP(B444,'[2]Vat lieu'!$B$3:$E$384,4,0)</f>
        <v>36360</v>
      </c>
      <c r="G444" s="133">
        <f t="shared" si="9"/>
        <v>363.6</v>
      </c>
      <c r="H444" s="130"/>
    </row>
    <row r="445" spans="1:8" ht="21.95" customHeight="1">
      <c r="A445" s="98"/>
      <c r="B445" s="111"/>
      <c r="C445" s="91" t="s">
        <v>910</v>
      </c>
      <c r="D445" s="39"/>
      <c r="E445" s="125">
        <v>0.08</v>
      </c>
      <c r="F445" s="131"/>
      <c r="G445" s="133">
        <f>SUM(G431:G444)*E445</f>
        <v>9785.7520000000022</v>
      </c>
      <c r="H445" s="130"/>
    </row>
    <row r="446" spans="1:8" ht="21.95" customHeight="1">
      <c r="A446" s="98">
        <v>44</v>
      </c>
      <c r="B446" s="366" t="s">
        <v>1177</v>
      </c>
      <c r="C446" s="525" t="s">
        <v>1497</v>
      </c>
      <c r="D446" s="525"/>
      <c r="E446" s="525"/>
      <c r="F446" s="131"/>
      <c r="G446" s="132">
        <f>ROUND(SUM(G447:G458),0)</f>
        <v>8953</v>
      </c>
      <c r="H446" s="130"/>
    </row>
    <row r="447" spans="1:8" ht="21.95" customHeight="1">
      <c r="A447" s="98" t="s">
        <v>291</v>
      </c>
      <c r="B447" s="111" t="s">
        <v>882</v>
      </c>
      <c r="C447" s="91" t="s">
        <v>1356</v>
      </c>
      <c r="D447" s="39" t="s">
        <v>399</v>
      </c>
      <c r="E447" s="39">
        <v>0.5</v>
      </c>
      <c r="F447" s="131">
        <f>VLOOKUP(B447,'[2]Vat lieu'!$B$3:$E$384,4,0)</f>
        <v>4540</v>
      </c>
      <c r="G447" s="133">
        <f t="shared" si="9"/>
        <v>2270</v>
      </c>
      <c r="H447" s="130"/>
    </row>
    <row r="448" spans="1:8" ht="21.95" customHeight="1">
      <c r="A448" s="98" t="s">
        <v>291</v>
      </c>
      <c r="B448" s="111" t="s">
        <v>883</v>
      </c>
      <c r="C448" s="91" t="s">
        <v>544</v>
      </c>
      <c r="D448" s="39" t="s">
        <v>399</v>
      </c>
      <c r="E448" s="39">
        <v>5</v>
      </c>
      <c r="F448" s="131">
        <f>VLOOKUP(B448,'[2]Vat lieu'!$B$3:$E$384,4,0)</f>
        <v>320</v>
      </c>
      <c r="G448" s="133">
        <f t="shared" si="9"/>
        <v>1600</v>
      </c>
      <c r="H448" s="130"/>
    </row>
    <row r="449" spans="1:8" ht="21.95" customHeight="1">
      <c r="A449" s="98" t="s">
        <v>291</v>
      </c>
      <c r="B449" s="111" t="s">
        <v>884</v>
      </c>
      <c r="C449" s="91" t="s">
        <v>1357</v>
      </c>
      <c r="D449" s="39" t="s">
        <v>3</v>
      </c>
      <c r="E449" s="39">
        <v>0.4</v>
      </c>
      <c r="F449" s="131">
        <f>VLOOKUP(B449,'[2]Vat lieu'!$B$3:$E$384,4,0)</f>
        <v>100</v>
      </c>
      <c r="G449" s="133">
        <f t="shared" si="9"/>
        <v>40</v>
      </c>
      <c r="H449" s="130"/>
    </row>
    <row r="450" spans="1:8" ht="21.95" customHeight="1">
      <c r="A450" s="98" t="s">
        <v>291</v>
      </c>
      <c r="B450" s="111" t="s">
        <v>760</v>
      </c>
      <c r="C450" s="91" t="s">
        <v>1358</v>
      </c>
      <c r="D450" s="39" t="s">
        <v>3</v>
      </c>
      <c r="E450" s="39">
        <v>0.5</v>
      </c>
      <c r="F450" s="131">
        <f>VLOOKUP(B450,'[2]Vat lieu'!$B$3:$E$384,4,0)</f>
        <v>2640</v>
      </c>
      <c r="G450" s="133">
        <f t="shared" si="9"/>
        <v>1320</v>
      </c>
      <c r="H450" s="130"/>
    </row>
    <row r="451" spans="1:8" ht="21.95" customHeight="1">
      <c r="A451" s="98" t="s">
        <v>291</v>
      </c>
      <c r="B451" s="111" t="s">
        <v>737</v>
      </c>
      <c r="C451" s="91" t="s">
        <v>435</v>
      </c>
      <c r="D451" s="39" t="s">
        <v>399</v>
      </c>
      <c r="E451" s="39">
        <v>5</v>
      </c>
      <c r="F451" s="131">
        <f>VLOOKUP(B451,'[2]Vat lieu'!$B$3:$E$384,4,0)</f>
        <v>400</v>
      </c>
      <c r="G451" s="133">
        <f t="shared" si="9"/>
        <v>2000</v>
      </c>
      <c r="H451" s="130"/>
    </row>
    <row r="452" spans="1:8" ht="21.95" customHeight="1">
      <c r="A452" s="98" t="s">
        <v>291</v>
      </c>
      <c r="B452" s="111" t="s">
        <v>735</v>
      </c>
      <c r="C452" s="91" t="s">
        <v>1303</v>
      </c>
      <c r="D452" s="39" t="s">
        <v>3</v>
      </c>
      <c r="E452" s="39">
        <v>1</v>
      </c>
      <c r="F452" s="131">
        <f>VLOOKUP(B452,'[2]Vat lieu'!$B$3:$E$384,4,0)</f>
        <v>550</v>
      </c>
      <c r="G452" s="133">
        <f t="shared" si="9"/>
        <v>550</v>
      </c>
      <c r="H452" s="130"/>
    </row>
    <row r="453" spans="1:8" ht="21.95" customHeight="1">
      <c r="A453" s="98" t="s">
        <v>291</v>
      </c>
      <c r="B453" s="111" t="s">
        <v>844</v>
      </c>
      <c r="C453" s="91" t="s">
        <v>1348</v>
      </c>
      <c r="D453" s="39" t="s">
        <v>399</v>
      </c>
      <c r="E453" s="39">
        <v>0.4</v>
      </c>
      <c r="F453" s="131">
        <f>VLOOKUP(B453,'[2]Vat lieu'!$B$3:$E$384,4,0)</f>
        <v>16</v>
      </c>
      <c r="G453" s="133">
        <f t="shared" si="9"/>
        <v>6.4</v>
      </c>
      <c r="H453" s="130"/>
    </row>
    <row r="454" spans="1:8" ht="21.95" customHeight="1">
      <c r="A454" s="98" t="s">
        <v>291</v>
      </c>
      <c r="B454" s="111" t="s">
        <v>745</v>
      </c>
      <c r="C454" s="91" t="s">
        <v>433</v>
      </c>
      <c r="D454" s="39" t="s">
        <v>3</v>
      </c>
      <c r="E454" s="39">
        <v>2</v>
      </c>
      <c r="F454" s="131">
        <f>VLOOKUP(B454,'[2]Vat lieu'!$B$3:$E$384,4,0)</f>
        <v>35</v>
      </c>
      <c r="G454" s="133">
        <f t="shared" si="9"/>
        <v>70</v>
      </c>
      <c r="H454" s="130"/>
    </row>
    <row r="455" spans="1:8" ht="21.95" customHeight="1">
      <c r="A455" s="98" t="s">
        <v>291</v>
      </c>
      <c r="B455" s="111" t="s">
        <v>756</v>
      </c>
      <c r="C455" s="91" t="s">
        <v>446</v>
      </c>
      <c r="D455" s="39" t="s">
        <v>176</v>
      </c>
      <c r="E455" s="39">
        <v>2.5000000000000001E-2</v>
      </c>
      <c r="F455" s="131">
        <f>VLOOKUP(B455,'[2]Vat lieu'!$B$3:$E$384,4,0)</f>
        <v>1700</v>
      </c>
      <c r="G455" s="133">
        <f t="shared" si="9"/>
        <v>42.5</v>
      </c>
      <c r="H455" s="130"/>
    </row>
    <row r="456" spans="1:8" ht="21.95" customHeight="1">
      <c r="A456" s="98" t="s">
        <v>291</v>
      </c>
      <c r="B456" s="111" t="s">
        <v>747</v>
      </c>
      <c r="C456" s="91" t="s">
        <v>401</v>
      </c>
      <c r="D456" s="39" t="s">
        <v>402</v>
      </c>
      <c r="E456" s="39">
        <v>5.0000000000000001E-3</v>
      </c>
      <c r="F456" s="131">
        <f>VLOOKUP(B456,'[2]Vat lieu'!$B$3:$E$384,4,0)</f>
        <v>5460</v>
      </c>
      <c r="G456" s="133">
        <f t="shared" si="9"/>
        <v>27.3</v>
      </c>
      <c r="H456" s="130"/>
    </row>
    <row r="457" spans="1:8" ht="21.95" customHeight="1">
      <c r="A457" s="98" t="s">
        <v>291</v>
      </c>
      <c r="B457" s="111" t="s">
        <v>748</v>
      </c>
      <c r="C457" s="91" t="s">
        <v>443</v>
      </c>
      <c r="D457" s="39" t="s">
        <v>176</v>
      </c>
      <c r="E457" s="39">
        <v>0.01</v>
      </c>
      <c r="F457" s="131">
        <f>VLOOKUP(B457,'[2]Vat lieu'!$B$3:$E$384,4,0)</f>
        <v>36360</v>
      </c>
      <c r="G457" s="133">
        <f t="shared" si="9"/>
        <v>363.6</v>
      </c>
      <c r="H457" s="130"/>
    </row>
    <row r="458" spans="1:8" ht="21.95" customHeight="1">
      <c r="A458" s="98"/>
      <c r="B458" s="111"/>
      <c r="C458" s="91" t="s">
        <v>910</v>
      </c>
      <c r="D458" s="39"/>
      <c r="E458" s="125">
        <v>0.08</v>
      </c>
      <c r="F458" s="131"/>
      <c r="G458" s="133">
        <f>SUM(G447:G457)*E458</f>
        <v>663.18399999999997</v>
      </c>
      <c r="H458" s="130"/>
    </row>
    <row r="459" spans="1:8" ht="21.95" customHeight="1">
      <c r="A459" s="98">
        <v>45</v>
      </c>
      <c r="B459" s="366" t="s">
        <v>1178</v>
      </c>
      <c r="C459" s="525" t="s">
        <v>1498</v>
      </c>
      <c r="D459" s="525"/>
      <c r="E459" s="525"/>
      <c r="F459" s="131"/>
      <c r="G459" s="132">
        <f>ROUND(SUM(G460:G472),0)</f>
        <v>8570</v>
      </c>
      <c r="H459" s="130"/>
    </row>
    <row r="460" spans="1:8" ht="21.95" customHeight="1">
      <c r="A460" s="98" t="s">
        <v>291</v>
      </c>
      <c r="B460" s="111" t="s">
        <v>732</v>
      </c>
      <c r="C460" s="91" t="s">
        <v>1300</v>
      </c>
      <c r="D460" s="39" t="s">
        <v>3</v>
      </c>
      <c r="E460" s="39">
        <v>0.5</v>
      </c>
      <c r="F460" s="131">
        <f>VLOOKUP(B460,'[2]Vat lieu'!$B$3:$E$384,4,0)</f>
        <v>2640</v>
      </c>
      <c r="G460" s="133">
        <f t="shared" si="9"/>
        <v>1320</v>
      </c>
      <c r="H460" s="130"/>
    </row>
    <row r="461" spans="1:8" ht="21.95" customHeight="1">
      <c r="A461" s="98" t="s">
        <v>291</v>
      </c>
      <c r="B461" s="111" t="s">
        <v>733</v>
      </c>
      <c r="C461" s="91" t="s">
        <v>1301</v>
      </c>
      <c r="D461" s="39" t="s">
        <v>399</v>
      </c>
      <c r="E461" s="39">
        <v>0.5</v>
      </c>
      <c r="F461" s="131">
        <f>VLOOKUP(B461,'[2]Vat lieu'!$B$3:$E$384,4,0)</f>
        <v>4540</v>
      </c>
      <c r="G461" s="133">
        <f t="shared" si="9"/>
        <v>2270</v>
      </c>
      <c r="H461" s="130"/>
    </row>
    <row r="462" spans="1:8" ht="21.95" customHeight="1">
      <c r="A462" s="98" t="s">
        <v>291</v>
      </c>
      <c r="B462" s="111" t="s">
        <v>734</v>
      </c>
      <c r="C462" s="91" t="s">
        <v>1302</v>
      </c>
      <c r="D462" s="39" t="s">
        <v>399</v>
      </c>
      <c r="E462" s="39">
        <v>0.5</v>
      </c>
      <c r="F462" s="131">
        <f>VLOOKUP(B462,'[2]Vat lieu'!$B$3:$E$384,4,0)</f>
        <v>1100</v>
      </c>
      <c r="G462" s="133">
        <f t="shared" si="9"/>
        <v>550</v>
      </c>
      <c r="H462" s="130"/>
    </row>
    <row r="463" spans="1:8" ht="21.95" customHeight="1">
      <c r="A463" s="98" t="s">
        <v>291</v>
      </c>
      <c r="B463" s="111" t="s">
        <v>735</v>
      </c>
      <c r="C463" s="91" t="s">
        <v>1303</v>
      </c>
      <c r="D463" s="39" t="s">
        <v>3</v>
      </c>
      <c r="E463" s="39">
        <v>0.6</v>
      </c>
      <c r="F463" s="131">
        <f>VLOOKUP(B463,'[2]Vat lieu'!$B$3:$E$384,4,0)</f>
        <v>550</v>
      </c>
      <c r="G463" s="133">
        <f t="shared" si="9"/>
        <v>330</v>
      </c>
      <c r="H463" s="130"/>
    </row>
    <row r="464" spans="1:8" ht="21.95" customHeight="1">
      <c r="A464" s="98" t="s">
        <v>291</v>
      </c>
      <c r="B464" s="111" t="s">
        <v>736</v>
      </c>
      <c r="C464" s="91" t="s">
        <v>434</v>
      </c>
      <c r="D464" s="39" t="s">
        <v>3</v>
      </c>
      <c r="E464" s="39">
        <v>0.3</v>
      </c>
      <c r="F464" s="131">
        <f>VLOOKUP(B464,'[2]Vat lieu'!$B$3:$E$384,4,0)</f>
        <v>2200</v>
      </c>
      <c r="G464" s="133">
        <f t="shared" si="9"/>
        <v>660</v>
      </c>
      <c r="H464" s="130"/>
    </row>
    <row r="465" spans="1:8" ht="21.95" customHeight="1">
      <c r="A465" s="98" t="s">
        <v>291</v>
      </c>
      <c r="B465" s="111" t="s">
        <v>737</v>
      </c>
      <c r="C465" s="91" t="s">
        <v>435</v>
      </c>
      <c r="D465" s="39" t="s">
        <v>399</v>
      </c>
      <c r="E465" s="39">
        <v>1</v>
      </c>
      <c r="F465" s="131">
        <f>VLOOKUP(B465,'[2]Vat lieu'!$B$3:$E$384,4,0)</f>
        <v>400</v>
      </c>
      <c r="G465" s="133">
        <f t="shared" si="9"/>
        <v>400</v>
      </c>
      <c r="H465" s="130"/>
    </row>
    <row r="466" spans="1:8" ht="21.95" customHeight="1">
      <c r="A466" s="98" t="s">
        <v>291</v>
      </c>
      <c r="B466" s="111" t="s">
        <v>743</v>
      </c>
      <c r="C466" s="91" t="s">
        <v>1305</v>
      </c>
      <c r="D466" s="39" t="s">
        <v>399</v>
      </c>
      <c r="E466" s="39">
        <v>0.1</v>
      </c>
      <c r="F466" s="131">
        <f>VLOOKUP(B466,'[2]Vat lieu'!$B$3:$E$384,4,0)</f>
        <v>18180</v>
      </c>
      <c r="G466" s="133">
        <f t="shared" si="9"/>
        <v>1818</v>
      </c>
      <c r="H466" s="130"/>
    </row>
    <row r="467" spans="1:8" ht="21.95" customHeight="1">
      <c r="A467" s="98" t="s">
        <v>291</v>
      </c>
      <c r="B467" s="111" t="s">
        <v>744</v>
      </c>
      <c r="C467" s="91" t="s">
        <v>1359</v>
      </c>
      <c r="D467" s="39" t="s">
        <v>399</v>
      </c>
      <c r="E467" s="39">
        <v>0.2</v>
      </c>
      <c r="F467" s="131">
        <f>VLOOKUP(B467,'[2]Vat lieu'!$B$3:$E$384,4,0)</f>
        <v>300</v>
      </c>
      <c r="G467" s="133">
        <f t="shared" si="9"/>
        <v>60</v>
      </c>
      <c r="H467" s="130"/>
    </row>
    <row r="468" spans="1:8" ht="21.95" customHeight="1">
      <c r="A468" s="98" t="s">
        <v>291</v>
      </c>
      <c r="B468" s="111" t="s">
        <v>745</v>
      </c>
      <c r="C468" s="91" t="s">
        <v>433</v>
      </c>
      <c r="D468" s="39" t="s">
        <v>3</v>
      </c>
      <c r="E468" s="39">
        <v>2</v>
      </c>
      <c r="F468" s="131">
        <f>VLOOKUP(B468,'[2]Vat lieu'!$B$3:$E$384,4,0)</f>
        <v>35</v>
      </c>
      <c r="G468" s="133">
        <f t="shared" si="9"/>
        <v>70</v>
      </c>
      <c r="H468" s="130"/>
    </row>
    <row r="469" spans="1:8" ht="21.95" customHeight="1">
      <c r="A469" s="98" t="s">
        <v>291</v>
      </c>
      <c r="B469" s="111" t="s">
        <v>746</v>
      </c>
      <c r="C469" s="91" t="s">
        <v>441</v>
      </c>
      <c r="D469" s="39" t="s">
        <v>176</v>
      </c>
      <c r="E469" s="39">
        <v>0.01</v>
      </c>
      <c r="F469" s="131">
        <f>VLOOKUP(B469,'[2]Vat lieu'!$B$3:$E$384,4,0)</f>
        <v>6600</v>
      </c>
      <c r="G469" s="133">
        <f t="shared" si="9"/>
        <v>66</v>
      </c>
      <c r="H469" s="130"/>
    </row>
    <row r="470" spans="1:8" ht="21.95" customHeight="1">
      <c r="A470" s="98" t="s">
        <v>291</v>
      </c>
      <c r="B470" s="111" t="s">
        <v>747</v>
      </c>
      <c r="C470" s="91" t="s">
        <v>401</v>
      </c>
      <c r="D470" s="39" t="s">
        <v>442</v>
      </c>
      <c r="E470" s="39">
        <v>5.0000000000000001E-3</v>
      </c>
      <c r="F470" s="131">
        <f>VLOOKUP(B470,'[2]Vat lieu'!$B$3:$E$384,4,0)</f>
        <v>5460</v>
      </c>
      <c r="G470" s="133">
        <f t="shared" si="9"/>
        <v>27.3</v>
      </c>
      <c r="H470" s="130"/>
    </row>
    <row r="471" spans="1:8" ht="21.95" customHeight="1">
      <c r="A471" s="98" t="s">
        <v>291</v>
      </c>
      <c r="B471" s="111" t="s">
        <v>748</v>
      </c>
      <c r="C471" s="91" t="s">
        <v>443</v>
      </c>
      <c r="D471" s="39" t="s">
        <v>176</v>
      </c>
      <c r="E471" s="39">
        <v>0.01</v>
      </c>
      <c r="F471" s="131">
        <f>VLOOKUP(B471,'[2]Vat lieu'!$B$3:$E$384,4,0)</f>
        <v>36360</v>
      </c>
      <c r="G471" s="133">
        <f t="shared" si="9"/>
        <v>363.6</v>
      </c>
      <c r="H471" s="130"/>
    </row>
    <row r="472" spans="1:8" ht="21.95" customHeight="1">
      <c r="A472" s="98"/>
      <c r="B472" s="111"/>
      <c r="C472" s="91" t="s">
        <v>910</v>
      </c>
      <c r="D472" s="39"/>
      <c r="E472" s="125">
        <v>0.08</v>
      </c>
      <c r="F472" s="131"/>
      <c r="G472" s="133">
        <f>SUM(G460:G471)*E472</f>
        <v>634.79200000000003</v>
      </c>
      <c r="H472" s="130"/>
    </row>
    <row r="473" spans="1:8" ht="21.95" customHeight="1">
      <c r="A473" s="98">
        <v>46</v>
      </c>
      <c r="B473" s="366" t="s">
        <v>1179</v>
      </c>
      <c r="C473" s="525" t="s">
        <v>1499</v>
      </c>
      <c r="D473" s="525"/>
      <c r="E473" s="525"/>
      <c r="F473" s="131"/>
      <c r="G473" s="132">
        <f>ROUND(SUM(G474:G483),0)</f>
        <v>28222</v>
      </c>
      <c r="H473" s="130"/>
    </row>
    <row r="474" spans="1:8" ht="21.95" customHeight="1">
      <c r="A474" s="98" t="s">
        <v>291</v>
      </c>
      <c r="B474" s="111" t="s">
        <v>735</v>
      </c>
      <c r="C474" s="91" t="s">
        <v>1303</v>
      </c>
      <c r="D474" s="39" t="s">
        <v>3</v>
      </c>
      <c r="E474" s="39">
        <v>5</v>
      </c>
      <c r="F474" s="131">
        <f>VLOOKUP(B474,'[2]Vat lieu'!$B$3:$E$384,4,0)</f>
        <v>550</v>
      </c>
      <c r="G474" s="133">
        <f t="shared" si="9"/>
        <v>2750</v>
      </c>
      <c r="H474" s="130"/>
    </row>
    <row r="475" spans="1:8" ht="21.95" customHeight="1">
      <c r="A475" s="98" t="s">
        <v>291</v>
      </c>
      <c r="B475" s="111" t="s">
        <v>768</v>
      </c>
      <c r="C475" s="91" t="s">
        <v>453</v>
      </c>
      <c r="D475" s="39" t="s">
        <v>399</v>
      </c>
      <c r="E475" s="39">
        <v>0.5</v>
      </c>
      <c r="F475" s="131">
        <f>VLOOKUP(B475,'[2]Vat lieu'!$B$3:$E$384,4,0)</f>
        <v>13200</v>
      </c>
      <c r="G475" s="133">
        <f t="shared" si="9"/>
        <v>6600</v>
      </c>
      <c r="H475" s="130"/>
    </row>
    <row r="476" spans="1:8" ht="21.95" customHeight="1">
      <c r="A476" s="98" t="s">
        <v>291</v>
      </c>
      <c r="B476" s="111" t="s">
        <v>769</v>
      </c>
      <c r="C476" s="91" t="s">
        <v>1316</v>
      </c>
      <c r="D476" s="39" t="s">
        <v>399</v>
      </c>
      <c r="E476" s="39">
        <v>0.5</v>
      </c>
      <c r="F476" s="131">
        <f>VLOOKUP(B476,'[2]Vat lieu'!$B$3:$E$384,4,0)</f>
        <v>22000</v>
      </c>
      <c r="G476" s="133">
        <f t="shared" si="9"/>
        <v>11000</v>
      </c>
      <c r="H476" s="130"/>
    </row>
    <row r="477" spans="1:8" ht="21.95" customHeight="1">
      <c r="A477" s="98" t="s">
        <v>291</v>
      </c>
      <c r="B477" s="111" t="s">
        <v>770</v>
      </c>
      <c r="C477" s="91" t="s">
        <v>454</v>
      </c>
      <c r="D477" s="39" t="s">
        <v>399</v>
      </c>
      <c r="E477" s="39">
        <v>0.4</v>
      </c>
      <c r="F477" s="131">
        <f>VLOOKUP(B477,'[2]Vat lieu'!$B$3:$E$384,4,0)</f>
        <v>10995.6</v>
      </c>
      <c r="G477" s="133">
        <f t="shared" si="9"/>
        <v>4398.2400000000007</v>
      </c>
      <c r="H477" s="130"/>
    </row>
    <row r="478" spans="1:8" ht="21.95" customHeight="1">
      <c r="A478" s="98" t="s">
        <v>291</v>
      </c>
      <c r="B478" s="111" t="s">
        <v>771</v>
      </c>
      <c r="C478" s="91" t="s">
        <v>1317</v>
      </c>
      <c r="D478" s="39" t="s">
        <v>399</v>
      </c>
      <c r="E478" s="39">
        <v>0.5</v>
      </c>
      <c r="F478" s="131">
        <f>VLOOKUP(B478,'[2]Vat lieu'!$B$3:$E$384,4,0)</f>
        <v>1760</v>
      </c>
      <c r="G478" s="133">
        <f t="shared" si="9"/>
        <v>880</v>
      </c>
      <c r="H478" s="130"/>
    </row>
    <row r="479" spans="1:8" ht="21.95" customHeight="1">
      <c r="A479" s="98" t="s">
        <v>291</v>
      </c>
      <c r="B479" s="111" t="s">
        <v>756</v>
      </c>
      <c r="C479" s="91" t="s">
        <v>446</v>
      </c>
      <c r="D479" s="39" t="s">
        <v>176</v>
      </c>
      <c r="E479" s="39">
        <v>2.5000000000000001E-2</v>
      </c>
      <c r="F479" s="131">
        <f>VLOOKUP(B479,'[2]Vat lieu'!$B$3:$E$384,4,0)</f>
        <v>1700</v>
      </c>
      <c r="G479" s="133">
        <f t="shared" si="9"/>
        <v>42.5</v>
      </c>
      <c r="H479" s="130"/>
    </row>
    <row r="480" spans="1:8" ht="21.95" customHeight="1">
      <c r="A480" s="98" t="s">
        <v>291</v>
      </c>
      <c r="B480" s="111" t="s">
        <v>745</v>
      </c>
      <c r="C480" s="91" t="s">
        <v>433</v>
      </c>
      <c r="D480" s="39" t="s">
        <v>3</v>
      </c>
      <c r="E480" s="39">
        <v>2</v>
      </c>
      <c r="F480" s="131">
        <f>VLOOKUP(B480,'[2]Vat lieu'!$B$3:$E$384,4,0)</f>
        <v>35</v>
      </c>
      <c r="G480" s="133">
        <f t="shared" si="9"/>
        <v>70</v>
      </c>
      <c r="H480" s="130"/>
    </row>
    <row r="481" spans="1:8" ht="21.95" customHeight="1">
      <c r="A481" s="98" t="s">
        <v>291</v>
      </c>
      <c r="B481" s="111" t="s">
        <v>747</v>
      </c>
      <c r="C481" s="91" t="s">
        <v>401</v>
      </c>
      <c r="D481" s="39" t="s">
        <v>402</v>
      </c>
      <c r="E481" s="39">
        <v>5.0000000000000001E-3</v>
      </c>
      <c r="F481" s="131">
        <f>VLOOKUP(B481,'[2]Vat lieu'!$B$3:$E$384,4,0)</f>
        <v>5460</v>
      </c>
      <c r="G481" s="133">
        <f t="shared" si="9"/>
        <v>27.3</v>
      </c>
      <c r="H481" s="130"/>
    </row>
    <row r="482" spans="1:8" ht="21.95" customHeight="1">
      <c r="A482" s="98" t="s">
        <v>291</v>
      </c>
      <c r="B482" s="111" t="s">
        <v>748</v>
      </c>
      <c r="C482" s="91" t="s">
        <v>443</v>
      </c>
      <c r="D482" s="39" t="s">
        <v>176</v>
      </c>
      <c r="E482" s="39">
        <v>0.01</v>
      </c>
      <c r="F482" s="131">
        <f>VLOOKUP(B482,'[2]Vat lieu'!$B$3:$E$384,4,0)</f>
        <v>36360</v>
      </c>
      <c r="G482" s="133">
        <f t="shared" si="9"/>
        <v>363.6</v>
      </c>
      <c r="H482" s="130"/>
    </row>
    <row r="483" spans="1:8" ht="21.95" customHeight="1">
      <c r="A483" s="98"/>
      <c r="B483" s="111"/>
      <c r="C483" s="91" t="s">
        <v>910</v>
      </c>
      <c r="D483" s="39"/>
      <c r="E483" s="125">
        <v>0.08</v>
      </c>
      <c r="F483" s="131"/>
      <c r="G483" s="133">
        <f>SUM(G474:G482)*E483</f>
        <v>2090.5311999999999</v>
      </c>
      <c r="H483" s="130"/>
    </row>
    <row r="484" spans="1:8" ht="21.95" customHeight="1">
      <c r="A484" s="98">
        <v>47</v>
      </c>
      <c r="B484" s="366" t="s">
        <v>1180</v>
      </c>
      <c r="C484" s="525" t="s">
        <v>238</v>
      </c>
      <c r="D484" s="525"/>
      <c r="E484" s="525"/>
      <c r="F484" s="131"/>
      <c r="G484" s="132">
        <f>ROUND(SUM(G485:G496),0)</f>
        <v>32153</v>
      </c>
      <c r="H484" s="130"/>
    </row>
    <row r="485" spans="1:8" ht="21.95" customHeight="1">
      <c r="A485" s="98" t="s">
        <v>291</v>
      </c>
      <c r="B485" s="39" t="s">
        <v>841</v>
      </c>
      <c r="C485" s="91" t="s">
        <v>449</v>
      </c>
      <c r="D485" s="39" t="s">
        <v>3</v>
      </c>
      <c r="E485" s="39">
        <v>1</v>
      </c>
      <c r="F485" s="131">
        <f>VLOOKUP(B485,'[2]Vat lieu'!$B$3:$E$384,4,0)</f>
        <v>2640</v>
      </c>
      <c r="G485" s="133">
        <f t="shared" si="9"/>
        <v>2640</v>
      </c>
      <c r="H485" s="130"/>
    </row>
    <row r="486" spans="1:8" ht="21.95" customHeight="1">
      <c r="A486" s="98" t="s">
        <v>291</v>
      </c>
      <c r="B486" s="111" t="s">
        <v>842</v>
      </c>
      <c r="C486" s="91" t="s">
        <v>1347</v>
      </c>
      <c r="D486" s="39" t="s">
        <v>3</v>
      </c>
      <c r="E486" s="39">
        <v>10</v>
      </c>
      <c r="F486" s="131">
        <f>VLOOKUP(B486,'[2]Vat lieu'!$B$3:$E$384,4,0)</f>
        <v>770</v>
      </c>
      <c r="G486" s="133">
        <f t="shared" si="9"/>
        <v>7700</v>
      </c>
      <c r="H486" s="130"/>
    </row>
    <row r="487" spans="1:8" ht="21.95" customHeight="1">
      <c r="A487" s="98" t="s">
        <v>291</v>
      </c>
      <c r="B487" s="111" t="s">
        <v>843</v>
      </c>
      <c r="C487" s="91" t="s">
        <v>542</v>
      </c>
      <c r="D487" s="39" t="s">
        <v>3</v>
      </c>
      <c r="E487" s="39">
        <v>10</v>
      </c>
      <c r="F487" s="131">
        <f>VLOOKUP(B487,'[2]Vat lieu'!$B$3:$E$384,4,0)</f>
        <v>990</v>
      </c>
      <c r="G487" s="133">
        <f t="shared" si="9"/>
        <v>9900</v>
      </c>
      <c r="H487" s="130"/>
    </row>
    <row r="488" spans="1:8" ht="21.95" customHeight="1">
      <c r="A488" s="98" t="s">
        <v>291</v>
      </c>
      <c r="B488" s="111" t="s">
        <v>737</v>
      </c>
      <c r="C488" s="91" t="s">
        <v>435</v>
      </c>
      <c r="D488" s="39" t="s">
        <v>399</v>
      </c>
      <c r="E488" s="39">
        <v>10</v>
      </c>
      <c r="F488" s="131">
        <f>VLOOKUP(B488,'[2]Vat lieu'!$B$3:$E$384,4,0)</f>
        <v>400</v>
      </c>
      <c r="G488" s="133">
        <f t="shared" si="9"/>
        <v>4000</v>
      </c>
      <c r="H488" s="130"/>
    </row>
    <row r="489" spans="1:8" ht="21.95" customHeight="1">
      <c r="A489" s="98" t="s">
        <v>291</v>
      </c>
      <c r="B489" s="111" t="s">
        <v>844</v>
      </c>
      <c r="C489" s="91" t="s">
        <v>1348</v>
      </c>
      <c r="D489" s="39" t="s">
        <v>399</v>
      </c>
      <c r="E489" s="39">
        <v>10</v>
      </c>
      <c r="F489" s="131">
        <f>VLOOKUP(B489,'[2]Vat lieu'!$B$3:$E$384,4,0)</f>
        <v>16</v>
      </c>
      <c r="G489" s="133">
        <f t="shared" si="9"/>
        <v>160</v>
      </c>
      <c r="H489" s="130"/>
    </row>
    <row r="490" spans="1:8" ht="21.95" customHeight="1">
      <c r="A490" s="98" t="s">
        <v>291</v>
      </c>
      <c r="B490" s="111" t="s">
        <v>845</v>
      </c>
      <c r="C490" s="91" t="s">
        <v>496</v>
      </c>
      <c r="D490" s="39" t="s">
        <v>399</v>
      </c>
      <c r="E490" s="39">
        <v>1E-3</v>
      </c>
      <c r="F490" s="131">
        <f>VLOOKUP(B490,'[2]Vat lieu'!$B$3:$E$384,4,0)</f>
        <v>1818180</v>
      </c>
      <c r="G490" s="133">
        <f t="shared" si="9"/>
        <v>1818.18</v>
      </c>
      <c r="H490" s="130"/>
    </row>
    <row r="491" spans="1:8" ht="21.95" customHeight="1">
      <c r="A491" s="98" t="s">
        <v>291</v>
      </c>
      <c r="B491" s="111" t="s">
        <v>745</v>
      </c>
      <c r="C491" s="91" t="s">
        <v>433</v>
      </c>
      <c r="D491" s="39" t="s">
        <v>3</v>
      </c>
      <c r="E491" s="39">
        <v>10</v>
      </c>
      <c r="F491" s="131">
        <f>VLOOKUP(B491,'[2]Vat lieu'!$B$3:$E$384,4,0)</f>
        <v>35</v>
      </c>
      <c r="G491" s="133">
        <f t="shared" si="9"/>
        <v>350</v>
      </c>
      <c r="H491" s="130"/>
    </row>
    <row r="492" spans="1:8" ht="21.95" customHeight="1">
      <c r="A492" s="98" t="s">
        <v>291</v>
      </c>
      <c r="B492" s="111" t="s">
        <v>756</v>
      </c>
      <c r="C492" s="91" t="s">
        <v>446</v>
      </c>
      <c r="D492" s="39" t="s">
        <v>176</v>
      </c>
      <c r="E492" s="39">
        <v>0.05</v>
      </c>
      <c r="F492" s="131">
        <f>VLOOKUP(B492,'[2]Vat lieu'!$B$3:$E$384,4,0)</f>
        <v>1700</v>
      </c>
      <c r="G492" s="133">
        <f t="shared" si="9"/>
        <v>85</v>
      </c>
      <c r="H492" s="130"/>
    </row>
    <row r="493" spans="1:8" ht="21.95" customHeight="1">
      <c r="A493" s="98" t="s">
        <v>291</v>
      </c>
      <c r="B493" s="111" t="s">
        <v>747</v>
      </c>
      <c r="C493" s="91" t="s">
        <v>401</v>
      </c>
      <c r="D493" s="39" t="s">
        <v>402</v>
      </c>
      <c r="E493" s="39">
        <v>5.0000000000000001E-3</v>
      </c>
      <c r="F493" s="131">
        <f>VLOOKUP(B493,'[2]Vat lieu'!$B$3:$E$384,4,0)</f>
        <v>5460</v>
      </c>
      <c r="G493" s="133">
        <f t="shared" si="9"/>
        <v>27.3</v>
      </c>
      <c r="H493" s="130"/>
    </row>
    <row r="494" spans="1:8" ht="21.95" customHeight="1">
      <c r="A494" s="98" t="s">
        <v>291</v>
      </c>
      <c r="B494" s="111" t="s">
        <v>748</v>
      </c>
      <c r="C494" s="91" t="s">
        <v>443</v>
      </c>
      <c r="D494" s="39" t="s">
        <v>176</v>
      </c>
      <c r="E494" s="39">
        <v>0.01</v>
      </c>
      <c r="F494" s="131">
        <f>VLOOKUP(B494,'[2]Vat lieu'!$B$3:$E$384,4,0)</f>
        <v>36360</v>
      </c>
      <c r="G494" s="133">
        <f t="shared" si="9"/>
        <v>363.6</v>
      </c>
      <c r="H494" s="130"/>
    </row>
    <row r="495" spans="1:8" ht="21.95" customHeight="1">
      <c r="A495" s="98" t="s">
        <v>291</v>
      </c>
      <c r="B495" s="111" t="s">
        <v>846</v>
      </c>
      <c r="C495" s="91" t="s">
        <v>497</v>
      </c>
      <c r="D495" s="39" t="s">
        <v>498</v>
      </c>
      <c r="E495" s="39">
        <v>2E-3</v>
      </c>
      <c r="F495" s="131">
        <f>VLOOKUP(B495,'[2]Vat lieu'!$B$3:$E$384,4,0)</f>
        <v>1363640</v>
      </c>
      <c r="G495" s="133">
        <f t="shared" si="9"/>
        <v>2727.28</v>
      </c>
      <c r="H495" s="130"/>
    </row>
    <row r="496" spans="1:8" ht="21.95" customHeight="1">
      <c r="A496" s="98"/>
      <c r="B496" s="111"/>
      <c r="C496" s="91" t="s">
        <v>910</v>
      </c>
      <c r="D496" s="39"/>
      <c r="E496" s="125">
        <v>0.08</v>
      </c>
      <c r="F496" s="131"/>
      <c r="G496" s="133">
        <f>SUM(G485:G495)*E496</f>
        <v>2381.7087999999999</v>
      </c>
      <c r="H496" s="130"/>
    </row>
    <row r="497" spans="1:8" ht="21.95" customHeight="1">
      <c r="A497" s="98">
        <v>48</v>
      </c>
      <c r="B497" s="366" t="s">
        <v>1181</v>
      </c>
      <c r="C497" s="231" t="s">
        <v>271</v>
      </c>
      <c r="D497" s="523" t="s">
        <v>272</v>
      </c>
      <c r="E497" s="523"/>
      <c r="F497" s="131"/>
      <c r="G497" s="132">
        <f>G484</f>
        <v>32153</v>
      </c>
      <c r="H497" s="130"/>
    </row>
    <row r="498" spans="1:8" ht="21.95" customHeight="1">
      <c r="A498" s="98">
        <v>49</v>
      </c>
      <c r="B498" s="366" t="s">
        <v>1182</v>
      </c>
      <c r="C498" s="525" t="s">
        <v>521</v>
      </c>
      <c r="D498" s="525"/>
      <c r="E498" s="525"/>
      <c r="F498" s="131"/>
      <c r="G498" s="132">
        <f>ROUND(SUM(G499:G512),0)</f>
        <v>135760</v>
      </c>
      <c r="H498" s="130"/>
    </row>
    <row r="499" spans="1:8" ht="21.95" customHeight="1">
      <c r="A499" s="98" t="s">
        <v>291</v>
      </c>
      <c r="B499" s="39" t="s">
        <v>847</v>
      </c>
      <c r="C499" s="91" t="s">
        <v>449</v>
      </c>
      <c r="D499" s="39" t="s">
        <v>3</v>
      </c>
      <c r="E499" s="39">
        <v>2</v>
      </c>
      <c r="F499" s="131">
        <f>VLOOKUP(B499,'[2]Vat lieu'!$B$3:$E$384,4,0)</f>
        <v>2640</v>
      </c>
      <c r="G499" s="133">
        <f t="shared" si="9"/>
        <v>5280</v>
      </c>
      <c r="H499" s="130"/>
    </row>
    <row r="500" spans="1:8" ht="21.95" customHeight="1">
      <c r="A500" s="98" t="s">
        <v>291</v>
      </c>
      <c r="B500" s="111" t="s">
        <v>843</v>
      </c>
      <c r="C500" s="91" t="s">
        <v>542</v>
      </c>
      <c r="D500" s="39" t="s">
        <v>3</v>
      </c>
      <c r="E500" s="39">
        <v>10</v>
      </c>
      <c r="F500" s="131">
        <f>VLOOKUP(B500,'[2]Vat lieu'!$B$3:$E$384,4,0)</f>
        <v>990</v>
      </c>
      <c r="G500" s="133">
        <f t="shared" si="9"/>
        <v>9900</v>
      </c>
      <c r="H500" s="130"/>
    </row>
    <row r="501" spans="1:8" ht="21.95" customHeight="1">
      <c r="A501" s="98" t="s">
        <v>291</v>
      </c>
      <c r="B501" s="111" t="s">
        <v>842</v>
      </c>
      <c r="C501" s="91" t="s">
        <v>1347</v>
      </c>
      <c r="D501" s="39" t="s">
        <v>3</v>
      </c>
      <c r="E501" s="39">
        <v>10</v>
      </c>
      <c r="F501" s="131">
        <f>VLOOKUP(B501,'[2]Vat lieu'!$B$3:$E$384,4,0)</f>
        <v>770</v>
      </c>
      <c r="G501" s="133">
        <f t="shared" si="9"/>
        <v>7700</v>
      </c>
      <c r="H501" s="130"/>
    </row>
    <row r="502" spans="1:8" ht="21.95" customHeight="1">
      <c r="A502" s="98" t="s">
        <v>291</v>
      </c>
      <c r="B502" s="111" t="s">
        <v>735</v>
      </c>
      <c r="C502" s="91" t="s">
        <v>1303</v>
      </c>
      <c r="D502" s="39" t="s">
        <v>3</v>
      </c>
      <c r="E502" s="39">
        <v>10</v>
      </c>
      <c r="F502" s="131">
        <f>VLOOKUP(B502,'[2]Vat lieu'!$B$3:$E$384,4,0)</f>
        <v>550</v>
      </c>
      <c r="G502" s="133">
        <f t="shared" si="9"/>
        <v>5500</v>
      </c>
      <c r="H502" s="130"/>
    </row>
    <row r="503" spans="1:8" ht="21.95" customHeight="1">
      <c r="A503" s="98" t="s">
        <v>291</v>
      </c>
      <c r="B503" s="111" t="s">
        <v>738</v>
      </c>
      <c r="C503" s="91" t="s">
        <v>436</v>
      </c>
      <c r="D503" s="39" t="s">
        <v>3</v>
      </c>
      <c r="E503" s="39">
        <v>5</v>
      </c>
      <c r="F503" s="131">
        <f>VLOOKUP(B503,'[2]Vat lieu'!$B$3:$E$384,4,0)</f>
        <v>550</v>
      </c>
      <c r="G503" s="133">
        <f t="shared" si="9"/>
        <v>2750</v>
      </c>
      <c r="H503" s="130"/>
    </row>
    <row r="504" spans="1:8" ht="21.95" customHeight="1">
      <c r="A504" s="98" t="s">
        <v>291</v>
      </c>
      <c r="B504" s="111" t="s">
        <v>848</v>
      </c>
      <c r="C504" s="91" t="s">
        <v>499</v>
      </c>
      <c r="D504" s="39" t="s">
        <v>399</v>
      </c>
      <c r="E504" s="39">
        <v>3</v>
      </c>
      <c r="F504" s="131">
        <f>VLOOKUP(B504,'[2]Vat lieu'!$B$3:$E$384,4,0)</f>
        <v>13520</v>
      </c>
      <c r="G504" s="133">
        <f t="shared" si="9"/>
        <v>40560</v>
      </c>
      <c r="H504" s="130"/>
    </row>
    <row r="505" spans="1:8" ht="21.95" customHeight="1">
      <c r="A505" s="98" t="s">
        <v>291</v>
      </c>
      <c r="B505" s="111" t="s">
        <v>737</v>
      </c>
      <c r="C505" s="91" t="s">
        <v>435</v>
      </c>
      <c r="D505" s="39" t="s">
        <v>399</v>
      </c>
      <c r="E505" s="39">
        <v>10</v>
      </c>
      <c r="F505" s="131">
        <f>VLOOKUP(B505,'[2]Vat lieu'!$B$3:$E$384,4,0)</f>
        <v>400</v>
      </c>
      <c r="G505" s="133">
        <f t="shared" si="9"/>
        <v>4000</v>
      </c>
      <c r="H505" s="130"/>
    </row>
    <row r="506" spans="1:8" ht="21.95" customHeight="1">
      <c r="A506" s="98" t="s">
        <v>291</v>
      </c>
      <c r="B506" s="111" t="s">
        <v>849</v>
      </c>
      <c r="C506" s="91" t="s">
        <v>1349</v>
      </c>
      <c r="D506" s="39" t="s">
        <v>399</v>
      </c>
      <c r="E506" s="39">
        <v>1</v>
      </c>
      <c r="F506" s="131">
        <f>VLOOKUP(B506,'[2]Vat lieu'!$B$3:$E$384,4,0)</f>
        <v>44000</v>
      </c>
      <c r="G506" s="133">
        <f t="shared" si="9"/>
        <v>44000</v>
      </c>
      <c r="H506" s="130"/>
    </row>
    <row r="507" spans="1:8" ht="21.95" customHeight="1">
      <c r="A507" s="98" t="s">
        <v>291</v>
      </c>
      <c r="B507" s="111" t="s">
        <v>745</v>
      </c>
      <c r="C507" s="91" t="s">
        <v>433</v>
      </c>
      <c r="D507" s="39" t="s">
        <v>3</v>
      </c>
      <c r="E507" s="39">
        <v>10</v>
      </c>
      <c r="F507" s="131">
        <f>VLOOKUP(B507,'[2]Vat lieu'!$B$3:$E$384,4,0)</f>
        <v>35</v>
      </c>
      <c r="G507" s="133">
        <f t="shared" ref="G507:G570" si="10">E507*F507</f>
        <v>350</v>
      </c>
      <c r="H507" s="130"/>
    </row>
    <row r="508" spans="1:8" ht="21.95" customHeight="1">
      <c r="A508" s="98" t="s">
        <v>291</v>
      </c>
      <c r="B508" s="111" t="s">
        <v>747</v>
      </c>
      <c r="C508" s="91" t="s">
        <v>401</v>
      </c>
      <c r="D508" s="39" t="s">
        <v>402</v>
      </c>
      <c r="E508" s="39">
        <v>5.0000000000000001E-3</v>
      </c>
      <c r="F508" s="131">
        <f>VLOOKUP(B508,'[2]Vat lieu'!$B$3:$E$384,4,0)</f>
        <v>5460</v>
      </c>
      <c r="G508" s="133">
        <f t="shared" si="10"/>
        <v>27.3</v>
      </c>
      <c r="H508" s="130"/>
    </row>
    <row r="509" spans="1:8" ht="21.95" customHeight="1">
      <c r="A509" s="98" t="s">
        <v>291</v>
      </c>
      <c r="B509" s="111" t="s">
        <v>748</v>
      </c>
      <c r="C509" s="91" t="s">
        <v>443</v>
      </c>
      <c r="D509" s="39" t="s">
        <v>176</v>
      </c>
      <c r="E509" s="39">
        <v>0.01</v>
      </c>
      <c r="F509" s="131">
        <f>VLOOKUP(B509,'[2]Vat lieu'!$B$3:$E$384,4,0)</f>
        <v>36360</v>
      </c>
      <c r="G509" s="133">
        <f t="shared" si="10"/>
        <v>363.6</v>
      </c>
      <c r="H509" s="130"/>
    </row>
    <row r="510" spans="1:8" ht="21.95" customHeight="1">
      <c r="A510" s="98" t="s">
        <v>291</v>
      </c>
      <c r="B510" s="111" t="s">
        <v>846</v>
      </c>
      <c r="C510" s="91" t="s">
        <v>497</v>
      </c>
      <c r="D510" s="39" t="s">
        <v>498</v>
      </c>
      <c r="E510" s="39">
        <v>2E-3</v>
      </c>
      <c r="F510" s="131">
        <f>VLOOKUP(B510,'[2]Vat lieu'!$B$3:$E$384,4,0)</f>
        <v>1363640</v>
      </c>
      <c r="G510" s="133">
        <f t="shared" si="10"/>
        <v>2727.28</v>
      </c>
      <c r="H510" s="130"/>
    </row>
    <row r="511" spans="1:8" ht="21.95" customHeight="1">
      <c r="A511" s="98" t="s">
        <v>291</v>
      </c>
      <c r="B511" s="111" t="s">
        <v>850</v>
      </c>
      <c r="C511" s="91" t="s">
        <v>500</v>
      </c>
      <c r="D511" s="39" t="s">
        <v>498</v>
      </c>
      <c r="E511" s="39">
        <v>2E-3</v>
      </c>
      <c r="F511" s="131">
        <f>VLOOKUP(B511,'[2]Vat lieu'!$B$3:$E$384,4,0)</f>
        <v>1272720</v>
      </c>
      <c r="G511" s="133">
        <f t="shared" si="10"/>
        <v>2545.44</v>
      </c>
      <c r="H511" s="130"/>
    </row>
    <row r="512" spans="1:8" ht="21.95" customHeight="1">
      <c r="A512" s="98"/>
      <c r="B512" s="111"/>
      <c r="C512" s="91" t="s">
        <v>910</v>
      </c>
      <c r="D512" s="39"/>
      <c r="E512" s="125">
        <v>0.08</v>
      </c>
      <c r="F512" s="131"/>
      <c r="G512" s="133">
        <f>SUM(G499:G511)*E512</f>
        <v>10056.289600000002</v>
      </c>
      <c r="H512" s="130"/>
    </row>
    <row r="513" spans="1:8" ht="21.95" customHeight="1">
      <c r="A513" s="98">
        <v>50</v>
      </c>
      <c r="B513" s="366" t="s">
        <v>1183</v>
      </c>
      <c r="C513" s="231" t="s">
        <v>249</v>
      </c>
      <c r="D513" s="523" t="s">
        <v>274</v>
      </c>
      <c r="E513" s="523"/>
      <c r="F513" s="131"/>
      <c r="G513" s="132">
        <f>G498</f>
        <v>135760</v>
      </c>
      <c r="H513" s="130"/>
    </row>
    <row r="514" spans="1:8" ht="21.95" customHeight="1">
      <c r="A514" s="98">
        <v>51</v>
      </c>
      <c r="B514" s="366" t="s">
        <v>1184</v>
      </c>
      <c r="C514" s="525" t="s">
        <v>251</v>
      </c>
      <c r="D514" s="525"/>
      <c r="E514" s="525"/>
      <c r="F514" s="131"/>
      <c r="G514" s="132">
        <f>ROUND(SUM(G515:G527),0)</f>
        <v>42961</v>
      </c>
      <c r="H514" s="130"/>
    </row>
    <row r="515" spans="1:8" ht="21.95" customHeight="1">
      <c r="A515" s="98" t="s">
        <v>291</v>
      </c>
      <c r="B515" s="39" t="s">
        <v>885</v>
      </c>
      <c r="C515" s="91" t="s">
        <v>449</v>
      </c>
      <c r="D515" s="39" t="s">
        <v>3</v>
      </c>
      <c r="E515" s="39">
        <v>2</v>
      </c>
      <c r="F515" s="131">
        <f>VLOOKUP(B515,'[2]Vat lieu'!$B$3:$E$384,4,0)</f>
        <v>2640</v>
      </c>
      <c r="G515" s="133">
        <f t="shared" si="10"/>
        <v>5280</v>
      </c>
      <c r="H515" s="130"/>
    </row>
    <row r="516" spans="1:8" ht="21.95" customHeight="1">
      <c r="A516" s="98" t="s">
        <v>291</v>
      </c>
      <c r="B516" s="111" t="s">
        <v>842</v>
      </c>
      <c r="C516" s="91" t="s">
        <v>1347</v>
      </c>
      <c r="D516" s="39" t="s">
        <v>3</v>
      </c>
      <c r="E516" s="39">
        <v>10</v>
      </c>
      <c r="F516" s="131">
        <f>VLOOKUP(B516,'[2]Vat lieu'!$B$3:$E$384,4,0)</f>
        <v>770</v>
      </c>
      <c r="G516" s="133">
        <f t="shared" si="10"/>
        <v>7700</v>
      </c>
      <c r="H516" s="130"/>
    </row>
    <row r="517" spans="1:8" ht="21.95" customHeight="1">
      <c r="A517" s="98" t="s">
        <v>291</v>
      </c>
      <c r="B517" s="111" t="s">
        <v>735</v>
      </c>
      <c r="C517" s="91" t="s">
        <v>1303</v>
      </c>
      <c r="D517" s="39" t="s">
        <v>411</v>
      </c>
      <c r="E517" s="39">
        <v>10</v>
      </c>
      <c r="F517" s="131">
        <f>VLOOKUP(B517,'[2]Vat lieu'!$B$3:$E$384,4,0)</f>
        <v>550</v>
      </c>
      <c r="G517" s="133">
        <f t="shared" si="10"/>
        <v>5500</v>
      </c>
      <c r="H517" s="130"/>
    </row>
    <row r="518" spans="1:8" ht="21.95" customHeight="1">
      <c r="A518" s="98" t="s">
        <v>291</v>
      </c>
      <c r="B518" s="111" t="s">
        <v>737</v>
      </c>
      <c r="C518" s="91" t="s">
        <v>435</v>
      </c>
      <c r="D518" s="39" t="s">
        <v>399</v>
      </c>
      <c r="E518" s="39">
        <v>10</v>
      </c>
      <c r="F518" s="131">
        <f>VLOOKUP(B518,'[2]Vat lieu'!$B$3:$E$384,4,0)</f>
        <v>400</v>
      </c>
      <c r="G518" s="133">
        <f t="shared" si="10"/>
        <v>4000</v>
      </c>
      <c r="H518" s="130"/>
    </row>
    <row r="519" spans="1:8" ht="21.95" customHeight="1">
      <c r="A519" s="98" t="s">
        <v>291</v>
      </c>
      <c r="B519" s="111" t="s">
        <v>843</v>
      </c>
      <c r="C519" s="91" t="s">
        <v>542</v>
      </c>
      <c r="D519" s="39" t="s">
        <v>3</v>
      </c>
      <c r="E519" s="39">
        <v>10</v>
      </c>
      <c r="F519" s="131">
        <f>VLOOKUP(B519,'[2]Vat lieu'!$B$3:$E$384,4,0)</f>
        <v>990</v>
      </c>
      <c r="G519" s="133">
        <f t="shared" si="10"/>
        <v>9900</v>
      </c>
      <c r="H519" s="130"/>
    </row>
    <row r="520" spans="1:8" ht="21.95" customHeight="1">
      <c r="A520" s="98" t="s">
        <v>291</v>
      </c>
      <c r="B520" s="111" t="s">
        <v>857</v>
      </c>
      <c r="C520" s="91" t="s">
        <v>1352</v>
      </c>
      <c r="D520" s="39" t="s">
        <v>399</v>
      </c>
      <c r="E520" s="39">
        <v>2</v>
      </c>
      <c r="F520" s="131">
        <f>VLOOKUP(B520,'[2]Vat lieu'!$B$3:$E$384,4,0)</f>
        <v>650</v>
      </c>
      <c r="G520" s="133">
        <f t="shared" si="10"/>
        <v>1300</v>
      </c>
      <c r="H520" s="130"/>
    </row>
    <row r="521" spans="1:8" ht="21.95" customHeight="1">
      <c r="A521" s="98" t="s">
        <v>291</v>
      </c>
      <c r="B521" s="111" t="s">
        <v>745</v>
      </c>
      <c r="C521" s="91" t="s">
        <v>433</v>
      </c>
      <c r="D521" s="39" t="s">
        <v>3</v>
      </c>
      <c r="E521" s="39">
        <v>10</v>
      </c>
      <c r="F521" s="131">
        <f>VLOOKUP(B521,'[2]Vat lieu'!$B$3:$E$384,4,0)</f>
        <v>35</v>
      </c>
      <c r="G521" s="133">
        <f t="shared" si="10"/>
        <v>350</v>
      </c>
      <c r="H521" s="130"/>
    </row>
    <row r="522" spans="1:8" ht="21.95" customHeight="1">
      <c r="A522" s="98" t="s">
        <v>291</v>
      </c>
      <c r="B522" s="111" t="s">
        <v>756</v>
      </c>
      <c r="C522" s="91" t="s">
        <v>446</v>
      </c>
      <c r="D522" s="39" t="s">
        <v>176</v>
      </c>
      <c r="E522" s="39">
        <v>0.05</v>
      </c>
      <c r="F522" s="131">
        <f>VLOOKUP(B522,'[2]Vat lieu'!$B$3:$E$384,4,0)</f>
        <v>1700</v>
      </c>
      <c r="G522" s="133">
        <f t="shared" si="10"/>
        <v>85</v>
      </c>
      <c r="H522" s="130"/>
    </row>
    <row r="523" spans="1:8" ht="21.95" customHeight="1">
      <c r="A523" s="98" t="s">
        <v>291</v>
      </c>
      <c r="B523" s="111" t="s">
        <v>747</v>
      </c>
      <c r="C523" s="91" t="s">
        <v>401</v>
      </c>
      <c r="D523" s="39" t="s">
        <v>402</v>
      </c>
      <c r="E523" s="39">
        <v>5.0000000000000001E-3</v>
      </c>
      <c r="F523" s="131">
        <f>VLOOKUP(B523,'[2]Vat lieu'!$B$3:$E$384,4,0)</f>
        <v>5460</v>
      </c>
      <c r="G523" s="133">
        <f t="shared" si="10"/>
        <v>27.3</v>
      </c>
      <c r="H523" s="130"/>
    </row>
    <row r="524" spans="1:8" ht="21.95" customHeight="1">
      <c r="A524" s="98" t="s">
        <v>291</v>
      </c>
      <c r="B524" s="111" t="s">
        <v>748</v>
      </c>
      <c r="C524" s="91" t="s">
        <v>443</v>
      </c>
      <c r="D524" s="39" t="s">
        <v>176</v>
      </c>
      <c r="E524" s="39">
        <v>0.01</v>
      </c>
      <c r="F524" s="131">
        <f>VLOOKUP(B524,'[2]Vat lieu'!$B$3:$E$384,4,0)</f>
        <v>36360</v>
      </c>
      <c r="G524" s="133">
        <f t="shared" si="10"/>
        <v>363.6</v>
      </c>
      <c r="H524" s="130"/>
    </row>
    <row r="525" spans="1:8" ht="21.95" customHeight="1">
      <c r="A525" s="98" t="s">
        <v>291</v>
      </c>
      <c r="B525" s="111" t="s">
        <v>846</v>
      </c>
      <c r="C525" s="91" t="s">
        <v>497</v>
      </c>
      <c r="D525" s="39" t="s">
        <v>498</v>
      </c>
      <c r="E525" s="39">
        <v>2E-3</v>
      </c>
      <c r="F525" s="131">
        <f>VLOOKUP(B525,'[2]Vat lieu'!$B$3:$E$384,4,0)</f>
        <v>1363640</v>
      </c>
      <c r="G525" s="133">
        <f t="shared" si="10"/>
        <v>2727.28</v>
      </c>
      <c r="H525" s="130"/>
    </row>
    <row r="526" spans="1:8" ht="21.95" customHeight="1">
      <c r="A526" s="98" t="s">
        <v>291</v>
      </c>
      <c r="B526" s="111" t="s">
        <v>850</v>
      </c>
      <c r="C526" s="91" t="s">
        <v>500</v>
      </c>
      <c r="D526" s="39" t="s">
        <v>498</v>
      </c>
      <c r="E526" s="39">
        <v>2E-3</v>
      </c>
      <c r="F526" s="131">
        <f>VLOOKUP(B526,'[2]Vat lieu'!$B$3:$E$384,4,0)</f>
        <v>1272720</v>
      </c>
      <c r="G526" s="133">
        <f t="shared" si="10"/>
        <v>2545.44</v>
      </c>
      <c r="H526" s="130"/>
    </row>
    <row r="527" spans="1:8" ht="21.95" customHeight="1">
      <c r="A527" s="98"/>
      <c r="B527" s="111"/>
      <c r="C527" s="91" t="s">
        <v>910</v>
      </c>
      <c r="D527" s="39"/>
      <c r="E527" s="125">
        <v>0.08</v>
      </c>
      <c r="F527" s="131"/>
      <c r="G527" s="133">
        <f>SUM(G515:G526)*E527</f>
        <v>3182.2896000000001</v>
      </c>
      <c r="H527" s="130"/>
    </row>
    <row r="528" spans="1:8" ht="21.95" customHeight="1">
      <c r="A528" s="98">
        <v>52</v>
      </c>
      <c r="B528" s="366" t="s">
        <v>1185</v>
      </c>
      <c r="C528" s="231" t="s">
        <v>254</v>
      </c>
      <c r="D528" s="523" t="s">
        <v>275</v>
      </c>
      <c r="E528" s="523"/>
      <c r="F528" s="131"/>
      <c r="G528" s="132">
        <f>G514</f>
        <v>42961</v>
      </c>
      <c r="H528" s="130"/>
    </row>
    <row r="529" spans="1:8" ht="21.95" customHeight="1">
      <c r="A529" s="98">
        <v>53</v>
      </c>
      <c r="B529" s="366" t="s">
        <v>1186</v>
      </c>
      <c r="C529" s="525" t="s">
        <v>1500</v>
      </c>
      <c r="D529" s="525"/>
      <c r="E529" s="525"/>
      <c r="F529" s="131"/>
      <c r="G529" s="132">
        <f>ROUND(SUM(G530:G544),0)</f>
        <v>87465</v>
      </c>
      <c r="H529" s="130"/>
    </row>
    <row r="530" spans="1:8" ht="21.95" customHeight="1">
      <c r="A530" s="98" t="s">
        <v>291</v>
      </c>
      <c r="B530" s="111" t="s">
        <v>737</v>
      </c>
      <c r="C530" s="91" t="s">
        <v>435</v>
      </c>
      <c r="D530" s="39" t="s">
        <v>399</v>
      </c>
      <c r="E530" s="39">
        <v>0.3</v>
      </c>
      <c r="F530" s="131">
        <f>VLOOKUP(B530,'[2]Vat lieu'!$B$3:$E$384,4,0)</f>
        <v>400</v>
      </c>
      <c r="G530" s="133">
        <f t="shared" si="10"/>
        <v>120</v>
      </c>
      <c r="H530" s="130"/>
    </row>
    <row r="531" spans="1:8" ht="21.95" customHeight="1">
      <c r="A531" s="98" t="s">
        <v>291</v>
      </c>
      <c r="B531" s="111" t="s">
        <v>735</v>
      </c>
      <c r="C531" s="91" t="s">
        <v>1303</v>
      </c>
      <c r="D531" s="39" t="s">
        <v>411</v>
      </c>
      <c r="E531" s="39">
        <v>25</v>
      </c>
      <c r="F531" s="131">
        <f>VLOOKUP(B531,'[2]Vat lieu'!$B$3:$E$384,4,0)</f>
        <v>550</v>
      </c>
      <c r="G531" s="133">
        <f t="shared" si="10"/>
        <v>13750</v>
      </c>
      <c r="H531" s="130"/>
    </row>
    <row r="532" spans="1:8" ht="21.95" customHeight="1">
      <c r="A532" s="98" t="s">
        <v>291</v>
      </c>
      <c r="B532" s="111" t="s">
        <v>835</v>
      </c>
      <c r="C532" s="91" t="s">
        <v>1343</v>
      </c>
      <c r="D532" s="39" t="s">
        <v>492</v>
      </c>
      <c r="E532" s="39">
        <v>10.199999999999999</v>
      </c>
      <c r="F532" s="131">
        <f>VLOOKUP(B532,'[2]Vat lieu'!$B$3:$E$384,4,0)</f>
        <v>1100</v>
      </c>
      <c r="G532" s="133">
        <f t="shared" si="10"/>
        <v>11220</v>
      </c>
      <c r="H532" s="130"/>
    </row>
    <row r="533" spans="1:8" ht="21.95" customHeight="1">
      <c r="A533" s="98" t="s">
        <v>291</v>
      </c>
      <c r="B533" s="111" t="s">
        <v>836</v>
      </c>
      <c r="C533" s="91" t="s">
        <v>1344</v>
      </c>
      <c r="D533" s="39" t="s">
        <v>492</v>
      </c>
      <c r="E533" s="39">
        <v>0.8</v>
      </c>
      <c r="F533" s="131">
        <f>VLOOKUP(B533,'[2]Vat lieu'!$B$3:$E$384,4,0)</f>
        <v>110</v>
      </c>
      <c r="G533" s="133">
        <f t="shared" si="10"/>
        <v>88</v>
      </c>
      <c r="H533" s="130"/>
    </row>
    <row r="534" spans="1:8" ht="21.95" customHeight="1">
      <c r="A534" s="98" t="s">
        <v>291</v>
      </c>
      <c r="B534" s="111" t="s">
        <v>787</v>
      </c>
      <c r="C534" s="91" t="s">
        <v>1345</v>
      </c>
      <c r="D534" s="39" t="s">
        <v>411</v>
      </c>
      <c r="E534" s="39">
        <v>1</v>
      </c>
      <c r="F534" s="131">
        <f>VLOOKUP(B534,'[2]Vat lieu'!$B$3:$E$384,4,0)</f>
        <v>500</v>
      </c>
      <c r="G534" s="133">
        <f t="shared" si="10"/>
        <v>500</v>
      </c>
      <c r="H534" s="130"/>
    </row>
    <row r="535" spans="1:8" ht="21.95" customHeight="1">
      <c r="A535" s="98" t="s">
        <v>291</v>
      </c>
      <c r="B535" s="111" t="s">
        <v>837</v>
      </c>
      <c r="C535" s="91" t="s">
        <v>493</v>
      </c>
      <c r="D535" s="39" t="s">
        <v>492</v>
      </c>
      <c r="E535" s="39">
        <v>0.2</v>
      </c>
      <c r="F535" s="131">
        <f>VLOOKUP(B535,'[2]Vat lieu'!$B$3:$E$384,4,0)</f>
        <v>24000</v>
      </c>
      <c r="G535" s="133">
        <f t="shared" si="10"/>
        <v>4800</v>
      </c>
      <c r="H535" s="130"/>
    </row>
    <row r="536" spans="1:8" ht="21.95" customHeight="1">
      <c r="A536" s="98" t="s">
        <v>291</v>
      </c>
      <c r="B536" s="111" t="s">
        <v>838</v>
      </c>
      <c r="C536" s="91" t="s">
        <v>494</v>
      </c>
      <c r="D536" s="39" t="s">
        <v>492</v>
      </c>
      <c r="E536" s="39">
        <v>0.9</v>
      </c>
      <c r="F536" s="131">
        <f>VLOOKUP(B536,'[2]Vat lieu'!$B$3:$E$384,4,0)</f>
        <v>14500</v>
      </c>
      <c r="G536" s="133">
        <f t="shared" si="10"/>
        <v>13050</v>
      </c>
      <c r="H536" s="130"/>
    </row>
    <row r="537" spans="1:8" ht="21.95" customHeight="1">
      <c r="A537" s="98" t="s">
        <v>291</v>
      </c>
      <c r="B537" s="111" t="s">
        <v>738</v>
      </c>
      <c r="C537" s="91" t="s">
        <v>436</v>
      </c>
      <c r="D537" s="39" t="s">
        <v>411</v>
      </c>
      <c r="E537" s="39">
        <v>0.9</v>
      </c>
      <c r="F537" s="131">
        <f>VLOOKUP(B537,'[2]Vat lieu'!$B$3:$E$384,4,0)</f>
        <v>550</v>
      </c>
      <c r="G537" s="133">
        <f t="shared" si="10"/>
        <v>495</v>
      </c>
      <c r="H537" s="130"/>
    </row>
    <row r="538" spans="1:8" ht="21.95" customHeight="1">
      <c r="A538" s="98" t="s">
        <v>291</v>
      </c>
      <c r="B538" s="111" t="s">
        <v>839</v>
      </c>
      <c r="C538" s="91" t="s">
        <v>495</v>
      </c>
      <c r="D538" s="39" t="s">
        <v>492</v>
      </c>
      <c r="E538" s="39">
        <v>0.5</v>
      </c>
      <c r="F538" s="131">
        <f>VLOOKUP(B538,'[2]Vat lieu'!$B$3:$E$384,4,0)</f>
        <v>16360</v>
      </c>
      <c r="G538" s="133">
        <f t="shared" si="10"/>
        <v>8180</v>
      </c>
      <c r="H538" s="130"/>
    </row>
    <row r="539" spans="1:8" ht="21.95" customHeight="1">
      <c r="A539" s="98" t="s">
        <v>291</v>
      </c>
      <c r="B539" s="111" t="s">
        <v>840</v>
      </c>
      <c r="C539" s="91" t="s">
        <v>1346</v>
      </c>
      <c r="D539" s="39" t="s">
        <v>492</v>
      </c>
      <c r="E539" s="39">
        <v>0.5</v>
      </c>
      <c r="F539" s="131">
        <f>VLOOKUP(B539,'[2]Vat lieu'!$B$3:$E$384,4,0)</f>
        <v>56000</v>
      </c>
      <c r="G539" s="133">
        <f t="shared" si="10"/>
        <v>28000</v>
      </c>
      <c r="H539" s="130"/>
    </row>
    <row r="540" spans="1:8" ht="21.95" customHeight="1">
      <c r="A540" s="98" t="s">
        <v>291</v>
      </c>
      <c r="B540" s="111" t="s">
        <v>745</v>
      </c>
      <c r="C540" s="91" t="s">
        <v>433</v>
      </c>
      <c r="D540" s="39" t="s">
        <v>3</v>
      </c>
      <c r="E540" s="39">
        <v>10</v>
      </c>
      <c r="F540" s="131">
        <f>VLOOKUP(B540,'[2]Vat lieu'!$B$3:$E$384,4,0)</f>
        <v>35</v>
      </c>
      <c r="G540" s="133">
        <f t="shared" si="10"/>
        <v>350</v>
      </c>
      <c r="H540" s="130"/>
    </row>
    <row r="541" spans="1:8" ht="21.95" customHeight="1">
      <c r="A541" s="98" t="s">
        <v>291</v>
      </c>
      <c r="B541" s="111" t="s">
        <v>756</v>
      </c>
      <c r="C541" s="91" t="s">
        <v>446</v>
      </c>
      <c r="D541" s="39" t="s">
        <v>176</v>
      </c>
      <c r="E541" s="39">
        <v>2.5000000000000001E-2</v>
      </c>
      <c r="F541" s="131">
        <f>VLOOKUP(B541,'[2]Vat lieu'!$B$3:$E$384,4,0)</f>
        <v>1700</v>
      </c>
      <c r="G541" s="133">
        <f t="shared" si="10"/>
        <v>42.5</v>
      </c>
      <c r="H541" s="130"/>
    </row>
    <row r="542" spans="1:8" ht="21.95" customHeight="1">
      <c r="A542" s="98" t="s">
        <v>291</v>
      </c>
      <c r="B542" s="111" t="s">
        <v>748</v>
      </c>
      <c r="C542" s="91" t="s">
        <v>443</v>
      </c>
      <c r="D542" s="39" t="s">
        <v>176</v>
      </c>
      <c r="E542" s="39">
        <v>0.01</v>
      </c>
      <c r="F542" s="131">
        <f>VLOOKUP(B542,'[2]Vat lieu'!$B$3:$E$384,4,0)</f>
        <v>36360</v>
      </c>
      <c r="G542" s="133">
        <f t="shared" si="10"/>
        <v>363.6</v>
      </c>
      <c r="H542" s="130"/>
    </row>
    <row r="543" spans="1:8" ht="21.95" customHeight="1">
      <c r="A543" s="98" t="s">
        <v>291</v>
      </c>
      <c r="B543" s="111" t="s">
        <v>747</v>
      </c>
      <c r="C543" s="91" t="s">
        <v>401</v>
      </c>
      <c r="D543" s="39" t="s">
        <v>402</v>
      </c>
      <c r="E543" s="39">
        <v>5.0000000000000001E-3</v>
      </c>
      <c r="F543" s="131">
        <f>VLOOKUP(B543,'[2]Vat lieu'!$B$3:$E$384,4,0)</f>
        <v>5460</v>
      </c>
      <c r="G543" s="133">
        <f t="shared" si="10"/>
        <v>27.3</v>
      </c>
      <c r="H543" s="130"/>
    </row>
    <row r="544" spans="1:8" ht="21.95" customHeight="1">
      <c r="A544" s="98"/>
      <c r="B544" s="111"/>
      <c r="C544" s="91" t="s">
        <v>910</v>
      </c>
      <c r="D544" s="39"/>
      <c r="E544" s="125">
        <v>0.08</v>
      </c>
      <c r="F544" s="131"/>
      <c r="G544" s="133">
        <f>SUM(G530:G543)*E544</f>
        <v>6478.9120000000012</v>
      </c>
      <c r="H544" s="130"/>
    </row>
    <row r="545" spans="1:8" ht="21.95" customHeight="1">
      <c r="A545" s="98">
        <v>54</v>
      </c>
      <c r="B545" s="366" t="s">
        <v>1187</v>
      </c>
      <c r="C545" s="231" t="s">
        <v>276</v>
      </c>
      <c r="D545" s="91"/>
      <c r="E545" s="39"/>
      <c r="F545" s="131"/>
      <c r="G545" s="132">
        <f>ROUND(SUM(G546:G549),0)</f>
        <v>10932</v>
      </c>
      <c r="H545" s="130"/>
    </row>
    <row r="546" spans="1:8" ht="21.95" customHeight="1">
      <c r="A546" s="98" t="s">
        <v>291</v>
      </c>
      <c r="B546" s="111" t="s">
        <v>886</v>
      </c>
      <c r="C546" s="91" t="s">
        <v>522</v>
      </c>
      <c r="D546" s="39" t="s">
        <v>0</v>
      </c>
      <c r="E546" s="39">
        <v>1.2</v>
      </c>
      <c r="F546" s="131">
        <f>VLOOKUP(B546,'[2]Vat lieu'!$B$3:$E$384,4,0)</f>
        <v>180</v>
      </c>
      <c r="G546" s="133">
        <f t="shared" si="10"/>
        <v>216</v>
      </c>
      <c r="H546" s="130"/>
    </row>
    <row r="547" spans="1:8" ht="21.95" customHeight="1">
      <c r="A547" s="98" t="s">
        <v>291</v>
      </c>
      <c r="B547" s="111" t="s">
        <v>756</v>
      </c>
      <c r="C547" s="91" t="s">
        <v>446</v>
      </c>
      <c r="D547" s="39" t="s">
        <v>176</v>
      </c>
      <c r="E547" s="39">
        <v>0.05</v>
      </c>
      <c r="F547" s="131">
        <f>VLOOKUP(B547,'[2]Vat lieu'!$B$3:$E$384,4,0)</f>
        <v>1700</v>
      </c>
      <c r="G547" s="133">
        <f t="shared" si="10"/>
        <v>85</v>
      </c>
      <c r="H547" s="130"/>
    </row>
    <row r="548" spans="1:8" ht="21.95" customHeight="1">
      <c r="A548" s="98" t="s">
        <v>291</v>
      </c>
      <c r="B548" s="111" t="s">
        <v>887</v>
      </c>
      <c r="C548" s="91" t="s">
        <v>430</v>
      </c>
      <c r="D548" s="39" t="s">
        <v>406</v>
      </c>
      <c r="E548" s="39">
        <v>0.36</v>
      </c>
      <c r="F548" s="131">
        <f>VLOOKUP(B548,'[2]Vat lieu'!$B$3:$E$384,4,0)</f>
        <v>27280</v>
      </c>
      <c r="G548" s="133">
        <f t="shared" si="10"/>
        <v>9820.7999999999993</v>
      </c>
      <c r="H548" s="130"/>
    </row>
    <row r="549" spans="1:8" ht="21.95" customHeight="1">
      <c r="A549" s="98"/>
      <c r="B549" s="111"/>
      <c r="C549" s="91" t="s">
        <v>910</v>
      </c>
      <c r="D549" s="39"/>
      <c r="E549" s="128">
        <v>0.08</v>
      </c>
      <c r="F549" s="131"/>
      <c r="G549" s="133">
        <f>SUM(G546:G548)*E549</f>
        <v>809.74399999999991</v>
      </c>
      <c r="H549" s="130"/>
    </row>
    <row r="550" spans="1:8" ht="21.95" customHeight="1">
      <c r="A550" s="98">
        <v>55</v>
      </c>
      <c r="B550" s="366" t="s">
        <v>1188</v>
      </c>
      <c r="C550" s="231" t="s">
        <v>278</v>
      </c>
      <c r="D550" s="91"/>
      <c r="E550" s="39"/>
      <c r="F550" s="131"/>
      <c r="G550" s="132">
        <f>ROUND(SUM(G551:G553),0)</f>
        <v>10840</v>
      </c>
      <c r="H550" s="130"/>
    </row>
    <row r="551" spans="1:8" ht="21.95" customHeight="1">
      <c r="A551" s="98" t="s">
        <v>291</v>
      </c>
      <c r="B551" s="111" t="s">
        <v>886</v>
      </c>
      <c r="C551" s="91" t="s">
        <v>522</v>
      </c>
      <c r="D551" s="39" t="s">
        <v>0</v>
      </c>
      <c r="E551" s="39">
        <v>1.2</v>
      </c>
      <c r="F551" s="131">
        <f>VLOOKUP(B551,'[2]Vat lieu'!$B$3:$E$384,4,0)</f>
        <v>180</v>
      </c>
      <c r="G551" s="133">
        <f t="shared" si="10"/>
        <v>216</v>
      </c>
      <c r="H551" s="130"/>
    </row>
    <row r="552" spans="1:8" ht="21.95" customHeight="1">
      <c r="A552" s="98" t="s">
        <v>291</v>
      </c>
      <c r="B552" s="111" t="s">
        <v>887</v>
      </c>
      <c r="C552" s="91" t="s">
        <v>430</v>
      </c>
      <c r="D552" s="39" t="s">
        <v>406</v>
      </c>
      <c r="E552" s="39">
        <v>0.36</v>
      </c>
      <c r="F552" s="131">
        <f>VLOOKUP(B552,'[2]Vat lieu'!$B$3:$E$384,4,0)</f>
        <v>27280</v>
      </c>
      <c r="G552" s="133">
        <f t="shared" si="10"/>
        <v>9820.7999999999993</v>
      </c>
      <c r="H552" s="130"/>
    </row>
    <row r="553" spans="1:8" ht="21.95" customHeight="1">
      <c r="A553" s="98"/>
      <c r="B553" s="111"/>
      <c r="C553" s="91" t="s">
        <v>910</v>
      </c>
      <c r="D553" s="39"/>
      <c r="E553" s="128">
        <v>0.08</v>
      </c>
      <c r="F553" s="131"/>
      <c r="G553" s="133">
        <f>SUM(G551:G552)*E553</f>
        <v>802.94399999999996</v>
      </c>
      <c r="H553" s="130"/>
    </row>
    <row r="554" spans="1:8" ht="21.95" customHeight="1">
      <c r="A554" s="98">
        <v>56</v>
      </c>
      <c r="B554" s="98" t="s">
        <v>564</v>
      </c>
      <c r="C554" s="231" t="s">
        <v>386</v>
      </c>
      <c r="D554" s="91"/>
      <c r="E554" s="39"/>
      <c r="F554" s="131"/>
      <c r="G554" s="132">
        <f>ROUND(SUM(G555:G564),0)</f>
        <v>213654</v>
      </c>
      <c r="H554" s="130"/>
    </row>
    <row r="555" spans="1:8" ht="21.95" customHeight="1">
      <c r="A555" s="98" t="s">
        <v>291</v>
      </c>
      <c r="B555" s="111" t="s">
        <v>784</v>
      </c>
      <c r="C555" s="91" t="s">
        <v>538</v>
      </c>
      <c r="D555" s="39" t="s">
        <v>399</v>
      </c>
      <c r="E555" s="39">
        <v>14.76</v>
      </c>
      <c r="F555" s="131">
        <f>VLOOKUP(B555,'[2]Vat lieu'!$B$3:$E$384,4,0)</f>
        <v>6745.2</v>
      </c>
      <c r="G555" s="133">
        <f t="shared" si="10"/>
        <v>99559.152000000002</v>
      </c>
      <c r="H555" s="130"/>
    </row>
    <row r="556" spans="1:8" ht="21.95" customHeight="1">
      <c r="A556" s="98" t="s">
        <v>291</v>
      </c>
      <c r="B556" s="111" t="s">
        <v>735</v>
      </c>
      <c r="C556" s="91" t="s">
        <v>1303</v>
      </c>
      <c r="D556" s="39" t="s">
        <v>3</v>
      </c>
      <c r="E556" s="39">
        <v>15</v>
      </c>
      <c r="F556" s="131">
        <f>VLOOKUP(B556,'[2]Vat lieu'!$B$3:$E$384,4,0)</f>
        <v>550</v>
      </c>
      <c r="G556" s="133">
        <f t="shared" si="10"/>
        <v>8250</v>
      </c>
      <c r="H556" s="130"/>
    </row>
    <row r="557" spans="1:8" ht="21.95" customHeight="1">
      <c r="A557" s="98" t="s">
        <v>291</v>
      </c>
      <c r="B557" s="111" t="s">
        <v>888</v>
      </c>
      <c r="C557" s="91" t="s">
        <v>1360</v>
      </c>
      <c r="D557" s="39" t="s">
        <v>399</v>
      </c>
      <c r="E557" s="39">
        <v>29.4</v>
      </c>
      <c r="F557" s="131">
        <f>VLOOKUP(B557,'[2]Vat lieu'!$B$3:$E$384,4,0)</f>
        <v>2730</v>
      </c>
      <c r="G557" s="133">
        <f t="shared" si="10"/>
        <v>80262</v>
      </c>
      <c r="H557" s="130"/>
    </row>
    <row r="558" spans="1:8" ht="21.95" customHeight="1">
      <c r="A558" s="98" t="s">
        <v>291</v>
      </c>
      <c r="B558" s="111" t="s">
        <v>801</v>
      </c>
      <c r="C558" s="91" t="s">
        <v>540</v>
      </c>
      <c r="D558" s="39" t="s">
        <v>399</v>
      </c>
      <c r="E558" s="39">
        <v>0.48</v>
      </c>
      <c r="F558" s="131">
        <f>VLOOKUP(B558,'[2]Vat lieu'!$B$3:$E$384,4,0)</f>
        <v>400</v>
      </c>
      <c r="G558" s="133">
        <f t="shared" si="10"/>
        <v>192</v>
      </c>
      <c r="H558" s="130"/>
    </row>
    <row r="559" spans="1:8" ht="21.95" customHeight="1">
      <c r="A559" s="98" t="s">
        <v>291</v>
      </c>
      <c r="B559" s="111" t="s">
        <v>754</v>
      </c>
      <c r="C559" s="91" t="s">
        <v>1309</v>
      </c>
      <c r="D559" s="39" t="s">
        <v>3</v>
      </c>
      <c r="E559" s="39">
        <v>3</v>
      </c>
      <c r="F559" s="131">
        <f>VLOOKUP(B559,'[2]Vat lieu'!$B$3:$E$384,4,0)</f>
        <v>2356.1999999999998</v>
      </c>
      <c r="G559" s="133">
        <f t="shared" si="10"/>
        <v>7068.5999999999995</v>
      </c>
      <c r="H559" s="130"/>
    </row>
    <row r="560" spans="1:8" ht="21.95" customHeight="1">
      <c r="A560" s="98" t="s">
        <v>291</v>
      </c>
      <c r="B560" s="111" t="s">
        <v>889</v>
      </c>
      <c r="C560" s="91" t="s">
        <v>523</v>
      </c>
      <c r="D560" s="39" t="s">
        <v>399</v>
      </c>
      <c r="E560" s="39">
        <v>1.2</v>
      </c>
      <c r="F560" s="131">
        <f>VLOOKUP(B560,'[2]Vat lieu'!$B$3:$E$384,4,0)</f>
        <v>1380</v>
      </c>
      <c r="G560" s="133">
        <f t="shared" si="10"/>
        <v>1656</v>
      </c>
      <c r="H560" s="130"/>
    </row>
    <row r="561" spans="1:8" ht="21.95" customHeight="1">
      <c r="A561" s="98" t="s">
        <v>291</v>
      </c>
      <c r="B561" s="111" t="s">
        <v>745</v>
      </c>
      <c r="C561" s="91" t="s">
        <v>433</v>
      </c>
      <c r="D561" s="39" t="s">
        <v>411</v>
      </c>
      <c r="E561" s="39">
        <v>12</v>
      </c>
      <c r="F561" s="131">
        <f>VLOOKUP(B561,'[2]Vat lieu'!$B$3:$E$384,4,0)</f>
        <v>35</v>
      </c>
      <c r="G561" s="133">
        <f t="shared" si="10"/>
        <v>420</v>
      </c>
      <c r="H561" s="130"/>
    </row>
    <row r="562" spans="1:8" ht="21.95" customHeight="1">
      <c r="A562" s="98" t="s">
        <v>291</v>
      </c>
      <c r="B562" s="111" t="s">
        <v>886</v>
      </c>
      <c r="C562" s="91" t="s">
        <v>522</v>
      </c>
      <c r="D562" s="39" t="s">
        <v>0</v>
      </c>
      <c r="E562" s="39">
        <v>1.2</v>
      </c>
      <c r="F562" s="131">
        <f>VLOOKUP(B562,'[2]Vat lieu'!$B$3:$E$384,4,0)</f>
        <v>180</v>
      </c>
      <c r="G562" s="133">
        <f t="shared" si="10"/>
        <v>216</v>
      </c>
      <c r="H562" s="130"/>
    </row>
    <row r="563" spans="1:8" ht="21.95" customHeight="1">
      <c r="A563" s="98" t="s">
        <v>291</v>
      </c>
      <c r="B563" s="111" t="s">
        <v>756</v>
      </c>
      <c r="C563" s="91" t="s">
        <v>446</v>
      </c>
      <c r="D563" s="39" t="s">
        <v>176</v>
      </c>
      <c r="E563" s="39">
        <v>0.12</v>
      </c>
      <c r="F563" s="131">
        <f>VLOOKUP(B563,'[2]Vat lieu'!$B$3:$E$384,4,0)</f>
        <v>1700</v>
      </c>
      <c r="G563" s="133">
        <f t="shared" si="10"/>
        <v>204</v>
      </c>
      <c r="H563" s="130"/>
    </row>
    <row r="564" spans="1:8" ht="21.95" customHeight="1">
      <c r="A564" s="98"/>
      <c r="B564" s="111"/>
      <c r="C564" s="91" t="s">
        <v>910</v>
      </c>
      <c r="D564" s="39"/>
      <c r="E564" s="125">
        <v>0.08</v>
      </c>
      <c r="F564" s="131"/>
      <c r="G564" s="133">
        <f>SUM(G555:G563)*E564</f>
        <v>15826.220160000001</v>
      </c>
      <c r="H564" s="130"/>
    </row>
    <row r="565" spans="1:8" ht="21.95" customHeight="1">
      <c r="A565" s="98">
        <v>57</v>
      </c>
      <c r="B565" s="366" t="s">
        <v>1190</v>
      </c>
      <c r="C565" s="231" t="s">
        <v>205</v>
      </c>
      <c r="D565" s="91"/>
      <c r="E565" s="39"/>
      <c r="F565" s="131"/>
      <c r="G565" s="132">
        <f>ROUND(SUM(G566:G579),0)</f>
        <v>93008</v>
      </c>
      <c r="H565" s="130"/>
    </row>
    <row r="566" spans="1:8" ht="21.95" customHeight="1">
      <c r="A566" s="98" t="s">
        <v>291</v>
      </c>
      <c r="B566" s="111" t="s">
        <v>737</v>
      </c>
      <c r="C566" s="91" t="s">
        <v>435</v>
      </c>
      <c r="D566" s="39" t="s">
        <v>399</v>
      </c>
      <c r="E566" s="39">
        <v>1</v>
      </c>
      <c r="F566" s="131">
        <f>VLOOKUP(B566,'[2]Vat lieu'!$B$3:$E$384,4,0)</f>
        <v>400</v>
      </c>
      <c r="G566" s="133">
        <f t="shared" si="10"/>
        <v>400</v>
      </c>
      <c r="H566" s="130"/>
    </row>
    <row r="567" spans="1:8" ht="21.95" customHeight="1">
      <c r="A567" s="98" t="s">
        <v>291</v>
      </c>
      <c r="B567" s="111" t="s">
        <v>739</v>
      </c>
      <c r="C567" s="91" t="s">
        <v>1304</v>
      </c>
      <c r="D567" s="39" t="s">
        <v>399</v>
      </c>
      <c r="E567" s="39">
        <v>0.2</v>
      </c>
      <c r="F567" s="131">
        <f>VLOOKUP(B567,'[2]Vat lieu'!$B$3:$E$384,4,0)</f>
        <v>2079</v>
      </c>
      <c r="G567" s="133">
        <f t="shared" si="10"/>
        <v>415.8</v>
      </c>
      <c r="H567" s="130"/>
    </row>
    <row r="568" spans="1:8" ht="21.95" customHeight="1">
      <c r="A568" s="98" t="s">
        <v>291</v>
      </c>
      <c r="B568" s="39" t="s">
        <v>774</v>
      </c>
      <c r="C568" s="91" t="s">
        <v>537</v>
      </c>
      <c r="D568" s="39" t="s">
        <v>399</v>
      </c>
      <c r="E568" s="39">
        <v>0.2</v>
      </c>
      <c r="F568" s="131">
        <f>VLOOKUP(B568,'[2]Vat lieu'!$B$3:$E$384,4,0)</f>
        <v>4620</v>
      </c>
      <c r="G568" s="133">
        <f t="shared" si="10"/>
        <v>924</v>
      </c>
      <c r="H568" s="130"/>
    </row>
    <row r="569" spans="1:8" ht="21.95" customHeight="1">
      <c r="A569" s="98" t="s">
        <v>291</v>
      </c>
      <c r="B569" s="111" t="s">
        <v>812</v>
      </c>
      <c r="C569" s="91" t="s">
        <v>469</v>
      </c>
      <c r="D569" s="39" t="s">
        <v>399</v>
      </c>
      <c r="E569" s="39">
        <v>0.6</v>
      </c>
      <c r="F569" s="131">
        <f>VLOOKUP(B569,'[2]Vat lieu'!$B$3:$E$384,4,0)</f>
        <v>132000</v>
      </c>
      <c r="G569" s="133">
        <f t="shared" si="10"/>
        <v>79200</v>
      </c>
      <c r="H569" s="130"/>
    </row>
    <row r="570" spans="1:8" ht="21.95" customHeight="1">
      <c r="A570" s="98" t="s">
        <v>291</v>
      </c>
      <c r="B570" s="111" t="s">
        <v>755</v>
      </c>
      <c r="C570" s="91" t="s">
        <v>1310</v>
      </c>
      <c r="D570" s="39" t="s">
        <v>3</v>
      </c>
      <c r="E570" s="39">
        <v>0.5</v>
      </c>
      <c r="F570" s="131">
        <f>VLOOKUP(B570,'[2]Vat lieu'!$B$3:$E$384,4,0)</f>
        <v>2200</v>
      </c>
      <c r="G570" s="133">
        <f t="shared" si="10"/>
        <v>1100</v>
      </c>
      <c r="H570" s="130"/>
    </row>
    <row r="571" spans="1:8" ht="21.95" customHeight="1">
      <c r="A571" s="98" t="s">
        <v>291</v>
      </c>
      <c r="B571" s="111" t="s">
        <v>733</v>
      </c>
      <c r="C571" s="91" t="s">
        <v>1301</v>
      </c>
      <c r="D571" s="39" t="s">
        <v>399</v>
      </c>
      <c r="E571" s="39">
        <v>0.5</v>
      </c>
      <c r="F571" s="131">
        <f>VLOOKUP(B571,'[2]Vat lieu'!$B$3:$E$384,4,0)</f>
        <v>4540</v>
      </c>
      <c r="G571" s="133">
        <f t="shared" ref="G571:G634" si="11">E571*F571</f>
        <v>2270</v>
      </c>
      <c r="H571" s="130"/>
    </row>
    <row r="572" spans="1:8" ht="21.95" customHeight="1">
      <c r="A572" s="98" t="s">
        <v>291</v>
      </c>
      <c r="B572" s="111" t="s">
        <v>777</v>
      </c>
      <c r="C572" s="91" t="s">
        <v>1320</v>
      </c>
      <c r="D572" s="39" t="s">
        <v>399</v>
      </c>
      <c r="E572" s="39">
        <v>1</v>
      </c>
      <c r="F572" s="131">
        <f>VLOOKUP(B572,'[2]Vat lieu'!$B$3:$E$384,4,0)</f>
        <v>680</v>
      </c>
      <c r="G572" s="133">
        <f t="shared" si="11"/>
        <v>680</v>
      </c>
      <c r="H572" s="130"/>
    </row>
    <row r="573" spans="1:8" ht="21.95" customHeight="1">
      <c r="A573" s="98" t="s">
        <v>291</v>
      </c>
      <c r="B573" s="111" t="s">
        <v>738</v>
      </c>
      <c r="C573" s="91" t="s">
        <v>436</v>
      </c>
      <c r="D573" s="39" t="s">
        <v>3</v>
      </c>
      <c r="E573" s="39">
        <v>0.5</v>
      </c>
      <c r="F573" s="131">
        <f>VLOOKUP(B573,'[2]Vat lieu'!$B$3:$E$384,4,0)</f>
        <v>550</v>
      </c>
      <c r="G573" s="133">
        <f t="shared" si="11"/>
        <v>275</v>
      </c>
      <c r="H573" s="130"/>
    </row>
    <row r="574" spans="1:8" ht="21.95" customHeight="1">
      <c r="A574" s="98" t="s">
        <v>291</v>
      </c>
      <c r="B574" s="111" t="s">
        <v>749</v>
      </c>
      <c r="C574" s="91" t="s">
        <v>1306</v>
      </c>
      <c r="D574" s="39" t="s">
        <v>3</v>
      </c>
      <c r="E574" s="39">
        <v>0.5</v>
      </c>
      <c r="F574" s="131">
        <f>VLOOKUP(B574,'[2]Vat lieu'!$B$3:$E$384,4,0)</f>
        <v>140</v>
      </c>
      <c r="G574" s="133">
        <f t="shared" si="11"/>
        <v>70</v>
      </c>
      <c r="H574" s="130"/>
    </row>
    <row r="575" spans="1:8" ht="21.95" customHeight="1">
      <c r="A575" s="98" t="s">
        <v>291</v>
      </c>
      <c r="B575" s="111" t="s">
        <v>745</v>
      </c>
      <c r="C575" s="91" t="s">
        <v>433</v>
      </c>
      <c r="D575" s="39" t="s">
        <v>3</v>
      </c>
      <c r="E575" s="39">
        <v>10</v>
      </c>
      <c r="F575" s="131">
        <f>VLOOKUP(B575,'[2]Vat lieu'!$B$3:$E$384,4,0)</f>
        <v>35</v>
      </c>
      <c r="G575" s="133">
        <f t="shared" si="11"/>
        <v>350</v>
      </c>
      <c r="H575" s="130"/>
    </row>
    <row r="576" spans="1:8" ht="21.95" customHeight="1">
      <c r="A576" s="98" t="s">
        <v>291</v>
      </c>
      <c r="B576" s="111" t="s">
        <v>756</v>
      </c>
      <c r="C576" s="91" t="s">
        <v>446</v>
      </c>
      <c r="D576" s="39" t="s">
        <v>176</v>
      </c>
      <c r="E576" s="39">
        <v>2.5000000000000001E-2</v>
      </c>
      <c r="F576" s="131">
        <f>VLOOKUP(B576,'[2]Vat lieu'!$B$3:$E$384,4,0)</f>
        <v>1700</v>
      </c>
      <c r="G576" s="133">
        <f t="shared" si="11"/>
        <v>42.5</v>
      </c>
      <c r="H576" s="130"/>
    </row>
    <row r="577" spans="1:8" ht="21.95" customHeight="1">
      <c r="A577" s="98" t="s">
        <v>291</v>
      </c>
      <c r="B577" s="111" t="s">
        <v>747</v>
      </c>
      <c r="C577" s="91" t="s">
        <v>401</v>
      </c>
      <c r="D577" s="39" t="s">
        <v>402</v>
      </c>
      <c r="E577" s="39">
        <v>5.0000000000000001E-3</v>
      </c>
      <c r="F577" s="131">
        <f>VLOOKUP(B577,'[2]Vat lieu'!$B$3:$E$384,4,0)</f>
        <v>5460</v>
      </c>
      <c r="G577" s="133">
        <f t="shared" si="11"/>
        <v>27.3</v>
      </c>
      <c r="H577" s="130"/>
    </row>
    <row r="578" spans="1:8" ht="21.95" customHeight="1">
      <c r="A578" s="98" t="s">
        <v>291</v>
      </c>
      <c r="B578" s="111" t="s">
        <v>748</v>
      </c>
      <c r="C578" s="91" t="s">
        <v>443</v>
      </c>
      <c r="D578" s="39" t="s">
        <v>176</v>
      </c>
      <c r="E578" s="39">
        <v>0.01</v>
      </c>
      <c r="F578" s="131">
        <f>VLOOKUP(B578,'[2]Vat lieu'!$B$3:$E$384,4,0)</f>
        <v>36360</v>
      </c>
      <c r="G578" s="133">
        <f t="shared" si="11"/>
        <v>363.6</v>
      </c>
      <c r="H578" s="130"/>
    </row>
    <row r="579" spans="1:8" ht="21.95" customHeight="1">
      <c r="A579" s="98"/>
      <c r="B579" s="111"/>
      <c r="C579" s="91" t="s">
        <v>910</v>
      </c>
      <c r="D579" s="39"/>
      <c r="E579" s="125">
        <v>0.08</v>
      </c>
      <c r="F579" s="131"/>
      <c r="G579" s="133">
        <f>SUM(G566:G578)*E579</f>
        <v>6889.456000000001</v>
      </c>
      <c r="H579" s="130"/>
    </row>
    <row r="580" spans="1:8" ht="21.95" customHeight="1">
      <c r="A580" s="98">
        <v>58</v>
      </c>
      <c r="B580" s="366" t="s">
        <v>1191</v>
      </c>
      <c r="C580" s="525" t="s">
        <v>211</v>
      </c>
      <c r="D580" s="525"/>
      <c r="E580" s="525"/>
      <c r="F580" s="131"/>
      <c r="G580" s="132">
        <f>ROUND(SUM(G581:G594),0)</f>
        <v>29411</v>
      </c>
      <c r="H580" s="130"/>
    </row>
    <row r="581" spans="1:8" ht="21.95" customHeight="1">
      <c r="A581" s="98" t="s">
        <v>291</v>
      </c>
      <c r="B581" s="111" t="s">
        <v>735</v>
      </c>
      <c r="C581" s="91" t="s">
        <v>1303</v>
      </c>
      <c r="D581" s="39" t="s">
        <v>3</v>
      </c>
      <c r="E581" s="39">
        <v>2</v>
      </c>
      <c r="F581" s="131">
        <f>VLOOKUP(B581,'[2]Vat lieu'!$B$3:$E$384,4,0)</f>
        <v>550</v>
      </c>
      <c r="G581" s="133">
        <f t="shared" si="11"/>
        <v>1100</v>
      </c>
      <c r="H581" s="130"/>
    </row>
    <row r="582" spans="1:8" ht="21.95" customHeight="1">
      <c r="A582" s="98" t="s">
        <v>291</v>
      </c>
      <c r="B582" s="111" t="s">
        <v>779</v>
      </c>
      <c r="C582" s="91" t="s">
        <v>460</v>
      </c>
      <c r="D582" s="39" t="s">
        <v>399</v>
      </c>
      <c r="E582" s="39">
        <v>0.2</v>
      </c>
      <c r="F582" s="131">
        <f>VLOOKUP(B582,'[2]Vat lieu'!$B$3:$E$384,4,0)</f>
        <v>16940</v>
      </c>
      <c r="G582" s="133">
        <f t="shared" si="11"/>
        <v>3388</v>
      </c>
      <c r="H582" s="130"/>
    </row>
    <row r="583" spans="1:8" ht="21.95" customHeight="1">
      <c r="A583" s="98" t="s">
        <v>291</v>
      </c>
      <c r="B583" s="39" t="s">
        <v>774</v>
      </c>
      <c r="C583" s="91" t="s">
        <v>537</v>
      </c>
      <c r="D583" s="39" t="s">
        <v>399</v>
      </c>
      <c r="E583" s="39">
        <v>0.2</v>
      </c>
      <c r="F583" s="131">
        <f>VLOOKUP(B583,'[2]Vat lieu'!$B$3:$E$384,4,0)</f>
        <v>4620</v>
      </c>
      <c r="G583" s="133">
        <f t="shared" si="11"/>
        <v>924</v>
      </c>
      <c r="H583" s="130"/>
    </row>
    <row r="584" spans="1:8" ht="21.95" customHeight="1">
      <c r="A584" s="98" t="s">
        <v>291</v>
      </c>
      <c r="B584" s="111" t="s">
        <v>769</v>
      </c>
      <c r="C584" s="91" t="s">
        <v>1316</v>
      </c>
      <c r="D584" s="39" t="s">
        <v>399</v>
      </c>
      <c r="E584" s="39">
        <v>0.5</v>
      </c>
      <c r="F584" s="131">
        <f>VLOOKUP(B584,'[2]Vat lieu'!$B$3:$E$384,4,0)</f>
        <v>22000</v>
      </c>
      <c r="G584" s="133">
        <f t="shared" si="11"/>
        <v>11000</v>
      </c>
      <c r="H584" s="130"/>
    </row>
    <row r="585" spans="1:8" ht="21.95" customHeight="1">
      <c r="A585" s="98" t="s">
        <v>291</v>
      </c>
      <c r="B585" s="111" t="s">
        <v>737</v>
      </c>
      <c r="C585" s="91" t="s">
        <v>435</v>
      </c>
      <c r="D585" s="39" t="s">
        <v>399</v>
      </c>
      <c r="E585" s="39">
        <v>0.5</v>
      </c>
      <c r="F585" s="131">
        <f>VLOOKUP(B585,'[2]Vat lieu'!$B$3:$E$384,4,0)</f>
        <v>400</v>
      </c>
      <c r="G585" s="133">
        <f t="shared" si="11"/>
        <v>200</v>
      </c>
      <c r="H585" s="130"/>
    </row>
    <row r="586" spans="1:8" ht="21.95" customHeight="1">
      <c r="A586" s="98" t="s">
        <v>291</v>
      </c>
      <c r="B586" s="111" t="s">
        <v>780</v>
      </c>
      <c r="C586" s="91" t="s">
        <v>524</v>
      </c>
      <c r="D586" s="39" t="s">
        <v>399</v>
      </c>
      <c r="E586" s="39">
        <v>0.1</v>
      </c>
      <c r="F586" s="131">
        <f>VLOOKUP(B586,'[2]Vat lieu'!$B$3:$E$384,4,0)</f>
        <v>2180</v>
      </c>
      <c r="G586" s="133">
        <f t="shared" si="11"/>
        <v>218</v>
      </c>
      <c r="H586" s="130"/>
    </row>
    <row r="587" spans="1:8" ht="21.95" customHeight="1">
      <c r="A587" s="98" t="s">
        <v>291</v>
      </c>
      <c r="B587" s="111" t="s">
        <v>768</v>
      </c>
      <c r="C587" s="91" t="s">
        <v>453</v>
      </c>
      <c r="D587" s="39" t="s">
        <v>399</v>
      </c>
      <c r="E587" s="39">
        <v>0.4</v>
      </c>
      <c r="F587" s="131">
        <f>VLOOKUP(B587,'[2]Vat lieu'!$B$3:$E$384,4,0)</f>
        <v>13200</v>
      </c>
      <c r="G587" s="133">
        <f t="shared" si="11"/>
        <v>5280</v>
      </c>
      <c r="H587" s="130"/>
    </row>
    <row r="588" spans="1:8" ht="21.95" customHeight="1">
      <c r="A588" s="98" t="s">
        <v>291</v>
      </c>
      <c r="B588" s="111" t="s">
        <v>770</v>
      </c>
      <c r="C588" s="91" t="s">
        <v>454</v>
      </c>
      <c r="D588" s="39" t="s">
        <v>399</v>
      </c>
      <c r="E588" s="39">
        <v>0.3</v>
      </c>
      <c r="F588" s="131">
        <f>VLOOKUP(B588,'[2]Vat lieu'!$B$3:$E$384,4,0)</f>
        <v>10995.6</v>
      </c>
      <c r="G588" s="133">
        <f t="shared" si="11"/>
        <v>3298.68</v>
      </c>
      <c r="H588" s="130"/>
    </row>
    <row r="589" spans="1:8" ht="21.95" customHeight="1">
      <c r="A589" s="98" t="s">
        <v>291</v>
      </c>
      <c r="B589" s="111" t="s">
        <v>781</v>
      </c>
      <c r="C589" s="91" t="s">
        <v>1321</v>
      </c>
      <c r="D589" s="39" t="s">
        <v>3</v>
      </c>
      <c r="E589" s="39">
        <v>0.5</v>
      </c>
      <c r="F589" s="131">
        <f>VLOOKUP(B589,'[2]Vat lieu'!$B$3:$E$384,4,0)</f>
        <v>2640</v>
      </c>
      <c r="G589" s="133">
        <f t="shared" si="11"/>
        <v>1320</v>
      </c>
      <c r="H589" s="130"/>
    </row>
    <row r="590" spans="1:8" ht="21.95" customHeight="1">
      <c r="A590" s="98" t="s">
        <v>291</v>
      </c>
      <c r="B590" s="111" t="s">
        <v>745</v>
      </c>
      <c r="C590" s="91" t="s">
        <v>433</v>
      </c>
      <c r="D590" s="39" t="s">
        <v>3</v>
      </c>
      <c r="E590" s="39">
        <v>2</v>
      </c>
      <c r="F590" s="131">
        <f>VLOOKUP(B590,'[2]Vat lieu'!$B$3:$E$384,4,0)</f>
        <v>35</v>
      </c>
      <c r="G590" s="133">
        <f t="shared" si="11"/>
        <v>70</v>
      </c>
      <c r="H590" s="130"/>
    </row>
    <row r="591" spans="1:8" ht="21.95" customHeight="1">
      <c r="A591" s="98" t="s">
        <v>291</v>
      </c>
      <c r="B591" s="111" t="s">
        <v>756</v>
      </c>
      <c r="C591" s="91" t="s">
        <v>446</v>
      </c>
      <c r="D591" s="39" t="s">
        <v>176</v>
      </c>
      <c r="E591" s="39">
        <v>2.5000000000000001E-2</v>
      </c>
      <c r="F591" s="131">
        <f>VLOOKUP(B591,'[2]Vat lieu'!$B$3:$E$384,4,0)</f>
        <v>1700</v>
      </c>
      <c r="G591" s="133">
        <f t="shared" si="11"/>
        <v>42.5</v>
      </c>
      <c r="H591" s="130"/>
    </row>
    <row r="592" spans="1:8" ht="21.95" customHeight="1">
      <c r="A592" s="98" t="s">
        <v>291</v>
      </c>
      <c r="B592" s="111" t="s">
        <v>747</v>
      </c>
      <c r="C592" s="91" t="s">
        <v>401</v>
      </c>
      <c r="D592" s="39" t="s">
        <v>402</v>
      </c>
      <c r="E592" s="39">
        <v>5.0000000000000001E-3</v>
      </c>
      <c r="F592" s="131">
        <f>VLOOKUP(B592,'[2]Vat lieu'!$B$3:$E$384,4,0)</f>
        <v>5460</v>
      </c>
      <c r="G592" s="133">
        <f t="shared" si="11"/>
        <v>27.3</v>
      </c>
      <c r="H592" s="130"/>
    </row>
    <row r="593" spans="1:8" ht="21.95" customHeight="1">
      <c r="A593" s="98" t="s">
        <v>291</v>
      </c>
      <c r="B593" s="111" t="s">
        <v>748</v>
      </c>
      <c r="C593" s="91" t="s">
        <v>443</v>
      </c>
      <c r="D593" s="39" t="s">
        <v>176</v>
      </c>
      <c r="E593" s="39">
        <v>0.01</v>
      </c>
      <c r="F593" s="131">
        <f>VLOOKUP(B593,'[2]Vat lieu'!$B$3:$E$384,4,0)</f>
        <v>36360</v>
      </c>
      <c r="G593" s="133">
        <f t="shared" si="11"/>
        <v>363.6</v>
      </c>
      <c r="H593" s="130"/>
    </row>
    <row r="594" spans="1:8" ht="21.95" customHeight="1">
      <c r="A594" s="98"/>
      <c r="B594" s="111"/>
      <c r="C594" s="91" t="s">
        <v>910</v>
      </c>
      <c r="D594" s="39"/>
      <c r="E594" s="125">
        <v>0.08</v>
      </c>
      <c r="F594" s="131"/>
      <c r="G594" s="133">
        <f>SUM(G581:G593)*E594</f>
        <v>2178.5663999999997</v>
      </c>
      <c r="H594" s="130"/>
    </row>
    <row r="595" spans="1:8" ht="21.95" customHeight="1">
      <c r="A595" s="98">
        <v>59</v>
      </c>
      <c r="B595" s="366" t="s">
        <v>1192</v>
      </c>
      <c r="C595" s="525" t="s">
        <v>387</v>
      </c>
      <c r="D595" s="525"/>
      <c r="E595" s="525"/>
      <c r="F595" s="131"/>
      <c r="G595" s="132">
        <f>ROUND(SUM(G596:G612),0)</f>
        <v>531248</v>
      </c>
      <c r="H595" s="130"/>
    </row>
    <row r="596" spans="1:8" ht="21.95" customHeight="1">
      <c r="A596" s="98" t="s">
        <v>291</v>
      </c>
      <c r="B596" s="39" t="s">
        <v>865</v>
      </c>
      <c r="C596" s="91" t="s">
        <v>507</v>
      </c>
      <c r="D596" s="39" t="s">
        <v>411</v>
      </c>
      <c r="E596" s="39">
        <v>5.0000000000000001E-3</v>
      </c>
      <c r="F596" s="131">
        <f>VLOOKUP(B596,'[2]Vat lieu'!$B$3:$E$384,4,0)</f>
        <v>10000000</v>
      </c>
      <c r="G596" s="133">
        <f t="shared" si="11"/>
        <v>50000</v>
      </c>
      <c r="H596" s="130"/>
    </row>
    <row r="597" spans="1:8" ht="21.95" customHeight="1">
      <c r="A597" s="98" t="s">
        <v>291</v>
      </c>
      <c r="B597" s="111" t="s">
        <v>876</v>
      </c>
      <c r="C597" s="91" t="s">
        <v>508</v>
      </c>
      <c r="D597" s="39" t="s">
        <v>411</v>
      </c>
      <c r="E597" s="39">
        <v>5.0000000000000001E-3</v>
      </c>
      <c r="F597" s="131">
        <f>VLOOKUP(B597,'[2]Vat lieu'!$B$3:$E$384,4,0)</f>
        <v>10000000</v>
      </c>
      <c r="G597" s="133">
        <f t="shared" si="11"/>
        <v>50000</v>
      </c>
      <c r="H597" s="130"/>
    </row>
    <row r="598" spans="1:8" ht="21.95" customHeight="1">
      <c r="A598" s="98" t="s">
        <v>291</v>
      </c>
      <c r="B598" s="111" t="s">
        <v>867</v>
      </c>
      <c r="C598" s="91" t="s">
        <v>1354</v>
      </c>
      <c r="D598" s="39" t="s">
        <v>411</v>
      </c>
      <c r="E598" s="39">
        <v>150</v>
      </c>
      <c r="F598" s="131">
        <f>VLOOKUP(B598,'[2]Vat lieu'!$B$3:$E$384,4,0)</f>
        <v>160</v>
      </c>
      <c r="G598" s="133">
        <f t="shared" si="11"/>
        <v>24000</v>
      </c>
      <c r="H598" s="130"/>
    </row>
    <row r="599" spans="1:8" ht="21.95" customHeight="1">
      <c r="A599" s="98" t="s">
        <v>291</v>
      </c>
      <c r="B599" s="111" t="s">
        <v>785</v>
      </c>
      <c r="C599" s="91" t="s">
        <v>463</v>
      </c>
      <c r="D599" s="39" t="s">
        <v>411</v>
      </c>
      <c r="E599" s="39">
        <v>150</v>
      </c>
      <c r="F599" s="131">
        <f>VLOOKUP(B599,'[2]Vat lieu'!$B$3:$E$384,4,0)</f>
        <v>539</v>
      </c>
      <c r="G599" s="133">
        <f t="shared" si="11"/>
        <v>80850</v>
      </c>
      <c r="H599" s="130"/>
    </row>
    <row r="600" spans="1:8" ht="21.95" customHeight="1">
      <c r="A600" s="98" t="s">
        <v>291</v>
      </c>
      <c r="B600" s="111" t="s">
        <v>859</v>
      </c>
      <c r="C600" s="91" t="s">
        <v>504</v>
      </c>
      <c r="D600" s="39" t="s">
        <v>411</v>
      </c>
      <c r="E600" s="39">
        <v>300</v>
      </c>
      <c r="F600" s="131">
        <f>VLOOKUP(B600,'[2]Vat lieu'!$B$3:$E$384,4,0)</f>
        <v>320</v>
      </c>
      <c r="G600" s="133">
        <f t="shared" si="11"/>
        <v>96000</v>
      </c>
      <c r="H600" s="130"/>
    </row>
    <row r="601" spans="1:8" ht="21.95" customHeight="1">
      <c r="A601" s="98" t="s">
        <v>291</v>
      </c>
      <c r="B601" s="111" t="s">
        <v>857</v>
      </c>
      <c r="C601" s="91" t="s">
        <v>1352</v>
      </c>
      <c r="D601" s="39" t="s">
        <v>399</v>
      </c>
      <c r="E601" s="39">
        <v>50</v>
      </c>
      <c r="F601" s="131">
        <f>VLOOKUP(B601,'[2]Vat lieu'!$B$3:$E$384,4,0)</f>
        <v>650</v>
      </c>
      <c r="G601" s="133">
        <f t="shared" si="11"/>
        <v>32500</v>
      </c>
      <c r="H601" s="130"/>
    </row>
    <row r="602" spans="1:8" ht="21.95" customHeight="1">
      <c r="A602" s="98" t="s">
        <v>291</v>
      </c>
      <c r="B602" s="111" t="s">
        <v>868</v>
      </c>
      <c r="C602" s="91" t="s">
        <v>509</v>
      </c>
      <c r="D602" s="39" t="s">
        <v>202</v>
      </c>
      <c r="E602" s="39">
        <v>1</v>
      </c>
      <c r="F602" s="131">
        <f>VLOOKUP(B602,'[2]Vat lieu'!$B$3:$E$384,4,0)</f>
        <v>10000</v>
      </c>
      <c r="G602" s="133">
        <f t="shared" si="11"/>
        <v>10000</v>
      </c>
      <c r="H602" s="130"/>
    </row>
    <row r="603" spans="1:8" ht="21.95" customHeight="1">
      <c r="A603" s="98" t="s">
        <v>291</v>
      </c>
      <c r="B603" s="111" t="s">
        <v>869</v>
      </c>
      <c r="C603" s="91" t="s">
        <v>510</v>
      </c>
      <c r="D603" s="39" t="s">
        <v>202</v>
      </c>
      <c r="E603" s="39">
        <v>1</v>
      </c>
      <c r="F603" s="131">
        <f>VLOOKUP(B603,'[2]Vat lieu'!$B$3:$E$384,4,0)</f>
        <v>8180</v>
      </c>
      <c r="G603" s="133">
        <f t="shared" si="11"/>
        <v>8180</v>
      </c>
      <c r="H603" s="130"/>
    </row>
    <row r="604" spans="1:8" ht="21.95" customHeight="1">
      <c r="A604" s="98" t="s">
        <v>291</v>
      </c>
      <c r="B604" s="111" t="s">
        <v>870</v>
      </c>
      <c r="C604" s="91" t="s">
        <v>511</v>
      </c>
      <c r="D604" s="39" t="s">
        <v>202</v>
      </c>
      <c r="E604" s="39">
        <v>1</v>
      </c>
      <c r="F604" s="131">
        <f>VLOOKUP(B604,'[2]Vat lieu'!$B$3:$E$384,4,0)</f>
        <v>8180</v>
      </c>
      <c r="G604" s="133">
        <f t="shared" si="11"/>
        <v>8180</v>
      </c>
      <c r="H604" s="130"/>
    </row>
    <row r="605" spans="1:8" ht="21.95" customHeight="1">
      <c r="A605" s="98" t="s">
        <v>291</v>
      </c>
      <c r="B605" s="111" t="s">
        <v>871</v>
      </c>
      <c r="C605" s="91" t="s">
        <v>512</v>
      </c>
      <c r="D605" s="39" t="s">
        <v>399</v>
      </c>
      <c r="E605" s="39">
        <v>10</v>
      </c>
      <c r="F605" s="131">
        <f>VLOOKUP(B605,'[2]Vat lieu'!$B$3:$E$384,4,0)</f>
        <v>7280</v>
      </c>
      <c r="G605" s="133">
        <f t="shared" si="11"/>
        <v>72800</v>
      </c>
      <c r="H605" s="130"/>
    </row>
    <row r="606" spans="1:8" ht="21.95" customHeight="1">
      <c r="A606" s="98" t="s">
        <v>291</v>
      </c>
      <c r="B606" s="111" t="s">
        <v>872</v>
      </c>
      <c r="C606" s="91" t="s">
        <v>513</v>
      </c>
      <c r="D606" s="39" t="s">
        <v>0</v>
      </c>
      <c r="E606" s="39">
        <v>1</v>
      </c>
      <c r="F606" s="131">
        <f>VLOOKUP(B606,'[2]Vat lieu'!$B$3:$E$384,4,0)</f>
        <v>9100</v>
      </c>
      <c r="G606" s="133">
        <f t="shared" si="11"/>
        <v>9100</v>
      </c>
      <c r="H606" s="130"/>
    </row>
    <row r="607" spans="1:8" ht="21.95" customHeight="1">
      <c r="A607" s="98" t="s">
        <v>291</v>
      </c>
      <c r="B607" s="111" t="s">
        <v>745</v>
      </c>
      <c r="C607" s="91" t="s">
        <v>433</v>
      </c>
      <c r="D607" s="39" t="s">
        <v>3</v>
      </c>
      <c r="E607" s="39">
        <v>10</v>
      </c>
      <c r="F607" s="131">
        <f>VLOOKUP(B607,'[2]Vat lieu'!$B$3:$E$384,4,0)</f>
        <v>35</v>
      </c>
      <c r="G607" s="133">
        <f t="shared" si="11"/>
        <v>350</v>
      </c>
      <c r="H607" s="130"/>
    </row>
    <row r="608" spans="1:8" ht="21.95" customHeight="1">
      <c r="A608" s="98" t="s">
        <v>291</v>
      </c>
      <c r="B608" s="111" t="s">
        <v>748</v>
      </c>
      <c r="C608" s="91" t="s">
        <v>443</v>
      </c>
      <c r="D608" s="39" t="s">
        <v>202</v>
      </c>
      <c r="E608" s="39">
        <v>0.01</v>
      </c>
      <c r="F608" s="131">
        <f>VLOOKUP(B608,'[2]Vat lieu'!$B$3:$E$384,4,0)</f>
        <v>36360</v>
      </c>
      <c r="G608" s="133">
        <f t="shared" si="11"/>
        <v>363.6</v>
      </c>
      <c r="H608" s="130"/>
    </row>
    <row r="609" spans="1:8" ht="21.95" customHeight="1">
      <c r="A609" s="98" t="s">
        <v>291</v>
      </c>
      <c r="B609" s="111" t="s">
        <v>747</v>
      </c>
      <c r="C609" s="91" t="s">
        <v>401</v>
      </c>
      <c r="D609" s="39" t="s">
        <v>402</v>
      </c>
      <c r="E609" s="39">
        <v>5.0000000000000001E-3</v>
      </c>
      <c r="F609" s="131">
        <f>VLOOKUP(B609,'[2]Vat lieu'!$B$3:$E$384,4,0)</f>
        <v>5460</v>
      </c>
      <c r="G609" s="133">
        <f t="shared" si="11"/>
        <v>27.3</v>
      </c>
      <c r="H609" s="130"/>
    </row>
    <row r="610" spans="1:8" ht="21.95" customHeight="1">
      <c r="A610" s="98" t="s">
        <v>291</v>
      </c>
      <c r="B610" s="111" t="s">
        <v>873</v>
      </c>
      <c r="C610" s="91" t="s">
        <v>514</v>
      </c>
      <c r="D610" s="39" t="s">
        <v>498</v>
      </c>
      <c r="E610" s="39">
        <v>5.0000000000000001E-3</v>
      </c>
      <c r="F610" s="131">
        <f>VLOOKUP(B610,'[2]Vat lieu'!$B$3:$E$384,4,0)</f>
        <v>818180</v>
      </c>
      <c r="G610" s="133">
        <f t="shared" si="11"/>
        <v>4090.9</v>
      </c>
      <c r="H610" s="130"/>
    </row>
    <row r="611" spans="1:8" ht="21.95" customHeight="1">
      <c r="A611" s="98" t="s">
        <v>291</v>
      </c>
      <c r="B611" s="111" t="s">
        <v>874</v>
      </c>
      <c r="C611" s="91" t="s">
        <v>515</v>
      </c>
      <c r="D611" s="39" t="s">
        <v>498</v>
      </c>
      <c r="E611" s="39">
        <v>5.0000000000000001E-3</v>
      </c>
      <c r="F611" s="131">
        <f>VLOOKUP(B611,'[2]Vat lieu'!$B$3:$E$384,4,0)</f>
        <v>9090900</v>
      </c>
      <c r="G611" s="133">
        <f t="shared" si="11"/>
        <v>45454.5</v>
      </c>
      <c r="H611" s="130"/>
    </row>
    <row r="612" spans="1:8" ht="21.95" customHeight="1">
      <c r="A612" s="98"/>
      <c r="B612" s="111"/>
      <c r="C612" s="91" t="s">
        <v>910</v>
      </c>
      <c r="D612" s="39"/>
      <c r="E612" s="125">
        <v>0.08</v>
      </c>
      <c r="F612" s="131"/>
      <c r="G612" s="133">
        <f>SUM(G596:G611)*E612</f>
        <v>39351.703999999998</v>
      </c>
      <c r="H612" s="130"/>
    </row>
    <row r="613" spans="1:8" ht="21.95" customHeight="1">
      <c r="A613" s="98">
        <v>60</v>
      </c>
      <c r="B613" s="366" t="s">
        <v>1193</v>
      </c>
      <c r="C613" s="525" t="s">
        <v>267</v>
      </c>
      <c r="D613" s="525"/>
      <c r="E613" s="525"/>
      <c r="F613" s="131"/>
      <c r="G613" s="132">
        <f>ROUND(SUM(G614:G630),0)</f>
        <v>580339</v>
      </c>
      <c r="H613" s="130"/>
    </row>
    <row r="614" spans="1:8" ht="34.5" customHeight="1">
      <c r="A614" s="98" t="s">
        <v>291</v>
      </c>
      <c r="B614" s="111" t="s">
        <v>875</v>
      </c>
      <c r="C614" s="91" t="s">
        <v>516</v>
      </c>
      <c r="D614" s="39" t="s">
        <v>411</v>
      </c>
      <c r="E614" s="39">
        <v>0.01</v>
      </c>
      <c r="F614" s="131">
        <f>VLOOKUP(B614,'[2]Vat lieu'!$B$3:$E$384,4,0)</f>
        <v>4545460</v>
      </c>
      <c r="G614" s="133">
        <f t="shared" si="11"/>
        <v>45454.6</v>
      </c>
      <c r="H614" s="130"/>
    </row>
    <row r="615" spans="1:8" ht="21.95" customHeight="1">
      <c r="A615" s="98" t="s">
        <v>291</v>
      </c>
      <c r="B615" s="111" t="s">
        <v>876</v>
      </c>
      <c r="C615" s="91" t="s">
        <v>508</v>
      </c>
      <c r="D615" s="39" t="s">
        <v>411</v>
      </c>
      <c r="E615" s="39">
        <v>0.01</v>
      </c>
      <c r="F615" s="131">
        <f>VLOOKUP(B615,'[2]Vat lieu'!$B$3:$E$384,4,0)</f>
        <v>10000000</v>
      </c>
      <c r="G615" s="133">
        <f t="shared" si="11"/>
        <v>100000</v>
      </c>
      <c r="H615" s="130"/>
    </row>
    <row r="616" spans="1:8" ht="21.95" customHeight="1">
      <c r="A616" s="98" t="s">
        <v>291</v>
      </c>
      <c r="B616" s="111" t="s">
        <v>867</v>
      </c>
      <c r="C616" s="91" t="s">
        <v>1354</v>
      </c>
      <c r="D616" s="39" t="s">
        <v>411</v>
      </c>
      <c r="E616" s="39">
        <v>150</v>
      </c>
      <c r="F616" s="131">
        <f>VLOOKUP(B616,'[2]Vat lieu'!$B$3:$E$384,4,0)</f>
        <v>160</v>
      </c>
      <c r="G616" s="133">
        <f t="shared" si="11"/>
        <v>24000</v>
      </c>
      <c r="H616" s="130"/>
    </row>
    <row r="617" spans="1:8" ht="21.95" customHeight="1">
      <c r="A617" s="98" t="s">
        <v>291</v>
      </c>
      <c r="B617" s="111" t="s">
        <v>785</v>
      </c>
      <c r="C617" s="91" t="s">
        <v>463</v>
      </c>
      <c r="D617" s="39" t="s">
        <v>411</v>
      </c>
      <c r="E617" s="39">
        <v>150</v>
      </c>
      <c r="F617" s="131">
        <f>VLOOKUP(B617,'[2]Vat lieu'!$B$3:$E$384,4,0)</f>
        <v>539</v>
      </c>
      <c r="G617" s="133">
        <f t="shared" si="11"/>
        <v>80850</v>
      </c>
      <c r="H617" s="130"/>
    </row>
    <row r="618" spans="1:8" ht="21.95" customHeight="1">
      <c r="A618" s="98" t="s">
        <v>291</v>
      </c>
      <c r="B618" s="111" t="s">
        <v>859</v>
      </c>
      <c r="C618" s="91" t="s">
        <v>504</v>
      </c>
      <c r="D618" s="39" t="s">
        <v>411</v>
      </c>
      <c r="E618" s="39">
        <v>300</v>
      </c>
      <c r="F618" s="131">
        <f>VLOOKUP(B618,'[2]Vat lieu'!$B$3:$E$384,4,0)</f>
        <v>320</v>
      </c>
      <c r="G618" s="133">
        <f t="shared" si="11"/>
        <v>96000</v>
      </c>
      <c r="H618" s="130"/>
    </row>
    <row r="619" spans="1:8" ht="21.95" customHeight="1">
      <c r="A619" s="98" t="s">
        <v>291</v>
      </c>
      <c r="B619" s="111" t="s">
        <v>857</v>
      </c>
      <c r="C619" s="91" t="s">
        <v>1352</v>
      </c>
      <c r="D619" s="39" t="s">
        <v>399</v>
      </c>
      <c r="E619" s="39">
        <v>50</v>
      </c>
      <c r="F619" s="131">
        <f>VLOOKUP(B619,'[2]Vat lieu'!$B$3:$E$384,4,0)</f>
        <v>650</v>
      </c>
      <c r="G619" s="133">
        <f t="shared" si="11"/>
        <v>32500</v>
      </c>
      <c r="H619" s="130"/>
    </row>
    <row r="620" spans="1:8" ht="21.95" customHeight="1">
      <c r="A620" s="98" t="s">
        <v>291</v>
      </c>
      <c r="B620" s="111" t="s">
        <v>868</v>
      </c>
      <c r="C620" s="91" t="s">
        <v>509</v>
      </c>
      <c r="D620" s="39" t="s">
        <v>202</v>
      </c>
      <c r="E620" s="39">
        <v>1</v>
      </c>
      <c r="F620" s="131">
        <f>VLOOKUP(B620,'[2]Vat lieu'!$B$3:$E$384,4,0)</f>
        <v>10000</v>
      </c>
      <c r="G620" s="133">
        <f t="shared" si="11"/>
        <v>10000</v>
      </c>
      <c r="H620" s="130"/>
    </row>
    <row r="621" spans="1:8" ht="21.95" customHeight="1">
      <c r="A621" s="98" t="s">
        <v>291</v>
      </c>
      <c r="B621" s="111" t="s">
        <v>869</v>
      </c>
      <c r="C621" s="91" t="s">
        <v>510</v>
      </c>
      <c r="D621" s="39" t="s">
        <v>202</v>
      </c>
      <c r="E621" s="39">
        <v>1</v>
      </c>
      <c r="F621" s="131">
        <f>VLOOKUP(B621,'[2]Vat lieu'!$B$3:$E$384,4,0)</f>
        <v>8180</v>
      </c>
      <c r="G621" s="133">
        <f t="shared" si="11"/>
        <v>8180</v>
      </c>
      <c r="H621" s="130"/>
    </row>
    <row r="622" spans="1:8" ht="21.95" customHeight="1">
      <c r="A622" s="98" t="s">
        <v>291</v>
      </c>
      <c r="B622" s="111" t="s">
        <v>870</v>
      </c>
      <c r="C622" s="91" t="s">
        <v>511</v>
      </c>
      <c r="D622" s="39" t="s">
        <v>202</v>
      </c>
      <c r="E622" s="39">
        <v>1</v>
      </c>
      <c r="F622" s="131">
        <f>VLOOKUP(B622,'[2]Vat lieu'!$B$3:$E$384,4,0)</f>
        <v>8180</v>
      </c>
      <c r="G622" s="133">
        <f t="shared" si="11"/>
        <v>8180</v>
      </c>
      <c r="H622" s="130"/>
    </row>
    <row r="623" spans="1:8" ht="21.95" customHeight="1">
      <c r="A623" s="98" t="s">
        <v>291</v>
      </c>
      <c r="B623" s="111" t="s">
        <v>871</v>
      </c>
      <c r="C623" s="91" t="s">
        <v>512</v>
      </c>
      <c r="D623" s="39" t="s">
        <v>399</v>
      </c>
      <c r="E623" s="39">
        <v>10</v>
      </c>
      <c r="F623" s="131">
        <f>VLOOKUP(B623,'[2]Vat lieu'!$B$3:$E$384,4,0)</f>
        <v>7280</v>
      </c>
      <c r="G623" s="133">
        <f t="shared" si="11"/>
        <v>72800</v>
      </c>
      <c r="H623" s="130"/>
    </row>
    <row r="624" spans="1:8" ht="21.95" customHeight="1">
      <c r="A624" s="98" t="s">
        <v>291</v>
      </c>
      <c r="B624" s="111" t="s">
        <v>872</v>
      </c>
      <c r="C624" s="91" t="s">
        <v>513</v>
      </c>
      <c r="D624" s="39" t="s">
        <v>0</v>
      </c>
      <c r="E624" s="39">
        <v>1</v>
      </c>
      <c r="F624" s="131">
        <f>VLOOKUP(B624,'[2]Vat lieu'!$B$3:$E$384,4,0)</f>
        <v>9100</v>
      </c>
      <c r="G624" s="133">
        <f t="shared" si="11"/>
        <v>9100</v>
      </c>
      <c r="H624" s="130"/>
    </row>
    <row r="625" spans="1:8" ht="21.95" customHeight="1">
      <c r="A625" s="98" t="s">
        <v>291</v>
      </c>
      <c r="B625" s="111" t="s">
        <v>745</v>
      </c>
      <c r="C625" s="91" t="s">
        <v>433</v>
      </c>
      <c r="D625" s="39" t="s">
        <v>3</v>
      </c>
      <c r="E625" s="39">
        <v>10</v>
      </c>
      <c r="F625" s="131">
        <f>VLOOKUP(B625,'[2]Vat lieu'!$B$3:$E$384,4,0)</f>
        <v>35</v>
      </c>
      <c r="G625" s="133">
        <f t="shared" si="11"/>
        <v>350</v>
      </c>
      <c r="H625" s="130"/>
    </row>
    <row r="626" spans="1:8" ht="21.95" customHeight="1">
      <c r="A626" s="98" t="s">
        <v>291</v>
      </c>
      <c r="B626" s="111" t="s">
        <v>748</v>
      </c>
      <c r="C626" s="91" t="s">
        <v>443</v>
      </c>
      <c r="D626" s="39" t="s">
        <v>202</v>
      </c>
      <c r="E626" s="39">
        <v>0.01</v>
      </c>
      <c r="F626" s="131">
        <f>VLOOKUP(B626,'[2]Vat lieu'!$B$3:$E$384,4,0)</f>
        <v>36360</v>
      </c>
      <c r="G626" s="133">
        <f t="shared" si="11"/>
        <v>363.6</v>
      </c>
      <c r="H626" s="130"/>
    </row>
    <row r="627" spans="1:8" ht="21.95" customHeight="1">
      <c r="A627" s="98" t="s">
        <v>291</v>
      </c>
      <c r="B627" s="111" t="s">
        <v>747</v>
      </c>
      <c r="C627" s="91" t="s">
        <v>401</v>
      </c>
      <c r="D627" s="39" t="s">
        <v>402</v>
      </c>
      <c r="E627" s="39">
        <v>5.0000000000000001E-3</v>
      </c>
      <c r="F627" s="131">
        <f>VLOOKUP(B627,'[2]Vat lieu'!$B$3:$E$384,4,0)</f>
        <v>5460</v>
      </c>
      <c r="G627" s="133">
        <f t="shared" si="11"/>
        <v>27.3</v>
      </c>
      <c r="H627" s="130"/>
    </row>
    <row r="628" spans="1:8" ht="21.95" customHeight="1">
      <c r="A628" s="98" t="s">
        <v>291</v>
      </c>
      <c r="B628" s="111" t="s">
        <v>873</v>
      </c>
      <c r="C628" s="91" t="s">
        <v>514</v>
      </c>
      <c r="D628" s="39" t="s">
        <v>498</v>
      </c>
      <c r="E628" s="39">
        <v>5.0000000000000001E-3</v>
      </c>
      <c r="F628" s="131">
        <f>VLOOKUP(B628,'[2]Vat lieu'!$B$3:$E$384,4,0)</f>
        <v>818180</v>
      </c>
      <c r="G628" s="133">
        <f t="shared" si="11"/>
        <v>4090.9</v>
      </c>
      <c r="H628" s="130"/>
    </row>
    <row r="629" spans="1:8" ht="21.95" customHeight="1">
      <c r="A629" s="98" t="s">
        <v>291</v>
      </c>
      <c r="B629" s="111" t="s">
        <v>874</v>
      </c>
      <c r="C629" s="91" t="s">
        <v>515</v>
      </c>
      <c r="D629" s="39" t="s">
        <v>498</v>
      </c>
      <c r="E629" s="39">
        <v>5.0000000000000001E-3</v>
      </c>
      <c r="F629" s="131">
        <f>VLOOKUP(B629,'[2]Vat lieu'!$B$3:$E$384,4,0)</f>
        <v>9090900</v>
      </c>
      <c r="G629" s="133">
        <f t="shared" si="11"/>
        <v>45454.5</v>
      </c>
      <c r="H629" s="130"/>
    </row>
    <row r="630" spans="1:8" ht="21.95" customHeight="1">
      <c r="A630" s="98"/>
      <c r="B630" s="111"/>
      <c r="C630" s="91" t="s">
        <v>910</v>
      </c>
      <c r="D630" s="39"/>
      <c r="E630" s="125">
        <v>0.08</v>
      </c>
      <c r="F630" s="131"/>
      <c r="G630" s="133">
        <f>SUM(G614:G629)*E630</f>
        <v>42988.071999999993</v>
      </c>
      <c r="H630" s="130"/>
    </row>
    <row r="631" spans="1:8" ht="21.95" customHeight="1">
      <c r="A631" s="98">
        <v>61</v>
      </c>
      <c r="B631" s="366" t="s">
        <v>1194</v>
      </c>
      <c r="C631" s="525" t="s">
        <v>525</v>
      </c>
      <c r="D631" s="525"/>
      <c r="E631" s="525"/>
      <c r="F631" s="131"/>
      <c r="G631" s="132">
        <f>ROUND(SUM(G632:G643),0)</f>
        <v>129142</v>
      </c>
      <c r="H631" s="130"/>
    </row>
    <row r="632" spans="1:8" ht="21.95" customHeight="1">
      <c r="A632" s="98" t="s">
        <v>291</v>
      </c>
      <c r="B632" s="111" t="s">
        <v>738</v>
      </c>
      <c r="C632" s="91" t="s">
        <v>436</v>
      </c>
      <c r="D632" s="39" t="s">
        <v>3</v>
      </c>
      <c r="E632" s="39">
        <v>4</v>
      </c>
      <c r="F632" s="131">
        <f>VLOOKUP(B632,'[2]Vat lieu'!$B$3:$E$384,4,0)</f>
        <v>550</v>
      </c>
      <c r="G632" s="133">
        <f t="shared" si="11"/>
        <v>2200</v>
      </c>
      <c r="H632" s="130"/>
    </row>
    <row r="633" spans="1:8" ht="21.95" customHeight="1">
      <c r="A633" s="98" t="s">
        <v>291</v>
      </c>
      <c r="B633" s="111" t="s">
        <v>737</v>
      </c>
      <c r="C633" s="91" t="s">
        <v>435</v>
      </c>
      <c r="D633" s="39" t="s">
        <v>399</v>
      </c>
      <c r="E633" s="39">
        <v>0.2</v>
      </c>
      <c r="F633" s="131">
        <f>VLOOKUP(B633,'[2]Vat lieu'!$B$3:$E$384,4,0)</f>
        <v>400</v>
      </c>
      <c r="G633" s="133">
        <f t="shared" si="11"/>
        <v>80</v>
      </c>
      <c r="H633" s="130"/>
    </row>
    <row r="634" spans="1:8" ht="21.95" customHeight="1">
      <c r="A634" s="98" t="s">
        <v>291</v>
      </c>
      <c r="B634" s="39" t="s">
        <v>785</v>
      </c>
      <c r="C634" s="91" t="s">
        <v>858</v>
      </c>
      <c r="D634" s="39" t="s">
        <v>3</v>
      </c>
      <c r="E634" s="39">
        <v>150</v>
      </c>
      <c r="F634" s="131">
        <f>VLOOKUP(B634,'[2]Vat lieu'!$B$3:$E$384,4,0)</f>
        <v>539</v>
      </c>
      <c r="G634" s="133">
        <f t="shared" si="11"/>
        <v>80850</v>
      </c>
      <c r="H634" s="130"/>
    </row>
    <row r="635" spans="1:8" ht="21.95" customHeight="1">
      <c r="A635" s="98" t="s">
        <v>291</v>
      </c>
      <c r="B635" s="111" t="s">
        <v>859</v>
      </c>
      <c r="C635" s="91" t="s">
        <v>504</v>
      </c>
      <c r="D635" s="39" t="s">
        <v>411</v>
      </c>
      <c r="E635" s="39">
        <v>30</v>
      </c>
      <c r="F635" s="131">
        <f>VLOOKUP(B635,'[2]Vat lieu'!$B$3:$E$384,4,0)</f>
        <v>320</v>
      </c>
      <c r="G635" s="133">
        <f t="shared" ref="G635:G696" si="12">E635*F635</f>
        <v>9600</v>
      </c>
      <c r="H635" s="130"/>
    </row>
    <row r="636" spans="1:8" ht="21.95" customHeight="1">
      <c r="A636" s="98" t="s">
        <v>291</v>
      </c>
      <c r="B636" s="111" t="s">
        <v>857</v>
      </c>
      <c r="C636" s="91" t="s">
        <v>1352</v>
      </c>
      <c r="D636" s="39" t="s">
        <v>399</v>
      </c>
      <c r="E636" s="39">
        <v>20</v>
      </c>
      <c r="F636" s="131">
        <f>VLOOKUP(B636,'[2]Vat lieu'!$B$3:$E$384,4,0)</f>
        <v>650</v>
      </c>
      <c r="G636" s="133">
        <f t="shared" si="12"/>
        <v>13000</v>
      </c>
      <c r="H636" s="130"/>
    </row>
    <row r="637" spans="1:8" ht="21.95" customHeight="1">
      <c r="A637" s="98" t="s">
        <v>291</v>
      </c>
      <c r="B637" s="39" t="s">
        <v>860</v>
      </c>
      <c r="C637" s="91" t="s">
        <v>449</v>
      </c>
      <c r="D637" s="39" t="s">
        <v>3</v>
      </c>
      <c r="E637" s="39">
        <v>0.4</v>
      </c>
      <c r="F637" s="131">
        <f>VLOOKUP(B637,'[2]Vat lieu'!$B$3:$E$384,4,0)</f>
        <v>30900</v>
      </c>
      <c r="G637" s="133">
        <f t="shared" si="12"/>
        <v>12360</v>
      </c>
      <c r="H637" s="130"/>
    </row>
    <row r="638" spans="1:8" ht="21.95" customHeight="1">
      <c r="A638" s="98" t="s">
        <v>291</v>
      </c>
      <c r="B638" s="111" t="s">
        <v>745</v>
      </c>
      <c r="C638" s="91" t="s">
        <v>433</v>
      </c>
      <c r="D638" s="39" t="s">
        <v>3</v>
      </c>
      <c r="E638" s="39">
        <v>10</v>
      </c>
      <c r="F638" s="131">
        <f>VLOOKUP(B638,'[2]Vat lieu'!$B$3:$E$384,4,0)</f>
        <v>35</v>
      </c>
      <c r="G638" s="133">
        <f t="shared" si="12"/>
        <v>350</v>
      </c>
      <c r="H638" s="130"/>
    </row>
    <row r="639" spans="1:8" ht="21.95" customHeight="1">
      <c r="A639" s="98" t="s">
        <v>291</v>
      </c>
      <c r="B639" s="111" t="s">
        <v>746</v>
      </c>
      <c r="C639" s="91" t="s">
        <v>441</v>
      </c>
      <c r="D639" s="39" t="s">
        <v>176</v>
      </c>
      <c r="E639" s="39">
        <v>0.1</v>
      </c>
      <c r="F639" s="131">
        <f>VLOOKUP(B639,'[2]Vat lieu'!$B$3:$E$384,4,0)</f>
        <v>6600</v>
      </c>
      <c r="G639" s="133">
        <f t="shared" si="12"/>
        <v>660</v>
      </c>
      <c r="H639" s="130"/>
    </row>
    <row r="640" spans="1:8" ht="21.95" customHeight="1">
      <c r="A640" s="98" t="s">
        <v>291</v>
      </c>
      <c r="B640" s="111" t="s">
        <v>756</v>
      </c>
      <c r="C640" s="91" t="s">
        <v>446</v>
      </c>
      <c r="D640" s="39" t="s">
        <v>176</v>
      </c>
      <c r="E640" s="39">
        <v>0.05</v>
      </c>
      <c r="F640" s="131">
        <f>VLOOKUP(B640,'[2]Vat lieu'!$B$3:$E$384,4,0)</f>
        <v>1700</v>
      </c>
      <c r="G640" s="133">
        <f t="shared" si="12"/>
        <v>85</v>
      </c>
      <c r="H640" s="130"/>
    </row>
    <row r="641" spans="1:8" ht="21.95" customHeight="1">
      <c r="A641" s="98" t="s">
        <v>291</v>
      </c>
      <c r="B641" s="111" t="s">
        <v>747</v>
      </c>
      <c r="C641" s="91" t="s">
        <v>401</v>
      </c>
      <c r="D641" s="39" t="s">
        <v>402</v>
      </c>
      <c r="E641" s="39">
        <v>5.0000000000000001E-3</v>
      </c>
      <c r="F641" s="131">
        <f>VLOOKUP(B641,'[2]Vat lieu'!$B$3:$E$384,4,0)</f>
        <v>5460</v>
      </c>
      <c r="G641" s="133">
        <f t="shared" si="12"/>
        <v>27.3</v>
      </c>
      <c r="H641" s="130"/>
    </row>
    <row r="642" spans="1:8" ht="21.95" customHeight="1">
      <c r="A642" s="98" t="s">
        <v>291</v>
      </c>
      <c r="B642" s="111" t="s">
        <v>748</v>
      </c>
      <c r="C642" s="91" t="s">
        <v>443</v>
      </c>
      <c r="D642" s="39" t="s">
        <v>176</v>
      </c>
      <c r="E642" s="39">
        <v>0.01</v>
      </c>
      <c r="F642" s="131">
        <f>VLOOKUP(B642,'[2]Vat lieu'!$B$3:$E$384,4,0)</f>
        <v>36360</v>
      </c>
      <c r="G642" s="133">
        <f t="shared" si="12"/>
        <v>363.6</v>
      </c>
      <c r="H642" s="130"/>
    </row>
    <row r="643" spans="1:8" ht="21.95" customHeight="1">
      <c r="A643" s="98"/>
      <c r="B643" s="111"/>
      <c r="C643" s="91" t="s">
        <v>910</v>
      </c>
      <c r="D643" s="39"/>
      <c r="E643" s="128">
        <v>0.08</v>
      </c>
      <c r="F643" s="131"/>
      <c r="G643" s="133">
        <f>SUM(G632:G642)*E643</f>
        <v>9566.0720000000001</v>
      </c>
      <c r="H643" s="130"/>
    </row>
    <row r="644" spans="1:8" ht="21.95" customHeight="1">
      <c r="A644" s="98">
        <v>62</v>
      </c>
      <c r="B644" s="366" t="s">
        <v>1195</v>
      </c>
      <c r="C644" s="525" t="s">
        <v>389</v>
      </c>
      <c r="D644" s="525"/>
      <c r="E644" s="525"/>
      <c r="F644" s="131"/>
      <c r="G644" s="132">
        <f>ROUND(SUM(G645:G647),0)</f>
        <v>9033</v>
      </c>
      <c r="H644" s="130"/>
    </row>
    <row r="645" spans="1:8" ht="21.95" customHeight="1">
      <c r="A645" s="98" t="s">
        <v>291</v>
      </c>
      <c r="B645" s="111" t="s">
        <v>886</v>
      </c>
      <c r="C645" s="91" t="s">
        <v>522</v>
      </c>
      <c r="D645" s="39" t="s">
        <v>0</v>
      </c>
      <c r="E645" s="39">
        <v>1</v>
      </c>
      <c r="F645" s="131">
        <f>VLOOKUP(B645,'[2]Vat lieu'!$B$3:$E$384,4,0)</f>
        <v>180</v>
      </c>
      <c r="G645" s="133">
        <f t="shared" si="12"/>
        <v>180</v>
      </c>
      <c r="H645" s="130"/>
    </row>
    <row r="646" spans="1:8" ht="21.95" customHeight="1">
      <c r="A646" s="98" t="s">
        <v>291</v>
      </c>
      <c r="B646" s="111" t="s">
        <v>887</v>
      </c>
      <c r="C646" s="91" t="s">
        <v>430</v>
      </c>
      <c r="D646" s="39" t="s">
        <v>406</v>
      </c>
      <c r="E646" s="39">
        <v>0.3</v>
      </c>
      <c r="F646" s="131">
        <f>VLOOKUP(B646,'[2]Vat lieu'!$B$3:$E$384,4,0)</f>
        <v>27280</v>
      </c>
      <c r="G646" s="133">
        <f t="shared" si="12"/>
        <v>8184</v>
      </c>
      <c r="H646" s="130"/>
    </row>
    <row r="647" spans="1:8" ht="21.95" customHeight="1">
      <c r="A647" s="98"/>
      <c r="B647" s="111"/>
      <c r="C647" s="91" t="s">
        <v>910</v>
      </c>
      <c r="D647" s="39"/>
      <c r="E647" s="125">
        <v>0.08</v>
      </c>
      <c r="F647" s="131"/>
      <c r="G647" s="133">
        <f>SUM(G645:G646)*E647</f>
        <v>669.12</v>
      </c>
      <c r="H647" s="130"/>
    </row>
    <row r="648" spans="1:8" ht="21.95" customHeight="1">
      <c r="A648" s="98">
        <v>63</v>
      </c>
      <c r="B648" s="366" t="s">
        <v>1196</v>
      </c>
      <c r="C648" s="231" t="s">
        <v>391</v>
      </c>
      <c r="D648" s="523" t="s">
        <v>526</v>
      </c>
      <c r="E648" s="523"/>
      <c r="F648" s="131"/>
      <c r="G648" s="132">
        <f>G644</f>
        <v>9033</v>
      </c>
      <c r="H648" s="130"/>
    </row>
    <row r="649" spans="1:8" ht="21.95" customHeight="1">
      <c r="A649" s="98">
        <v>64</v>
      </c>
      <c r="B649" s="366" t="s">
        <v>1197</v>
      </c>
      <c r="C649" s="525" t="s">
        <v>387</v>
      </c>
      <c r="D649" s="525"/>
      <c r="E649" s="525"/>
      <c r="F649" s="131"/>
      <c r="G649" s="132">
        <f>ROUND(SUM(G650:G666),0)</f>
        <v>531248</v>
      </c>
      <c r="H649" s="130"/>
    </row>
    <row r="650" spans="1:8" ht="21.95" customHeight="1">
      <c r="A650" s="98" t="s">
        <v>291</v>
      </c>
      <c r="B650" s="39" t="s">
        <v>865</v>
      </c>
      <c r="C650" s="91" t="s">
        <v>507</v>
      </c>
      <c r="D650" s="39" t="s">
        <v>411</v>
      </c>
      <c r="E650" s="39">
        <v>5.0000000000000001E-3</v>
      </c>
      <c r="F650" s="131">
        <f>VLOOKUP(B650,'[2]Vat lieu'!$B$3:$E$384,4,0)</f>
        <v>10000000</v>
      </c>
      <c r="G650" s="133">
        <f t="shared" si="12"/>
        <v>50000</v>
      </c>
      <c r="H650" s="130"/>
    </row>
    <row r="651" spans="1:8" ht="21.95" customHeight="1">
      <c r="A651" s="98" t="s">
        <v>291</v>
      </c>
      <c r="B651" s="111" t="s">
        <v>876</v>
      </c>
      <c r="C651" s="91" t="s">
        <v>508</v>
      </c>
      <c r="D651" s="39" t="s">
        <v>411</v>
      </c>
      <c r="E651" s="39">
        <v>5.0000000000000001E-3</v>
      </c>
      <c r="F651" s="131">
        <f>VLOOKUP(B651,'[2]Vat lieu'!$B$3:$E$384,4,0)</f>
        <v>10000000</v>
      </c>
      <c r="G651" s="133">
        <f t="shared" si="12"/>
        <v>50000</v>
      </c>
      <c r="H651" s="130"/>
    </row>
    <row r="652" spans="1:8" ht="21.95" customHeight="1">
      <c r="A652" s="98" t="s">
        <v>291</v>
      </c>
      <c r="B652" s="111" t="s">
        <v>867</v>
      </c>
      <c r="C652" s="91" t="s">
        <v>1354</v>
      </c>
      <c r="D652" s="39" t="s">
        <v>411</v>
      </c>
      <c r="E652" s="39">
        <v>150</v>
      </c>
      <c r="F652" s="131">
        <f>VLOOKUP(B652,'[2]Vat lieu'!$B$3:$E$384,4,0)</f>
        <v>160</v>
      </c>
      <c r="G652" s="133">
        <f t="shared" si="12"/>
        <v>24000</v>
      </c>
      <c r="H652" s="130"/>
    </row>
    <row r="653" spans="1:8" ht="21.95" customHeight="1">
      <c r="A653" s="98" t="s">
        <v>291</v>
      </c>
      <c r="B653" s="111" t="s">
        <v>785</v>
      </c>
      <c r="C653" s="91" t="s">
        <v>463</v>
      </c>
      <c r="D653" s="39" t="s">
        <v>411</v>
      </c>
      <c r="E653" s="39">
        <v>150</v>
      </c>
      <c r="F653" s="131">
        <f>VLOOKUP(B653,'[2]Vat lieu'!$B$3:$E$384,4,0)</f>
        <v>539</v>
      </c>
      <c r="G653" s="133">
        <f t="shared" si="12"/>
        <v>80850</v>
      </c>
      <c r="H653" s="130"/>
    </row>
    <row r="654" spans="1:8" ht="21.95" customHeight="1">
      <c r="A654" s="98" t="s">
        <v>291</v>
      </c>
      <c r="B654" s="111" t="s">
        <v>859</v>
      </c>
      <c r="C654" s="91" t="s">
        <v>504</v>
      </c>
      <c r="D654" s="39" t="s">
        <v>411</v>
      </c>
      <c r="E654" s="39">
        <v>300</v>
      </c>
      <c r="F654" s="131">
        <f>VLOOKUP(B654,'[2]Vat lieu'!$B$3:$E$384,4,0)</f>
        <v>320</v>
      </c>
      <c r="G654" s="133">
        <f t="shared" si="12"/>
        <v>96000</v>
      </c>
      <c r="H654" s="130"/>
    </row>
    <row r="655" spans="1:8" ht="21.95" customHeight="1">
      <c r="A655" s="98" t="s">
        <v>291</v>
      </c>
      <c r="B655" s="111" t="s">
        <v>857</v>
      </c>
      <c r="C655" s="91" t="s">
        <v>1352</v>
      </c>
      <c r="D655" s="39" t="s">
        <v>399</v>
      </c>
      <c r="E655" s="39">
        <v>50</v>
      </c>
      <c r="F655" s="131">
        <f>VLOOKUP(B655,'[2]Vat lieu'!$B$3:$E$384,4,0)</f>
        <v>650</v>
      </c>
      <c r="G655" s="133">
        <f t="shared" si="12"/>
        <v>32500</v>
      </c>
      <c r="H655" s="130"/>
    </row>
    <row r="656" spans="1:8" ht="21.95" customHeight="1">
      <c r="A656" s="98" t="s">
        <v>291</v>
      </c>
      <c r="B656" s="111" t="s">
        <v>868</v>
      </c>
      <c r="C656" s="91" t="s">
        <v>509</v>
      </c>
      <c r="D656" s="39" t="s">
        <v>202</v>
      </c>
      <c r="E656" s="39">
        <v>1</v>
      </c>
      <c r="F656" s="131">
        <f>VLOOKUP(B656,'[2]Vat lieu'!$B$3:$E$384,4,0)</f>
        <v>10000</v>
      </c>
      <c r="G656" s="133">
        <f t="shared" si="12"/>
        <v>10000</v>
      </c>
      <c r="H656" s="130"/>
    </row>
    <row r="657" spans="1:8" ht="21.95" customHeight="1">
      <c r="A657" s="98" t="s">
        <v>291</v>
      </c>
      <c r="B657" s="111" t="s">
        <v>869</v>
      </c>
      <c r="C657" s="91" t="s">
        <v>510</v>
      </c>
      <c r="D657" s="39" t="s">
        <v>202</v>
      </c>
      <c r="E657" s="39">
        <v>1</v>
      </c>
      <c r="F657" s="131">
        <f>VLOOKUP(B657,'[2]Vat lieu'!$B$3:$E$384,4,0)</f>
        <v>8180</v>
      </c>
      <c r="G657" s="133">
        <f t="shared" si="12"/>
        <v>8180</v>
      </c>
      <c r="H657" s="130"/>
    </row>
    <row r="658" spans="1:8" ht="21.95" customHeight="1">
      <c r="A658" s="98" t="s">
        <v>291</v>
      </c>
      <c r="B658" s="111" t="s">
        <v>870</v>
      </c>
      <c r="C658" s="91" t="s">
        <v>511</v>
      </c>
      <c r="D658" s="39" t="s">
        <v>202</v>
      </c>
      <c r="E658" s="39">
        <v>1</v>
      </c>
      <c r="F658" s="131">
        <f>VLOOKUP(B658,'[2]Vat lieu'!$B$3:$E$384,4,0)</f>
        <v>8180</v>
      </c>
      <c r="G658" s="133">
        <f t="shared" si="12"/>
        <v>8180</v>
      </c>
      <c r="H658" s="130"/>
    </row>
    <row r="659" spans="1:8" ht="21.95" customHeight="1">
      <c r="A659" s="98" t="s">
        <v>291</v>
      </c>
      <c r="B659" s="111" t="s">
        <v>871</v>
      </c>
      <c r="C659" s="91" t="s">
        <v>512</v>
      </c>
      <c r="D659" s="39" t="s">
        <v>399</v>
      </c>
      <c r="E659" s="39">
        <v>10</v>
      </c>
      <c r="F659" s="131">
        <f>VLOOKUP(B659,'[2]Vat lieu'!$B$3:$E$384,4,0)</f>
        <v>7280</v>
      </c>
      <c r="G659" s="133">
        <f t="shared" si="12"/>
        <v>72800</v>
      </c>
      <c r="H659" s="130"/>
    </row>
    <row r="660" spans="1:8" ht="21.95" customHeight="1">
      <c r="A660" s="98" t="s">
        <v>291</v>
      </c>
      <c r="B660" s="111" t="s">
        <v>872</v>
      </c>
      <c r="C660" s="91" t="s">
        <v>513</v>
      </c>
      <c r="D660" s="39" t="s">
        <v>0</v>
      </c>
      <c r="E660" s="39">
        <v>1</v>
      </c>
      <c r="F660" s="131">
        <f>VLOOKUP(B660,'[2]Vat lieu'!$B$3:$E$384,4,0)</f>
        <v>9100</v>
      </c>
      <c r="G660" s="133">
        <f t="shared" si="12"/>
        <v>9100</v>
      </c>
      <c r="H660" s="130"/>
    </row>
    <row r="661" spans="1:8" ht="21.95" customHeight="1">
      <c r="A661" s="98" t="s">
        <v>291</v>
      </c>
      <c r="B661" s="111" t="s">
        <v>745</v>
      </c>
      <c r="C661" s="91" t="s">
        <v>433</v>
      </c>
      <c r="D661" s="39" t="s">
        <v>3</v>
      </c>
      <c r="E661" s="39">
        <v>10</v>
      </c>
      <c r="F661" s="131">
        <f>VLOOKUP(B661,'[2]Vat lieu'!$B$3:$E$384,4,0)</f>
        <v>35</v>
      </c>
      <c r="G661" s="133">
        <f t="shared" si="12"/>
        <v>350</v>
      </c>
      <c r="H661" s="130"/>
    </row>
    <row r="662" spans="1:8" ht="21.95" customHeight="1">
      <c r="A662" s="98" t="s">
        <v>291</v>
      </c>
      <c r="B662" s="111" t="s">
        <v>748</v>
      </c>
      <c r="C662" s="91" t="s">
        <v>443</v>
      </c>
      <c r="D662" s="39" t="s">
        <v>202</v>
      </c>
      <c r="E662" s="39">
        <v>0.01</v>
      </c>
      <c r="F662" s="131">
        <f>VLOOKUP(B662,'[2]Vat lieu'!$B$3:$E$384,4,0)</f>
        <v>36360</v>
      </c>
      <c r="G662" s="133">
        <f t="shared" si="12"/>
        <v>363.6</v>
      </c>
      <c r="H662" s="130"/>
    </row>
    <row r="663" spans="1:8" ht="21.95" customHeight="1">
      <c r="A663" s="98" t="s">
        <v>291</v>
      </c>
      <c r="B663" s="111" t="s">
        <v>747</v>
      </c>
      <c r="C663" s="91" t="s">
        <v>401</v>
      </c>
      <c r="D663" s="39" t="s">
        <v>402</v>
      </c>
      <c r="E663" s="39">
        <v>5.0000000000000001E-3</v>
      </c>
      <c r="F663" s="131">
        <f>VLOOKUP(B663,'[2]Vat lieu'!$B$3:$E$384,4,0)</f>
        <v>5460</v>
      </c>
      <c r="G663" s="133">
        <f t="shared" si="12"/>
        <v>27.3</v>
      </c>
      <c r="H663" s="130"/>
    </row>
    <row r="664" spans="1:8" ht="21.95" customHeight="1">
      <c r="A664" s="98" t="s">
        <v>291</v>
      </c>
      <c r="B664" s="111" t="s">
        <v>873</v>
      </c>
      <c r="C664" s="91" t="s">
        <v>514</v>
      </c>
      <c r="D664" s="39" t="s">
        <v>498</v>
      </c>
      <c r="E664" s="39">
        <v>5.0000000000000001E-3</v>
      </c>
      <c r="F664" s="131">
        <f>VLOOKUP(B664,'[2]Vat lieu'!$B$3:$E$384,4,0)</f>
        <v>818180</v>
      </c>
      <c r="G664" s="133">
        <f t="shared" si="12"/>
        <v>4090.9</v>
      </c>
      <c r="H664" s="130"/>
    </row>
    <row r="665" spans="1:8" ht="21.95" customHeight="1">
      <c r="A665" s="98" t="s">
        <v>291</v>
      </c>
      <c r="B665" s="111" t="s">
        <v>874</v>
      </c>
      <c r="C665" s="91" t="s">
        <v>515</v>
      </c>
      <c r="D665" s="39" t="s">
        <v>498</v>
      </c>
      <c r="E665" s="39">
        <v>5.0000000000000001E-3</v>
      </c>
      <c r="F665" s="131">
        <f>VLOOKUP(B665,'[2]Vat lieu'!$B$3:$E$384,4,0)</f>
        <v>9090900</v>
      </c>
      <c r="G665" s="133">
        <f t="shared" si="12"/>
        <v>45454.5</v>
      </c>
      <c r="H665" s="130"/>
    </row>
    <row r="666" spans="1:8" ht="21.95" customHeight="1">
      <c r="A666" s="98"/>
      <c r="B666" s="111"/>
      <c r="C666" s="91" t="s">
        <v>910</v>
      </c>
      <c r="D666" s="39"/>
      <c r="E666" s="125">
        <v>0.08</v>
      </c>
      <c r="F666" s="131"/>
      <c r="G666" s="133">
        <f>SUM(G650:G665)*E666</f>
        <v>39351.703999999998</v>
      </c>
      <c r="H666" s="130"/>
    </row>
    <row r="667" spans="1:8" ht="21.95" customHeight="1">
      <c r="A667" s="98">
        <v>65</v>
      </c>
      <c r="B667" s="366" t="s">
        <v>1198</v>
      </c>
      <c r="C667" s="525" t="s">
        <v>267</v>
      </c>
      <c r="D667" s="525"/>
      <c r="E667" s="525"/>
      <c r="F667" s="131"/>
      <c r="G667" s="132">
        <f>ROUND(SUM(G668:G684),0)</f>
        <v>639248</v>
      </c>
      <c r="H667" s="130"/>
    </row>
    <row r="668" spans="1:8" ht="21.95" customHeight="1">
      <c r="A668" s="98" t="s">
        <v>291</v>
      </c>
      <c r="B668" s="39" t="s">
        <v>890</v>
      </c>
      <c r="C668" s="91" t="s">
        <v>527</v>
      </c>
      <c r="D668" s="39" t="s">
        <v>411</v>
      </c>
      <c r="E668" s="39">
        <v>0.01</v>
      </c>
      <c r="F668" s="131">
        <f>VLOOKUP(B668,'[2]Vat lieu'!$B$3:$E$384,4,0)</f>
        <v>10000000</v>
      </c>
      <c r="G668" s="133">
        <f t="shared" si="12"/>
        <v>100000</v>
      </c>
      <c r="H668" s="130"/>
    </row>
    <row r="669" spans="1:8" ht="21.95" customHeight="1">
      <c r="A669" s="98" t="s">
        <v>291</v>
      </c>
      <c r="B669" s="111" t="s">
        <v>876</v>
      </c>
      <c r="C669" s="91" t="s">
        <v>508</v>
      </c>
      <c r="D669" s="39" t="s">
        <v>411</v>
      </c>
      <c r="E669" s="39">
        <v>0.01</v>
      </c>
      <c r="F669" s="131">
        <f>VLOOKUP(B669,'[2]Vat lieu'!$B$3:$E$384,4,0)</f>
        <v>10000000</v>
      </c>
      <c r="G669" s="133">
        <f t="shared" si="12"/>
        <v>100000</v>
      </c>
      <c r="H669" s="130"/>
    </row>
    <row r="670" spans="1:8" ht="21.95" customHeight="1">
      <c r="A670" s="98" t="s">
        <v>291</v>
      </c>
      <c r="B670" s="111" t="s">
        <v>867</v>
      </c>
      <c r="C670" s="91" t="s">
        <v>1354</v>
      </c>
      <c r="D670" s="39" t="s">
        <v>411</v>
      </c>
      <c r="E670" s="39">
        <v>150</v>
      </c>
      <c r="F670" s="131">
        <f>VLOOKUP(B670,'[2]Vat lieu'!$B$3:$E$384,4,0)</f>
        <v>160</v>
      </c>
      <c r="G670" s="133">
        <f t="shared" si="12"/>
        <v>24000</v>
      </c>
      <c r="H670" s="130"/>
    </row>
    <row r="671" spans="1:8" ht="21.95" customHeight="1">
      <c r="A671" s="98" t="s">
        <v>291</v>
      </c>
      <c r="B671" s="111" t="s">
        <v>785</v>
      </c>
      <c r="C671" s="91" t="s">
        <v>463</v>
      </c>
      <c r="D671" s="39" t="s">
        <v>411</v>
      </c>
      <c r="E671" s="39">
        <v>150</v>
      </c>
      <c r="F671" s="131">
        <f>VLOOKUP(B671,'[2]Vat lieu'!$B$3:$E$384,4,0)</f>
        <v>539</v>
      </c>
      <c r="G671" s="133">
        <f t="shared" si="12"/>
        <v>80850</v>
      </c>
      <c r="H671" s="130"/>
    </row>
    <row r="672" spans="1:8" ht="21.95" customHeight="1">
      <c r="A672" s="98" t="s">
        <v>291</v>
      </c>
      <c r="B672" s="111" t="s">
        <v>859</v>
      </c>
      <c r="C672" s="91" t="s">
        <v>504</v>
      </c>
      <c r="D672" s="39" t="s">
        <v>411</v>
      </c>
      <c r="E672" s="39">
        <v>300</v>
      </c>
      <c r="F672" s="131">
        <f>VLOOKUP(B672,'[2]Vat lieu'!$B$3:$E$384,4,0)</f>
        <v>320</v>
      </c>
      <c r="G672" s="133">
        <f t="shared" si="12"/>
        <v>96000</v>
      </c>
      <c r="H672" s="130"/>
    </row>
    <row r="673" spans="1:8" ht="21.95" customHeight="1">
      <c r="A673" s="98" t="s">
        <v>291</v>
      </c>
      <c r="B673" s="111" t="s">
        <v>857</v>
      </c>
      <c r="C673" s="91" t="s">
        <v>1352</v>
      </c>
      <c r="D673" s="39" t="s">
        <v>399</v>
      </c>
      <c r="E673" s="39">
        <v>50</v>
      </c>
      <c r="F673" s="131">
        <f>VLOOKUP(B673,'[2]Vat lieu'!$B$3:$E$384,4,0)</f>
        <v>650</v>
      </c>
      <c r="G673" s="133">
        <f t="shared" si="12"/>
        <v>32500</v>
      </c>
      <c r="H673" s="130"/>
    </row>
    <row r="674" spans="1:8" ht="21.95" customHeight="1">
      <c r="A674" s="98" t="s">
        <v>291</v>
      </c>
      <c r="B674" s="111" t="s">
        <v>868</v>
      </c>
      <c r="C674" s="91" t="s">
        <v>509</v>
      </c>
      <c r="D674" s="39" t="s">
        <v>202</v>
      </c>
      <c r="E674" s="39">
        <v>1</v>
      </c>
      <c r="F674" s="131">
        <f>VLOOKUP(B674,'[2]Vat lieu'!$B$3:$E$384,4,0)</f>
        <v>10000</v>
      </c>
      <c r="G674" s="133">
        <f t="shared" si="12"/>
        <v>10000</v>
      </c>
      <c r="H674" s="130"/>
    </row>
    <row r="675" spans="1:8" ht="21.95" customHeight="1">
      <c r="A675" s="98" t="s">
        <v>291</v>
      </c>
      <c r="B675" s="111" t="s">
        <v>869</v>
      </c>
      <c r="C675" s="91" t="s">
        <v>510</v>
      </c>
      <c r="D675" s="39" t="s">
        <v>202</v>
      </c>
      <c r="E675" s="39">
        <v>1</v>
      </c>
      <c r="F675" s="131">
        <f>VLOOKUP(B675,'[2]Vat lieu'!$B$3:$E$384,4,0)</f>
        <v>8180</v>
      </c>
      <c r="G675" s="133">
        <f t="shared" si="12"/>
        <v>8180</v>
      </c>
      <c r="H675" s="130"/>
    </row>
    <row r="676" spans="1:8" ht="21.95" customHeight="1">
      <c r="A676" s="98" t="s">
        <v>291</v>
      </c>
      <c r="B676" s="111" t="s">
        <v>870</v>
      </c>
      <c r="C676" s="91" t="s">
        <v>511</v>
      </c>
      <c r="D676" s="39" t="s">
        <v>202</v>
      </c>
      <c r="E676" s="39">
        <v>1</v>
      </c>
      <c r="F676" s="131">
        <f>VLOOKUP(B676,'[2]Vat lieu'!$B$3:$E$384,4,0)</f>
        <v>8180</v>
      </c>
      <c r="G676" s="133">
        <f t="shared" si="12"/>
        <v>8180</v>
      </c>
      <c r="H676" s="130"/>
    </row>
    <row r="677" spans="1:8" ht="21.95" customHeight="1">
      <c r="A677" s="98" t="s">
        <v>291</v>
      </c>
      <c r="B677" s="111" t="s">
        <v>871</v>
      </c>
      <c r="C677" s="91" t="s">
        <v>512</v>
      </c>
      <c r="D677" s="39" t="s">
        <v>399</v>
      </c>
      <c r="E677" s="39">
        <v>10</v>
      </c>
      <c r="F677" s="131">
        <f>VLOOKUP(B677,'[2]Vat lieu'!$B$3:$E$384,4,0)</f>
        <v>7280</v>
      </c>
      <c r="G677" s="133">
        <f t="shared" si="12"/>
        <v>72800</v>
      </c>
      <c r="H677" s="130"/>
    </row>
    <row r="678" spans="1:8" ht="21.95" customHeight="1">
      <c r="A678" s="98" t="s">
        <v>291</v>
      </c>
      <c r="B678" s="111" t="s">
        <v>872</v>
      </c>
      <c r="C678" s="91" t="s">
        <v>513</v>
      </c>
      <c r="D678" s="39" t="s">
        <v>0</v>
      </c>
      <c r="E678" s="39">
        <v>1</v>
      </c>
      <c r="F678" s="131">
        <f>VLOOKUP(B678,'[2]Vat lieu'!$B$3:$E$384,4,0)</f>
        <v>9100</v>
      </c>
      <c r="G678" s="133">
        <f t="shared" si="12"/>
        <v>9100</v>
      </c>
      <c r="H678" s="130"/>
    </row>
    <row r="679" spans="1:8" ht="21.95" customHeight="1">
      <c r="A679" s="98" t="s">
        <v>291</v>
      </c>
      <c r="B679" s="111" t="s">
        <v>745</v>
      </c>
      <c r="C679" s="91" t="s">
        <v>433</v>
      </c>
      <c r="D679" s="39" t="s">
        <v>3</v>
      </c>
      <c r="E679" s="39">
        <v>10</v>
      </c>
      <c r="F679" s="131">
        <f>VLOOKUP(B679,'[2]Vat lieu'!$B$3:$E$384,4,0)</f>
        <v>35</v>
      </c>
      <c r="G679" s="133">
        <f t="shared" si="12"/>
        <v>350</v>
      </c>
      <c r="H679" s="130"/>
    </row>
    <row r="680" spans="1:8" ht="21.95" customHeight="1">
      <c r="A680" s="98" t="s">
        <v>291</v>
      </c>
      <c r="B680" s="111" t="s">
        <v>748</v>
      </c>
      <c r="C680" s="91" t="s">
        <v>443</v>
      </c>
      <c r="D680" s="39" t="s">
        <v>202</v>
      </c>
      <c r="E680" s="39">
        <v>0.01</v>
      </c>
      <c r="F680" s="131">
        <f>VLOOKUP(B680,'[2]Vat lieu'!$B$3:$E$384,4,0)</f>
        <v>36360</v>
      </c>
      <c r="G680" s="133">
        <f t="shared" si="12"/>
        <v>363.6</v>
      </c>
      <c r="H680" s="130"/>
    </row>
    <row r="681" spans="1:8" ht="21.95" customHeight="1">
      <c r="A681" s="98" t="s">
        <v>291</v>
      </c>
      <c r="B681" s="111" t="s">
        <v>747</v>
      </c>
      <c r="C681" s="91" t="s">
        <v>401</v>
      </c>
      <c r="D681" s="39" t="s">
        <v>402</v>
      </c>
      <c r="E681" s="39">
        <v>5.0000000000000001E-3</v>
      </c>
      <c r="F681" s="131">
        <f>VLOOKUP(B681,'[2]Vat lieu'!$B$3:$E$384,4,0)</f>
        <v>5460</v>
      </c>
      <c r="G681" s="133">
        <f t="shared" si="12"/>
        <v>27.3</v>
      </c>
      <c r="H681" s="130"/>
    </row>
    <row r="682" spans="1:8" ht="21.95" customHeight="1">
      <c r="A682" s="98" t="s">
        <v>291</v>
      </c>
      <c r="B682" s="111" t="s">
        <v>873</v>
      </c>
      <c r="C682" s="91" t="s">
        <v>514</v>
      </c>
      <c r="D682" s="39" t="s">
        <v>498</v>
      </c>
      <c r="E682" s="39">
        <v>5.0000000000000001E-3</v>
      </c>
      <c r="F682" s="131">
        <f>VLOOKUP(B682,'[2]Vat lieu'!$B$3:$E$384,4,0)</f>
        <v>818180</v>
      </c>
      <c r="G682" s="133">
        <f t="shared" si="12"/>
        <v>4090.9</v>
      </c>
      <c r="H682" s="130"/>
    </row>
    <row r="683" spans="1:8" ht="21.95" customHeight="1">
      <c r="A683" s="98" t="s">
        <v>291</v>
      </c>
      <c r="B683" s="111" t="s">
        <v>874</v>
      </c>
      <c r="C683" s="91" t="s">
        <v>515</v>
      </c>
      <c r="D683" s="39" t="s">
        <v>498</v>
      </c>
      <c r="E683" s="39">
        <v>5.0000000000000001E-3</v>
      </c>
      <c r="F683" s="131">
        <f>VLOOKUP(B683,'[2]Vat lieu'!$B$3:$E$384,4,0)</f>
        <v>9090900</v>
      </c>
      <c r="G683" s="133">
        <f t="shared" si="12"/>
        <v>45454.5</v>
      </c>
      <c r="H683" s="130"/>
    </row>
    <row r="684" spans="1:8" ht="21.95" customHeight="1">
      <c r="A684" s="98"/>
      <c r="B684" s="111"/>
      <c r="C684" s="91" t="s">
        <v>910</v>
      </c>
      <c r="D684" s="39"/>
      <c r="E684" s="125">
        <v>0.08</v>
      </c>
      <c r="F684" s="131"/>
      <c r="G684" s="133">
        <f>SUM(G668:G683)*E684</f>
        <v>47351.704000000005</v>
      </c>
      <c r="H684" s="130"/>
    </row>
    <row r="685" spans="1:8" ht="21.95" customHeight="1">
      <c r="A685" s="98">
        <v>66</v>
      </c>
      <c r="B685" s="366" t="s">
        <v>1199</v>
      </c>
      <c r="C685" s="525" t="s">
        <v>362</v>
      </c>
      <c r="D685" s="525"/>
      <c r="E685" s="525"/>
      <c r="F685" s="131"/>
      <c r="G685" s="132">
        <f>ROUND(SUM(G686:G697),0)</f>
        <v>32153</v>
      </c>
      <c r="H685" s="130"/>
    </row>
    <row r="686" spans="1:8" ht="21.95" customHeight="1">
      <c r="A686" s="98" t="s">
        <v>291</v>
      </c>
      <c r="B686" s="39" t="s">
        <v>841</v>
      </c>
      <c r="C686" s="91" t="s">
        <v>449</v>
      </c>
      <c r="D686" s="39" t="s">
        <v>3</v>
      </c>
      <c r="E686" s="39">
        <v>1</v>
      </c>
      <c r="F686" s="131">
        <f>VLOOKUP(B686,'[2]Vat lieu'!$B$3:$E$384,4,0)</f>
        <v>2640</v>
      </c>
      <c r="G686" s="133">
        <f t="shared" si="12"/>
        <v>2640</v>
      </c>
      <c r="H686" s="130"/>
    </row>
    <row r="687" spans="1:8" ht="21.95" customHeight="1">
      <c r="A687" s="98" t="s">
        <v>291</v>
      </c>
      <c r="B687" s="111" t="s">
        <v>842</v>
      </c>
      <c r="C687" s="91" t="s">
        <v>1347</v>
      </c>
      <c r="D687" s="39" t="s">
        <v>3</v>
      </c>
      <c r="E687" s="39">
        <v>10</v>
      </c>
      <c r="F687" s="131">
        <f>VLOOKUP(B687,'[2]Vat lieu'!$B$3:$E$384,4,0)</f>
        <v>770</v>
      </c>
      <c r="G687" s="133">
        <f t="shared" si="12"/>
        <v>7700</v>
      </c>
      <c r="H687" s="130"/>
    </row>
    <row r="688" spans="1:8" ht="21.95" customHeight="1">
      <c r="A688" s="98" t="s">
        <v>291</v>
      </c>
      <c r="B688" s="111" t="s">
        <v>843</v>
      </c>
      <c r="C688" s="91" t="s">
        <v>542</v>
      </c>
      <c r="D688" s="39" t="s">
        <v>3</v>
      </c>
      <c r="E688" s="39">
        <v>10</v>
      </c>
      <c r="F688" s="131">
        <f>VLOOKUP(B688,'[2]Vat lieu'!$B$3:$E$384,4,0)</f>
        <v>990</v>
      </c>
      <c r="G688" s="133">
        <f t="shared" si="12"/>
        <v>9900</v>
      </c>
      <c r="H688" s="130"/>
    </row>
    <row r="689" spans="1:8" ht="21.95" customHeight="1">
      <c r="A689" s="98" t="s">
        <v>291</v>
      </c>
      <c r="B689" s="111" t="s">
        <v>737</v>
      </c>
      <c r="C689" s="91" t="s">
        <v>435</v>
      </c>
      <c r="D689" s="39" t="s">
        <v>399</v>
      </c>
      <c r="E689" s="39">
        <v>10</v>
      </c>
      <c r="F689" s="131">
        <f>VLOOKUP(B689,'[2]Vat lieu'!$B$3:$E$384,4,0)</f>
        <v>400</v>
      </c>
      <c r="G689" s="133">
        <f t="shared" si="12"/>
        <v>4000</v>
      </c>
      <c r="H689" s="130"/>
    </row>
    <row r="690" spans="1:8" ht="21.95" customHeight="1">
      <c r="A690" s="98" t="s">
        <v>291</v>
      </c>
      <c r="B690" s="111" t="s">
        <v>844</v>
      </c>
      <c r="C690" s="91" t="s">
        <v>1348</v>
      </c>
      <c r="D690" s="39" t="s">
        <v>399</v>
      </c>
      <c r="E690" s="39">
        <v>10</v>
      </c>
      <c r="F690" s="131">
        <f>VLOOKUP(B690,'[2]Vat lieu'!$B$3:$E$384,4,0)</f>
        <v>16</v>
      </c>
      <c r="G690" s="133">
        <f t="shared" si="12"/>
        <v>160</v>
      </c>
      <c r="H690" s="130"/>
    </row>
    <row r="691" spans="1:8" ht="21.95" customHeight="1">
      <c r="A691" s="98" t="s">
        <v>291</v>
      </c>
      <c r="B691" s="111" t="s">
        <v>845</v>
      </c>
      <c r="C691" s="91" t="s">
        <v>496</v>
      </c>
      <c r="D691" s="39" t="s">
        <v>399</v>
      </c>
      <c r="E691" s="39">
        <v>1E-3</v>
      </c>
      <c r="F691" s="131">
        <f>VLOOKUP(B691,'[2]Vat lieu'!$B$3:$E$384,4,0)</f>
        <v>1818180</v>
      </c>
      <c r="G691" s="133">
        <f t="shared" si="12"/>
        <v>1818.18</v>
      </c>
      <c r="H691" s="130"/>
    </row>
    <row r="692" spans="1:8" ht="21.95" customHeight="1">
      <c r="A692" s="98" t="s">
        <v>291</v>
      </c>
      <c r="B692" s="111" t="s">
        <v>745</v>
      </c>
      <c r="C692" s="91" t="s">
        <v>433</v>
      </c>
      <c r="D692" s="39" t="s">
        <v>3</v>
      </c>
      <c r="E692" s="39">
        <v>10</v>
      </c>
      <c r="F692" s="131">
        <f>VLOOKUP(B692,'[2]Vat lieu'!$B$3:$E$384,4,0)</f>
        <v>35</v>
      </c>
      <c r="G692" s="133">
        <f t="shared" si="12"/>
        <v>350</v>
      </c>
      <c r="H692" s="130"/>
    </row>
    <row r="693" spans="1:8" ht="21.95" customHeight="1">
      <c r="A693" s="98" t="s">
        <v>291</v>
      </c>
      <c r="B693" s="111" t="s">
        <v>756</v>
      </c>
      <c r="C693" s="91" t="s">
        <v>446</v>
      </c>
      <c r="D693" s="39" t="s">
        <v>176</v>
      </c>
      <c r="E693" s="39">
        <v>0.05</v>
      </c>
      <c r="F693" s="131">
        <f>VLOOKUP(B693,'[2]Vat lieu'!$B$3:$E$384,4,0)</f>
        <v>1700</v>
      </c>
      <c r="G693" s="133">
        <f t="shared" si="12"/>
        <v>85</v>
      </c>
      <c r="H693" s="130"/>
    </row>
    <row r="694" spans="1:8" ht="21.95" customHeight="1">
      <c r="A694" s="98" t="s">
        <v>291</v>
      </c>
      <c r="B694" s="111" t="s">
        <v>747</v>
      </c>
      <c r="C694" s="91" t="s">
        <v>401</v>
      </c>
      <c r="D694" s="39" t="s">
        <v>402</v>
      </c>
      <c r="E694" s="39">
        <v>5.0000000000000001E-3</v>
      </c>
      <c r="F694" s="131">
        <f>VLOOKUP(B694,'[2]Vat lieu'!$B$3:$E$384,4,0)</f>
        <v>5460</v>
      </c>
      <c r="G694" s="133">
        <f t="shared" si="12"/>
        <v>27.3</v>
      </c>
      <c r="H694" s="130"/>
    </row>
    <row r="695" spans="1:8" ht="21.95" customHeight="1">
      <c r="A695" s="98" t="s">
        <v>291</v>
      </c>
      <c r="B695" s="111" t="s">
        <v>748</v>
      </c>
      <c r="C695" s="91" t="s">
        <v>443</v>
      </c>
      <c r="D695" s="39" t="s">
        <v>176</v>
      </c>
      <c r="E695" s="39">
        <v>0.01</v>
      </c>
      <c r="F695" s="131">
        <f>VLOOKUP(B695,'[2]Vat lieu'!$B$3:$E$384,4,0)</f>
        <v>36360</v>
      </c>
      <c r="G695" s="133">
        <f t="shared" si="12"/>
        <v>363.6</v>
      </c>
      <c r="H695" s="130"/>
    </row>
    <row r="696" spans="1:8" ht="21.95" customHeight="1">
      <c r="A696" s="98" t="s">
        <v>291</v>
      </c>
      <c r="B696" s="111" t="s">
        <v>846</v>
      </c>
      <c r="C696" s="91" t="s">
        <v>497</v>
      </c>
      <c r="D696" s="39" t="s">
        <v>498</v>
      </c>
      <c r="E696" s="39">
        <v>2E-3</v>
      </c>
      <c r="F696" s="131">
        <f>VLOOKUP(B696,'[2]Vat lieu'!$B$3:$E$384,4,0)</f>
        <v>1363640</v>
      </c>
      <c r="G696" s="133">
        <f t="shared" si="12"/>
        <v>2727.28</v>
      </c>
      <c r="H696" s="130"/>
    </row>
    <row r="697" spans="1:8" ht="21.95" customHeight="1">
      <c r="A697" s="98"/>
      <c r="B697" s="111"/>
      <c r="C697" s="91" t="s">
        <v>910</v>
      </c>
      <c r="D697" s="39"/>
      <c r="E697" s="125">
        <v>0.08</v>
      </c>
      <c r="F697" s="131"/>
      <c r="G697" s="133">
        <f>SUM(G686:G696)*E697</f>
        <v>2381.7087999999999</v>
      </c>
      <c r="H697" s="130"/>
    </row>
    <row r="698" spans="1:8" ht="21.95" customHeight="1">
      <c r="A698" s="98">
        <v>67</v>
      </c>
      <c r="B698" s="366" t="s">
        <v>1200</v>
      </c>
      <c r="C698" s="231" t="s">
        <v>271</v>
      </c>
      <c r="D698" s="523" t="s">
        <v>284</v>
      </c>
      <c r="E698" s="523"/>
      <c r="F698" s="131"/>
      <c r="G698" s="132">
        <f>G685</f>
        <v>32153</v>
      </c>
      <c r="H698" s="130"/>
    </row>
    <row r="699" spans="1:8" ht="21.95" customHeight="1">
      <c r="A699" s="98">
        <v>68</v>
      </c>
      <c r="B699" s="366" t="s">
        <v>1201</v>
      </c>
      <c r="C699" s="525" t="s">
        <v>528</v>
      </c>
      <c r="D699" s="525"/>
      <c r="E699" s="525"/>
      <c r="F699" s="131"/>
      <c r="G699" s="132">
        <f>ROUND(SUM(G700:G713),0)</f>
        <v>51202</v>
      </c>
      <c r="H699" s="130"/>
    </row>
    <row r="700" spans="1:8" ht="21.95" customHeight="1">
      <c r="A700" s="98" t="s">
        <v>291</v>
      </c>
      <c r="B700" s="39" t="s">
        <v>847</v>
      </c>
      <c r="C700" s="91" t="s">
        <v>449</v>
      </c>
      <c r="D700" s="39" t="s">
        <v>3</v>
      </c>
      <c r="E700" s="39">
        <v>2</v>
      </c>
      <c r="F700" s="131">
        <f>VLOOKUP(B700,'[2]Vat lieu'!$B$3:$E$384,4,0)</f>
        <v>2640</v>
      </c>
      <c r="G700" s="133">
        <f t="shared" ref="G700:G727" si="13">E700*F700</f>
        <v>5280</v>
      </c>
      <c r="H700" s="130"/>
    </row>
    <row r="701" spans="1:8" ht="21.95" customHeight="1">
      <c r="A701" s="98" t="s">
        <v>291</v>
      </c>
      <c r="B701" s="111" t="s">
        <v>843</v>
      </c>
      <c r="C701" s="91" t="s">
        <v>542</v>
      </c>
      <c r="D701" s="39" t="s">
        <v>3</v>
      </c>
      <c r="E701" s="39">
        <v>10</v>
      </c>
      <c r="F701" s="131">
        <f>VLOOKUP(B701,'[2]Vat lieu'!$B$3:$E$384,4,0)</f>
        <v>990</v>
      </c>
      <c r="G701" s="133">
        <f t="shared" si="13"/>
        <v>9900</v>
      </c>
      <c r="H701" s="130"/>
    </row>
    <row r="702" spans="1:8" ht="21.95" customHeight="1">
      <c r="A702" s="98" t="s">
        <v>291</v>
      </c>
      <c r="B702" s="111" t="s">
        <v>842</v>
      </c>
      <c r="C702" s="91" t="s">
        <v>1347</v>
      </c>
      <c r="D702" s="39" t="s">
        <v>3</v>
      </c>
      <c r="E702" s="39">
        <v>10</v>
      </c>
      <c r="F702" s="131">
        <f>VLOOKUP(B702,'[2]Vat lieu'!$B$3:$E$384,4,0)</f>
        <v>770</v>
      </c>
      <c r="G702" s="133">
        <f t="shared" si="13"/>
        <v>7700</v>
      </c>
      <c r="H702" s="130"/>
    </row>
    <row r="703" spans="1:8" ht="21.95" customHeight="1">
      <c r="A703" s="98" t="s">
        <v>291</v>
      </c>
      <c r="B703" s="111" t="s">
        <v>735</v>
      </c>
      <c r="C703" s="91" t="s">
        <v>1303</v>
      </c>
      <c r="D703" s="39" t="s">
        <v>399</v>
      </c>
      <c r="E703" s="39">
        <v>5</v>
      </c>
      <c r="F703" s="131">
        <f>VLOOKUP(B703,'[2]Vat lieu'!$B$3:$E$384,4,0)</f>
        <v>550</v>
      </c>
      <c r="G703" s="133">
        <f t="shared" si="13"/>
        <v>2750</v>
      </c>
      <c r="H703" s="130"/>
    </row>
    <row r="704" spans="1:8" ht="21.95" customHeight="1">
      <c r="A704" s="98" t="s">
        <v>291</v>
      </c>
      <c r="B704" s="111" t="s">
        <v>738</v>
      </c>
      <c r="C704" s="91" t="s">
        <v>436</v>
      </c>
      <c r="D704" s="39" t="s">
        <v>399</v>
      </c>
      <c r="E704" s="39">
        <v>5</v>
      </c>
      <c r="F704" s="131">
        <f>VLOOKUP(B704,'[2]Vat lieu'!$B$3:$E$384,4,0)</f>
        <v>550</v>
      </c>
      <c r="G704" s="133">
        <f t="shared" si="13"/>
        <v>2750</v>
      </c>
      <c r="H704" s="130"/>
    </row>
    <row r="705" spans="1:8" ht="21.95" customHeight="1">
      <c r="A705" s="98" t="s">
        <v>291</v>
      </c>
      <c r="B705" s="111" t="s">
        <v>752</v>
      </c>
      <c r="C705" s="91" t="s">
        <v>1307</v>
      </c>
      <c r="D705" s="39" t="s">
        <v>399</v>
      </c>
      <c r="E705" s="39">
        <v>2</v>
      </c>
      <c r="F705" s="131">
        <f>VLOOKUP(B705,'[2]Vat lieu'!$B$3:$E$384,4,0)</f>
        <v>2956.8</v>
      </c>
      <c r="G705" s="133">
        <f t="shared" si="13"/>
        <v>5913.6</v>
      </c>
      <c r="H705" s="130"/>
    </row>
    <row r="706" spans="1:8" ht="21.95" customHeight="1">
      <c r="A706" s="98" t="s">
        <v>291</v>
      </c>
      <c r="B706" s="39" t="s">
        <v>774</v>
      </c>
      <c r="C706" s="91" t="s">
        <v>537</v>
      </c>
      <c r="D706" s="39" t="s">
        <v>399</v>
      </c>
      <c r="E706" s="39">
        <v>2</v>
      </c>
      <c r="F706" s="131">
        <f>VLOOKUP(B706,'[2]Vat lieu'!$B$3:$E$384,4,0)</f>
        <v>4620</v>
      </c>
      <c r="G706" s="133">
        <f t="shared" si="13"/>
        <v>9240</v>
      </c>
      <c r="H706" s="130"/>
    </row>
    <row r="707" spans="1:8" ht="21.95" customHeight="1">
      <c r="A707" s="98" t="s">
        <v>291</v>
      </c>
      <c r="B707" s="111" t="s">
        <v>852</v>
      </c>
      <c r="C707" s="91" t="s">
        <v>1350</v>
      </c>
      <c r="D707" s="39" t="s">
        <v>399</v>
      </c>
      <c r="E707" s="39">
        <v>2</v>
      </c>
      <c r="F707" s="131">
        <f>VLOOKUP(B707,'[2]Vat lieu'!$B$3:$E$384,4,0)</f>
        <v>160</v>
      </c>
      <c r="G707" s="133">
        <f t="shared" si="13"/>
        <v>320</v>
      </c>
      <c r="H707" s="130"/>
    </row>
    <row r="708" spans="1:8" ht="21.95" customHeight="1">
      <c r="A708" s="98" t="s">
        <v>291</v>
      </c>
      <c r="B708" s="111" t="s">
        <v>853</v>
      </c>
      <c r="C708" s="91" t="s">
        <v>1351</v>
      </c>
      <c r="D708" s="39" t="s">
        <v>399</v>
      </c>
      <c r="E708" s="39">
        <v>0.5</v>
      </c>
      <c r="F708" s="131">
        <f>VLOOKUP(B708,'[2]Vat lieu'!$B$3:$E$384,4,0)</f>
        <v>5460</v>
      </c>
      <c r="G708" s="133">
        <f t="shared" si="13"/>
        <v>2730</v>
      </c>
      <c r="H708" s="130"/>
    </row>
    <row r="709" spans="1:8" ht="21.95" customHeight="1">
      <c r="A709" s="98" t="s">
        <v>291</v>
      </c>
      <c r="B709" s="111" t="s">
        <v>745</v>
      </c>
      <c r="C709" s="91" t="s">
        <v>433</v>
      </c>
      <c r="D709" s="39" t="s">
        <v>3</v>
      </c>
      <c r="E709" s="39">
        <v>10</v>
      </c>
      <c r="F709" s="131">
        <f>VLOOKUP(B709,'[2]Vat lieu'!$B$3:$E$384,4,0)</f>
        <v>35</v>
      </c>
      <c r="G709" s="133">
        <f t="shared" si="13"/>
        <v>350</v>
      </c>
      <c r="H709" s="130"/>
    </row>
    <row r="710" spans="1:8" ht="21.95" customHeight="1">
      <c r="A710" s="98" t="s">
        <v>291</v>
      </c>
      <c r="B710" s="111" t="s">
        <v>756</v>
      </c>
      <c r="C710" s="91" t="s">
        <v>446</v>
      </c>
      <c r="D710" s="39" t="s">
        <v>176</v>
      </c>
      <c r="E710" s="39">
        <v>0.05</v>
      </c>
      <c r="F710" s="131">
        <f>VLOOKUP(B710,'[2]Vat lieu'!$B$3:$E$384,4,0)</f>
        <v>1700</v>
      </c>
      <c r="G710" s="133">
        <f t="shared" si="13"/>
        <v>85</v>
      </c>
      <c r="H710" s="130"/>
    </row>
    <row r="711" spans="1:8" ht="21.95" customHeight="1">
      <c r="A711" s="98" t="s">
        <v>291</v>
      </c>
      <c r="B711" s="111" t="s">
        <v>747</v>
      </c>
      <c r="C711" s="91" t="s">
        <v>401</v>
      </c>
      <c r="D711" s="39" t="s">
        <v>402</v>
      </c>
      <c r="E711" s="39">
        <v>5.0000000000000001E-3</v>
      </c>
      <c r="F711" s="131">
        <f>VLOOKUP(B711,'[2]Vat lieu'!$B$3:$E$384,4,0)</f>
        <v>5460</v>
      </c>
      <c r="G711" s="133">
        <f t="shared" si="13"/>
        <v>27.3</v>
      </c>
      <c r="H711" s="130"/>
    </row>
    <row r="712" spans="1:8" ht="21.95" customHeight="1">
      <c r="A712" s="98" t="s">
        <v>291</v>
      </c>
      <c r="B712" s="111" t="s">
        <v>748</v>
      </c>
      <c r="C712" s="91" t="s">
        <v>443</v>
      </c>
      <c r="D712" s="39" t="s">
        <v>176</v>
      </c>
      <c r="E712" s="39">
        <v>0.01</v>
      </c>
      <c r="F712" s="131">
        <f>VLOOKUP(B712,'[2]Vat lieu'!$B$3:$E$384,4,0)</f>
        <v>36360</v>
      </c>
      <c r="G712" s="133">
        <f t="shared" si="13"/>
        <v>363.6</v>
      </c>
      <c r="H712" s="130"/>
    </row>
    <row r="713" spans="1:8" ht="21.95" customHeight="1">
      <c r="A713" s="98"/>
      <c r="B713" s="111"/>
      <c r="C713" s="91" t="s">
        <v>910</v>
      </c>
      <c r="D713" s="39"/>
      <c r="E713" s="125">
        <v>0.08</v>
      </c>
      <c r="F713" s="131"/>
      <c r="G713" s="133">
        <f>SUM(G700:G712)*E713</f>
        <v>3792.76</v>
      </c>
      <c r="H713" s="130"/>
    </row>
    <row r="714" spans="1:8" ht="21.95" customHeight="1">
      <c r="A714" s="98">
        <v>69</v>
      </c>
      <c r="B714" s="366" t="s">
        <v>1202</v>
      </c>
      <c r="C714" s="231" t="s">
        <v>249</v>
      </c>
      <c r="D714" s="523" t="s">
        <v>529</v>
      </c>
      <c r="E714" s="523"/>
      <c r="F714" s="131"/>
      <c r="G714" s="132">
        <f>G699</f>
        <v>51202</v>
      </c>
      <c r="H714" s="130"/>
    </row>
    <row r="715" spans="1:8" ht="21.95" customHeight="1">
      <c r="A715" s="98">
        <v>70</v>
      </c>
      <c r="B715" s="366" t="s">
        <v>1203</v>
      </c>
      <c r="C715" s="231" t="s">
        <v>251</v>
      </c>
      <c r="D715" s="540"/>
      <c r="E715" s="540"/>
      <c r="F715" s="131"/>
      <c r="G715" s="132">
        <f>ROUND(SUM(G716:G728),0)</f>
        <v>39991</v>
      </c>
      <c r="H715" s="130"/>
    </row>
    <row r="716" spans="1:8" ht="21.95" customHeight="1">
      <c r="A716" s="98" t="s">
        <v>291</v>
      </c>
      <c r="B716" s="39" t="s">
        <v>885</v>
      </c>
      <c r="C716" s="91" t="s">
        <v>449</v>
      </c>
      <c r="D716" s="39" t="s">
        <v>3</v>
      </c>
      <c r="E716" s="39">
        <v>2</v>
      </c>
      <c r="F716" s="131">
        <f>VLOOKUP(B716,'[2]Vat lieu'!$B$3:$E$384,4,0)</f>
        <v>2640</v>
      </c>
      <c r="G716" s="133">
        <f t="shared" si="13"/>
        <v>5280</v>
      </c>
      <c r="H716" s="130"/>
    </row>
    <row r="717" spans="1:8" ht="21.95" customHeight="1">
      <c r="A717" s="98" t="s">
        <v>291</v>
      </c>
      <c r="B717" s="111" t="s">
        <v>842</v>
      </c>
      <c r="C717" s="91" t="s">
        <v>1347</v>
      </c>
      <c r="D717" s="39" t="s">
        <v>3</v>
      </c>
      <c r="E717" s="39">
        <v>10</v>
      </c>
      <c r="F717" s="131">
        <f>VLOOKUP(B717,'[2]Vat lieu'!$B$3:$E$384,4,0)</f>
        <v>770</v>
      </c>
      <c r="G717" s="133">
        <f t="shared" si="13"/>
        <v>7700</v>
      </c>
      <c r="H717" s="130"/>
    </row>
    <row r="718" spans="1:8" ht="21.95" customHeight="1">
      <c r="A718" s="98" t="s">
        <v>291</v>
      </c>
      <c r="B718" s="111" t="s">
        <v>735</v>
      </c>
      <c r="C718" s="91" t="s">
        <v>1303</v>
      </c>
      <c r="D718" s="39" t="s">
        <v>399</v>
      </c>
      <c r="E718" s="39">
        <v>5</v>
      </c>
      <c r="F718" s="131">
        <f>VLOOKUP(B718,'[2]Vat lieu'!$B$3:$E$384,4,0)</f>
        <v>550</v>
      </c>
      <c r="G718" s="133">
        <f t="shared" si="13"/>
        <v>2750</v>
      </c>
      <c r="H718" s="130"/>
    </row>
    <row r="719" spans="1:8" ht="21.95" customHeight="1">
      <c r="A719" s="98" t="s">
        <v>291</v>
      </c>
      <c r="B719" s="111" t="s">
        <v>737</v>
      </c>
      <c r="C719" s="91" t="s">
        <v>435</v>
      </c>
      <c r="D719" s="39" t="s">
        <v>399</v>
      </c>
      <c r="E719" s="39">
        <v>10</v>
      </c>
      <c r="F719" s="131">
        <f>VLOOKUP(B719,'[2]Vat lieu'!$B$3:$E$384,4,0)</f>
        <v>400</v>
      </c>
      <c r="G719" s="133">
        <f t="shared" si="13"/>
        <v>4000</v>
      </c>
      <c r="H719" s="130"/>
    </row>
    <row r="720" spans="1:8" ht="21.95" customHeight="1">
      <c r="A720" s="98" t="s">
        <v>291</v>
      </c>
      <c r="B720" s="111" t="s">
        <v>857</v>
      </c>
      <c r="C720" s="91" t="s">
        <v>1352</v>
      </c>
      <c r="D720" s="39" t="s">
        <v>399</v>
      </c>
      <c r="E720" s="39">
        <v>2</v>
      </c>
      <c r="F720" s="131">
        <f>VLOOKUP(B720,'[2]Vat lieu'!$B$3:$E$384,4,0)</f>
        <v>650</v>
      </c>
      <c r="G720" s="133">
        <f t="shared" si="13"/>
        <v>1300</v>
      </c>
      <c r="H720" s="130"/>
    </row>
    <row r="721" spans="1:8" ht="21.95" customHeight="1">
      <c r="A721" s="98" t="s">
        <v>291</v>
      </c>
      <c r="B721" s="111" t="s">
        <v>843</v>
      </c>
      <c r="C721" s="91" t="s">
        <v>542</v>
      </c>
      <c r="D721" s="39" t="s">
        <v>3</v>
      </c>
      <c r="E721" s="39">
        <v>10</v>
      </c>
      <c r="F721" s="131">
        <f>VLOOKUP(B721,'[2]Vat lieu'!$B$3:$E$384,4,0)</f>
        <v>990</v>
      </c>
      <c r="G721" s="133">
        <f t="shared" si="13"/>
        <v>9900</v>
      </c>
      <c r="H721" s="130"/>
    </row>
    <row r="722" spans="1:8" ht="21.95" customHeight="1">
      <c r="A722" s="98" t="s">
        <v>291</v>
      </c>
      <c r="B722" s="111" t="s">
        <v>745</v>
      </c>
      <c r="C722" s="91" t="s">
        <v>433</v>
      </c>
      <c r="D722" s="39" t="s">
        <v>3</v>
      </c>
      <c r="E722" s="39">
        <v>10</v>
      </c>
      <c r="F722" s="131">
        <f>VLOOKUP(B722,'[2]Vat lieu'!$B$3:$E$384,4,0)</f>
        <v>35</v>
      </c>
      <c r="G722" s="133">
        <f t="shared" si="13"/>
        <v>350</v>
      </c>
      <c r="H722" s="130"/>
    </row>
    <row r="723" spans="1:8" ht="21.95" customHeight="1">
      <c r="A723" s="98" t="s">
        <v>291</v>
      </c>
      <c r="B723" s="111" t="s">
        <v>756</v>
      </c>
      <c r="C723" s="91" t="s">
        <v>446</v>
      </c>
      <c r="D723" s="39" t="s">
        <v>176</v>
      </c>
      <c r="E723" s="39">
        <v>0.05</v>
      </c>
      <c r="F723" s="131">
        <f>VLOOKUP(B723,'[2]Vat lieu'!$B$3:$E$384,4,0)</f>
        <v>1700</v>
      </c>
      <c r="G723" s="133">
        <f t="shared" si="13"/>
        <v>85</v>
      </c>
      <c r="H723" s="130"/>
    </row>
    <row r="724" spans="1:8" ht="21.95" customHeight="1">
      <c r="A724" s="98" t="s">
        <v>291</v>
      </c>
      <c r="B724" s="111" t="s">
        <v>747</v>
      </c>
      <c r="C724" s="91" t="s">
        <v>401</v>
      </c>
      <c r="D724" s="39" t="s">
        <v>402</v>
      </c>
      <c r="E724" s="39">
        <v>5.0000000000000001E-3</v>
      </c>
      <c r="F724" s="131">
        <f>VLOOKUP(B724,'[2]Vat lieu'!$B$3:$E$384,4,0)</f>
        <v>5460</v>
      </c>
      <c r="G724" s="133">
        <f t="shared" si="13"/>
        <v>27.3</v>
      </c>
      <c r="H724" s="130"/>
    </row>
    <row r="725" spans="1:8" ht="21.95" customHeight="1">
      <c r="A725" s="98" t="s">
        <v>291</v>
      </c>
      <c r="B725" s="111" t="s">
        <v>748</v>
      </c>
      <c r="C725" s="91" t="s">
        <v>443</v>
      </c>
      <c r="D725" s="39" t="s">
        <v>176</v>
      </c>
      <c r="E725" s="39">
        <v>0.01</v>
      </c>
      <c r="F725" s="131">
        <f>VLOOKUP(B725,'[2]Vat lieu'!$B$3:$E$384,4,0)</f>
        <v>36360</v>
      </c>
      <c r="G725" s="133">
        <f t="shared" si="13"/>
        <v>363.6</v>
      </c>
      <c r="H725" s="130"/>
    </row>
    <row r="726" spans="1:8" ht="21.95" customHeight="1">
      <c r="A726" s="98" t="s">
        <v>291</v>
      </c>
      <c r="B726" s="111" t="s">
        <v>846</v>
      </c>
      <c r="C726" s="91" t="s">
        <v>497</v>
      </c>
      <c r="D726" s="39" t="s">
        <v>498</v>
      </c>
      <c r="E726" s="39">
        <v>2E-3</v>
      </c>
      <c r="F726" s="131">
        <f>VLOOKUP(B726,'[2]Vat lieu'!$B$3:$E$384,4,0)</f>
        <v>1363640</v>
      </c>
      <c r="G726" s="133">
        <f t="shared" si="13"/>
        <v>2727.28</v>
      </c>
      <c r="H726" s="130"/>
    </row>
    <row r="727" spans="1:8" ht="21.95" customHeight="1">
      <c r="A727" s="98" t="s">
        <v>291</v>
      </c>
      <c r="B727" s="111" t="s">
        <v>850</v>
      </c>
      <c r="C727" s="91" t="s">
        <v>500</v>
      </c>
      <c r="D727" s="39" t="s">
        <v>498</v>
      </c>
      <c r="E727" s="39">
        <v>2E-3</v>
      </c>
      <c r="F727" s="131">
        <f>VLOOKUP(B727,'[2]Vat lieu'!$B$3:$E$384,4,0)</f>
        <v>1272720</v>
      </c>
      <c r="G727" s="133">
        <f t="shared" si="13"/>
        <v>2545.44</v>
      </c>
      <c r="H727" s="130"/>
    </row>
    <row r="728" spans="1:8" ht="21.95" customHeight="1">
      <c r="A728" s="98"/>
      <c r="B728" s="111"/>
      <c r="C728" s="91" t="s">
        <v>910</v>
      </c>
      <c r="D728" s="39"/>
      <c r="E728" s="128">
        <v>0.08</v>
      </c>
      <c r="F728" s="131"/>
      <c r="G728" s="133">
        <f>SUM(G716:G727)*E728</f>
        <v>2962.2896000000001</v>
      </c>
      <c r="H728" s="130"/>
    </row>
    <row r="729" spans="1:8" ht="21.95" customHeight="1">
      <c r="A729" s="98">
        <v>71</v>
      </c>
      <c r="B729" s="366" t="s">
        <v>1204</v>
      </c>
      <c r="C729" s="231" t="s">
        <v>254</v>
      </c>
      <c r="D729" s="523" t="s">
        <v>286</v>
      </c>
      <c r="E729" s="523"/>
      <c r="F729" s="131"/>
      <c r="G729" s="132">
        <f>G715</f>
        <v>39991</v>
      </c>
      <c r="H729" s="130"/>
    </row>
    <row r="730" spans="1:8" ht="21.95" customHeight="1">
      <c r="A730" s="129">
        <v>72</v>
      </c>
      <c r="B730" s="367" t="s">
        <v>1205</v>
      </c>
      <c r="C730" s="112" t="s">
        <v>287</v>
      </c>
      <c r="D730" s="539" t="s">
        <v>286</v>
      </c>
      <c r="E730" s="539"/>
      <c r="F730" s="138"/>
      <c r="G730" s="139">
        <f>G715</f>
        <v>39991</v>
      </c>
      <c r="H730" s="130"/>
    </row>
  </sheetData>
  <mergeCells count="69">
    <mergeCell ref="D730:E730"/>
    <mergeCell ref="C631:E631"/>
    <mergeCell ref="C644:E644"/>
    <mergeCell ref="D648:E648"/>
    <mergeCell ref="C649:E649"/>
    <mergeCell ref="C667:E667"/>
    <mergeCell ref="C685:E685"/>
    <mergeCell ref="D698:E698"/>
    <mergeCell ref="C699:E699"/>
    <mergeCell ref="D714:E714"/>
    <mergeCell ref="D715:E715"/>
    <mergeCell ref="D729:E729"/>
    <mergeCell ref="C613:E613"/>
    <mergeCell ref="C459:E459"/>
    <mergeCell ref="C473:E473"/>
    <mergeCell ref="C484:E484"/>
    <mergeCell ref="D497:E497"/>
    <mergeCell ref="C498:E498"/>
    <mergeCell ref="D513:E513"/>
    <mergeCell ref="C514:E514"/>
    <mergeCell ref="D528:E528"/>
    <mergeCell ref="C529:E529"/>
    <mergeCell ref="C580:E580"/>
    <mergeCell ref="C595:E595"/>
    <mergeCell ref="C446:E446"/>
    <mergeCell ref="D340:E340"/>
    <mergeCell ref="C342:D342"/>
    <mergeCell ref="C355:E355"/>
    <mergeCell ref="C375:E375"/>
    <mergeCell ref="C393:E393"/>
    <mergeCell ref="C411:E411"/>
    <mergeCell ref="C430:E430"/>
    <mergeCell ref="D341:E341"/>
    <mergeCell ref="D339:E339"/>
    <mergeCell ref="D261:E261"/>
    <mergeCell ref="C262:E262"/>
    <mergeCell ref="C276:E276"/>
    <mergeCell ref="D289:E289"/>
    <mergeCell ref="C290:E290"/>
    <mergeCell ref="C305:E305"/>
    <mergeCell ref="C320:E320"/>
    <mergeCell ref="D335:E335"/>
    <mergeCell ref="D336:E336"/>
    <mergeCell ref="D337:E337"/>
    <mergeCell ref="D338:E338"/>
    <mergeCell ref="C134:E134"/>
    <mergeCell ref="C150:E150"/>
    <mergeCell ref="D260:E260"/>
    <mergeCell ref="C162:E162"/>
    <mergeCell ref="C176:E176"/>
    <mergeCell ref="C192:E192"/>
    <mergeCell ref="C199:E199"/>
    <mergeCell ref="C206:E206"/>
    <mergeCell ref="D225:E225"/>
    <mergeCell ref="D226:E226"/>
    <mergeCell ref="C227:E227"/>
    <mergeCell ref="D251:E251"/>
    <mergeCell ref="D252:E252"/>
    <mergeCell ref="C253:E253"/>
    <mergeCell ref="A1:G1"/>
    <mergeCell ref="C124:E124"/>
    <mergeCell ref="C3:E3"/>
    <mergeCell ref="C22:E22"/>
    <mergeCell ref="C38:E38"/>
    <mergeCell ref="C57:E57"/>
    <mergeCell ref="C69:E69"/>
    <mergeCell ref="C80:E80"/>
    <mergeCell ref="C91:E91"/>
    <mergeCell ref="C109:E109"/>
  </mergeCells>
  <pageMargins left="0.70866141732283472" right="0.15748031496062992" top="0.59055118110236227" bottom="0.51181102362204722" header="0.31496062992125984" footer="0.31496062992125984"/>
  <pageSetup paperSize="9" firstPageNumber="27" orientation="portrait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22"/>
  <sheetViews>
    <sheetView topLeftCell="A100" workbookViewId="0">
      <selection activeCell="P12" sqref="P12"/>
    </sheetView>
  </sheetViews>
  <sheetFormatPr defaultRowHeight="15.75"/>
  <cols>
    <col min="1" max="1" width="4.125" style="1" customWidth="1"/>
    <col min="2" max="2" width="8.375" style="17" customWidth="1"/>
    <col min="3" max="3" width="23.5" customWidth="1"/>
    <col min="4" max="4" width="19.625" customWidth="1"/>
    <col min="5" max="5" width="6.875" customWidth="1"/>
    <col min="6" max="6" width="6.625" customWidth="1"/>
    <col min="7" max="7" width="9" customWidth="1"/>
    <col min="8" max="8" width="8.875" style="23" customWidth="1"/>
    <col min="9" max="9" width="1.375" customWidth="1"/>
    <col min="10" max="10" width="1.25" customWidth="1"/>
    <col min="11" max="11" width="1.375" customWidth="1"/>
    <col min="12" max="13" width="0.75" customWidth="1"/>
    <col min="14" max="14" width="9" customWidth="1"/>
  </cols>
  <sheetData>
    <row r="1" spans="1:11" ht="21" customHeight="1">
      <c r="A1" s="541" t="s">
        <v>1431</v>
      </c>
      <c r="B1" s="541"/>
      <c r="C1" s="541"/>
      <c r="D1" s="541"/>
      <c r="E1" s="541"/>
      <c r="F1" s="541"/>
      <c r="G1" s="541"/>
      <c r="H1" s="541"/>
    </row>
    <row r="2" spans="1:11" ht="21.75" customHeight="1">
      <c r="A2" s="275" t="s">
        <v>1432</v>
      </c>
      <c r="B2" s="275"/>
      <c r="C2" s="275"/>
      <c r="D2" s="276"/>
      <c r="E2" s="276"/>
      <c r="F2" s="277"/>
      <c r="G2" s="277"/>
      <c r="H2" s="278"/>
    </row>
    <row r="3" spans="1:11" ht="72" customHeight="1">
      <c r="A3" s="546" t="s">
        <v>996</v>
      </c>
      <c r="B3" s="546" t="s">
        <v>5</v>
      </c>
      <c r="C3" s="546" t="s">
        <v>545</v>
      </c>
      <c r="D3" s="546" t="s">
        <v>546</v>
      </c>
      <c r="E3" s="549" t="s">
        <v>10</v>
      </c>
      <c r="F3" s="543" t="s">
        <v>933</v>
      </c>
      <c r="G3" s="544" t="s">
        <v>934</v>
      </c>
      <c r="H3" s="545" t="s">
        <v>1430</v>
      </c>
    </row>
    <row r="4" spans="1:11" ht="25.5" customHeight="1">
      <c r="A4" s="546"/>
      <c r="B4" s="546"/>
      <c r="C4" s="546"/>
      <c r="D4" s="546"/>
      <c r="E4" s="549"/>
      <c r="F4" s="543"/>
      <c r="G4" s="544"/>
      <c r="H4" s="545"/>
    </row>
    <row r="5" spans="1:11" ht="21.95" customHeight="1">
      <c r="A5" s="53" t="s">
        <v>9</v>
      </c>
      <c r="B5" s="547" t="s">
        <v>1038</v>
      </c>
      <c r="C5" s="547"/>
      <c r="D5" s="547"/>
      <c r="E5" s="547"/>
      <c r="F5" s="156"/>
      <c r="G5" s="156"/>
      <c r="H5" s="157"/>
    </row>
    <row r="6" spans="1:11" ht="21.95" customHeight="1">
      <c r="A6" s="146" t="s">
        <v>1036</v>
      </c>
      <c r="B6" s="548" t="s">
        <v>1037</v>
      </c>
      <c r="C6" s="548"/>
      <c r="D6" s="147"/>
      <c r="E6" s="147"/>
      <c r="F6" s="147"/>
      <c r="G6" s="147"/>
      <c r="H6" s="147"/>
    </row>
    <row r="7" spans="1:11" s="15" customFormat="1" ht="33.75" customHeight="1">
      <c r="A7" s="60">
        <v>1</v>
      </c>
      <c r="B7" s="262" t="s">
        <v>1110</v>
      </c>
      <c r="C7" s="226" t="s">
        <v>547</v>
      </c>
      <c r="D7" s="264" t="s">
        <v>1022</v>
      </c>
      <c r="E7" s="226">
        <v>0.27</v>
      </c>
      <c r="F7" s="265">
        <v>1.2</v>
      </c>
      <c r="G7" s="263">
        <f>VLOOKUP(D7,'[2]nhan cong'!$B$11:$J$17,9,0)</f>
        <v>189644.11538461538</v>
      </c>
      <c r="H7" s="149">
        <f t="shared" ref="H7:H21" si="0">ROUND(G7*E7*F7,0)</f>
        <v>61445</v>
      </c>
    </row>
    <row r="8" spans="1:11" ht="21.95" customHeight="1">
      <c r="A8" s="60">
        <v>2</v>
      </c>
      <c r="B8" s="158" t="s">
        <v>1112</v>
      </c>
      <c r="C8" s="72" t="s">
        <v>20</v>
      </c>
      <c r="D8" s="60" t="s">
        <v>1022</v>
      </c>
      <c r="E8" s="60">
        <v>0.27</v>
      </c>
      <c r="F8" s="159">
        <v>1.2</v>
      </c>
      <c r="G8" s="160">
        <f>VLOOKUP(D8,'[2]nhan cong'!$B$11:$J$17,9,0)</f>
        <v>189644.11538461538</v>
      </c>
      <c r="H8" s="149">
        <f t="shared" si="0"/>
        <v>61445</v>
      </c>
      <c r="J8" s="18"/>
      <c r="K8" s="542"/>
    </row>
    <row r="9" spans="1:11" ht="21.95" customHeight="1">
      <c r="A9" s="60">
        <v>3</v>
      </c>
      <c r="B9" s="158" t="s">
        <v>1114</v>
      </c>
      <c r="C9" s="72" t="s">
        <v>23</v>
      </c>
      <c r="D9" s="60" t="s">
        <v>1022</v>
      </c>
      <c r="E9" s="60">
        <v>0.27</v>
      </c>
      <c r="F9" s="159">
        <v>1.2</v>
      </c>
      <c r="G9" s="160">
        <f>VLOOKUP(D9,'[2]nhan cong'!$B$11:$J$17,9,0)</f>
        <v>189644.11538461538</v>
      </c>
      <c r="H9" s="149">
        <f t="shared" si="0"/>
        <v>61445</v>
      </c>
      <c r="J9" s="18"/>
      <c r="K9" s="542"/>
    </row>
    <row r="10" spans="1:11" ht="21.95" customHeight="1">
      <c r="A10" s="60">
        <v>4</v>
      </c>
      <c r="B10" s="158" t="s">
        <v>1116</v>
      </c>
      <c r="C10" s="72" t="s">
        <v>26</v>
      </c>
      <c r="D10" s="60" t="s">
        <v>1023</v>
      </c>
      <c r="E10" s="60">
        <v>0.27</v>
      </c>
      <c r="F10" s="159">
        <v>1.2</v>
      </c>
      <c r="G10" s="160">
        <f>VLOOKUP(D10,'[2]nhan cong'!$B$11:$J$17,9,0)</f>
        <v>213373.01923076922</v>
      </c>
      <c r="H10" s="149">
        <f t="shared" si="0"/>
        <v>69133</v>
      </c>
      <c r="J10" s="18"/>
      <c r="K10" s="542"/>
    </row>
    <row r="11" spans="1:11" ht="21.95" customHeight="1">
      <c r="A11" s="60">
        <v>5</v>
      </c>
      <c r="B11" s="158" t="s">
        <v>1118</v>
      </c>
      <c r="C11" s="72" t="s">
        <v>548</v>
      </c>
      <c r="D11" s="60" t="s">
        <v>1024</v>
      </c>
      <c r="E11" s="60">
        <v>0.27</v>
      </c>
      <c r="F11" s="159">
        <v>1.2</v>
      </c>
      <c r="G11" s="160">
        <f>VLOOKUP(D11,'[2]nhan cong'!$B$11:$J$17,9,0)</f>
        <v>237101.92307692306</v>
      </c>
      <c r="H11" s="149">
        <f t="shared" si="0"/>
        <v>76821</v>
      </c>
      <c r="J11" s="18"/>
      <c r="K11" s="542"/>
    </row>
    <row r="12" spans="1:11" ht="21.95" customHeight="1">
      <c r="A12" s="60">
        <v>6</v>
      </c>
      <c r="B12" s="158" t="s">
        <v>1120</v>
      </c>
      <c r="C12" s="72" t="s">
        <v>30</v>
      </c>
      <c r="D12" s="60" t="s">
        <v>1022</v>
      </c>
      <c r="E12" s="60">
        <v>0.35</v>
      </c>
      <c r="F12" s="159">
        <v>1.2</v>
      </c>
      <c r="G12" s="160">
        <f>VLOOKUP(D12,'[2]nhan cong'!$B$11:$J$17,9,0)</f>
        <v>189644.11538461538</v>
      </c>
      <c r="H12" s="149">
        <f t="shared" si="0"/>
        <v>79651</v>
      </c>
      <c r="J12" s="18"/>
      <c r="K12" s="542"/>
    </row>
    <row r="13" spans="1:11" ht="21.95" customHeight="1">
      <c r="A13" s="60">
        <v>7</v>
      </c>
      <c r="B13" s="158" t="s">
        <v>1122</v>
      </c>
      <c r="C13" s="72" t="s">
        <v>32</v>
      </c>
      <c r="D13" s="60" t="s">
        <v>1022</v>
      </c>
      <c r="E13" s="60">
        <v>0.35</v>
      </c>
      <c r="F13" s="159">
        <v>1.2</v>
      </c>
      <c r="G13" s="160">
        <f>VLOOKUP(D13,'[2]nhan cong'!$B$11:$J$17,9,0)</f>
        <v>189644.11538461538</v>
      </c>
      <c r="H13" s="149">
        <f t="shared" si="0"/>
        <v>79651</v>
      </c>
      <c r="J13" s="18"/>
      <c r="K13" s="542"/>
    </row>
    <row r="14" spans="1:11" ht="21.95" customHeight="1">
      <c r="A14" s="60">
        <v>8</v>
      </c>
      <c r="B14" s="158" t="s">
        <v>1124</v>
      </c>
      <c r="C14" s="72" t="s">
        <v>36</v>
      </c>
      <c r="D14" s="60" t="s">
        <v>1022</v>
      </c>
      <c r="E14" s="60">
        <v>0.35</v>
      </c>
      <c r="F14" s="159">
        <v>1.2</v>
      </c>
      <c r="G14" s="160">
        <f>VLOOKUP(D14,'[2]nhan cong'!$B$11:$J$17,9,0)</f>
        <v>189644.11538461538</v>
      </c>
      <c r="H14" s="149">
        <f t="shared" si="0"/>
        <v>79651</v>
      </c>
      <c r="J14" s="18"/>
      <c r="K14" s="542"/>
    </row>
    <row r="15" spans="1:11" ht="21.95" customHeight="1">
      <c r="A15" s="60">
        <v>9</v>
      </c>
      <c r="B15" s="158" t="s">
        <v>1126</v>
      </c>
      <c r="C15" s="72" t="s">
        <v>38</v>
      </c>
      <c r="D15" s="60" t="s">
        <v>1022</v>
      </c>
      <c r="E15" s="60">
        <v>0.35</v>
      </c>
      <c r="F15" s="159">
        <v>1.2</v>
      </c>
      <c r="G15" s="160">
        <f>VLOOKUP(D15,'[2]nhan cong'!$B$11:$J$17,9,0)</f>
        <v>189644.11538461538</v>
      </c>
      <c r="H15" s="149">
        <f t="shared" si="0"/>
        <v>79651</v>
      </c>
      <c r="J15" s="18"/>
      <c r="K15" s="542"/>
    </row>
    <row r="16" spans="1:11" ht="21.95" customHeight="1">
      <c r="A16" s="60">
        <v>10</v>
      </c>
      <c r="B16" s="158" t="s">
        <v>1128</v>
      </c>
      <c r="C16" s="72" t="s">
        <v>106</v>
      </c>
      <c r="D16" s="60" t="s">
        <v>1022</v>
      </c>
      <c r="E16" s="60">
        <v>0.35</v>
      </c>
      <c r="F16" s="159">
        <v>1.2</v>
      </c>
      <c r="G16" s="160">
        <f>VLOOKUP(D16,'[2]nhan cong'!$B$11:$J$17,9,0)</f>
        <v>189644.11538461538</v>
      </c>
      <c r="H16" s="149">
        <f t="shared" si="0"/>
        <v>79651</v>
      </c>
      <c r="J16" s="18"/>
      <c r="K16" s="542"/>
    </row>
    <row r="17" spans="1:11" ht="21.95" customHeight="1">
      <c r="A17" s="60">
        <v>11</v>
      </c>
      <c r="B17" s="158" t="s">
        <v>1129</v>
      </c>
      <c r="C17" s="72" t="s">
        <v>42</v>
      </c>
      <c r="D17" s="60" t="s">
        <v>1023</v>
      </c>
      <c r="E17" s="60">
        <v>0.35</v>
      </c>
      <c r="F17" s="159">
        <v>1.2</v>
      </c>
      <c r="G17" s="160">
        <f>VLOOKUP(D17,'[2]nhan cong'!$B$11:$J$17,9,0)</f>
        <v>213373.01923076922</v>
      </c>
      <c r="H17" s="149">
        <f t="shared" si="0"/>
        <v>89617</v>
      </c>
      <c r="J17" s="18"/>
      <c r="K17" s="542"/>
    </row>
    <row r="18" spans="1:11" ht="21.95" customHeight="1">
      <c r="A18" s="60">
        <v>12</v>
      </c>
      <c r="B18" s="158" t="s">
        <v>1130</v>
      </c>
      <c r="C18" s="72" t="s">
        <v>44</v>
      </c>
      <c r="D18" s="60" t="s">
        <v>1024</v>
      </c>
      <c r="E18" s="60">
        <v>0.35</v>
      </c>
      <c r="F18" s="159">
        <v>1.2</v>
      </c>
      <c r="G18" s="160">
        <f>VLOOKUP(D18,'[2]nhan cong'!$B$11:$J$17,9,0)</f>
        <v>237101.92307692306</v>
      </c>
      <c r="H18" s="149">
        <f t="shared" si="0"/>
        <v>99583</v>
      </c>
      <c r="J18" s="18"/>
      <c r="K18" s="542"/>
    </row>
    <row r="19" spans="1:11" ht="21.95" customHeight="1">
      <c r="A19" s="60">
        <v>13</v>
      </c>
      <c r="B19" s="158" t="s">
        <v>1132</v>
      </c>
      <c r="C19" s="72" t="s">
        <v>47</v>
      </c>
      <c r="D19" s="60" t="s">
        <v>1023</v>
      </c>
      <c r="E19" s="60">
        <v>0.35</v>
      </c>
      <c r="F19" s="159">
        <v>1.2</v>
      </c>
      <c r="G19" s="160">
        <f>VLOOKUP(D19,'[2]nhan cong'!$B$11:$J$17,9,0)</f>
        <v>213373.01923076922</v>
      </c>
      <c r="H19" s="149">
        <f t="shared" si="0"/>
        <v>89617</v>
      </c>
      <c r="J19" s="18"/>
      <c r="K19" s="542"/>
    </row>
    <row r="20" spans="1:11" ht="35.25" customHeight="1">
      <c r="A20" s="60">
        <v>14</v>
      </c>
      <c r="B20" s="158" t="s">
        <v>1134</v>
      </c>
      <c r="C20" s="72" t="s">
        <v>49</v>
      </c>
      <c r="D20" s="60" t="s">
        <v>1023</v>
      </c>
      <c r="E20" s="60">
        <v>0.35</v>
      </c>
      <c r="F20" s="159">
        <v>1.2</v>
      </c>
      <c r="G20" s="160">
        <f>VLOOKUP(D20,'[2]nhan cong'!$B$11:$J$17,9,0)</f>
        <v>213373.01923076922</v>
      </c>
      <c r="H20" s="149">
        <f t="shared" si="0"/>
        <v>89617</v>
      </c>
      <c r="J20" s="18"/>
      <c r="K20" s="542"/>
    </row>
    <row r="21" spans="1:11" ht="35.25" customHeight="1">
      <c r="A21" s="60">
        <v>15</v>
      </c>
      <c r="B21" s="158" t="s">
        <v>1136</v>
      </c>
      <c r="C21" s="72" t="s">
        <v>549</v>
      </c>
      <c r="D21" s="60" t="s">
        <v>1023</v>
      </c>
      <c r="E21" s="60">
        <v>0.8</v>
      </c>
      <c r="F21" s="159">
        <v>1.2</v>
      </c>
      <c r="G21" s="160">
        <f>VLOOKUP(D21,'[2]nhan cong'!$B$11:$J$17,9,0)</f>
        <v>213373.01923076922</v>
      </c>
      <c r="H21" s="149">
        <f t="shared" si="0"/>
        <v>204838</v>
      </c>
      <c r="J21" s="18"/>
      <c r="K21" s="542"/>
    </row>
    <row r="22" spans="1:11" ht="21.95" customHeight="1">
      <c r="A22" s="60">
        <v>16</v>
      </c>
      <c r="B22" s="158" t="s">
        <v>1001</v>
      </c>
      <c r="C22" s="161" t="s">
        <v>1361</v>
      </c>
      <c r="D22" s="60" t="s">
        <v>1023</v>
      </c>
      <c r="E22" s="60">
        <v>0.3</v>
      </c>
      <c r="F22" s="159">
        <v>1.2</v>
      </c>
      <c r="G22" s="160">
        <f>VLOOKUP(D22,'[2]nhan cong'!$B$11:$J$17,9,0)</f>
        <v>213373.01923076922</v>
      </c>
      <c r="H22" s="149">
        <f t="shared" ref="H22:H32" si="1">ROUND(G22*E22*F22,0)</f>
        <v>76814</v>
      </c>
      <c r="J22" s="29"/>
      <c r="K22" s="29"/>
    </row>
    <row r="23" spans="1:11" ht="21.95" customHeight="1">
      <c r="A23" s="60">
        <v>17</v>
      </c>
      <c r="B23" s="158" t="s">
        <v>1002</v>
      </c>
      <c r="C23" s="161" t="s">
        <v>1362</v>
      </c>
      <c r="D23" s="60" t="s">
        <v>1023</v>
      </c>
      <c r="E23" s="60">
        <v>0.3</v>
      </c>
      <c r="F23" s="159">
        <v>1.2</v>
      </c>
      <c r="G23" s="160">
        <f>VLOOKUP(D23,'[2]nhan cong'!$B$11:$J$17,9,0)</f>
        <v>213373.01923076922</v>
      </c>
      <c r="H23" s="149">
        <f t="shared" si="1"/>
        <v>76814</v>
      </c>
      <c r="J23" s="29"/>
      <c r="K23" s="29"/>
    </row>
    <row r="24" spans="1:11" ht="21.95" customHeight="1">
      <c r="A24" s="60">
        <v>18</v>
      </c>
      <c r="B24" s="158" t="s">
        <v>1003</v>
      </c>
      <c r="C24" s="161" t="s">
        <v>1363</v>
      </c>
      <c r="D24" s="60" t="s">
        <v>1023</v>
      </c>
      <c r="E24" s="60">
        <v>0.3</v>
      </c>
      <c r="F24" s="159">
        <v>1.2</v>
      </c>
      <c r="G24" s="160">
        <f>VLOOKUP(D24,'[2]nhan cong'!$B$11:$J$17,9,0)</f>
        <v>213373.01923076922</v>
      </c>
      <c r="H24" s="149">
        <f t="shared" si="1"/>
        <v>76814</v>
      </c>
      <c r="J24" s="29"/>
      <c r="K24" s="29"/>
    </row>
    <row r="25" spans="1:11" ht="21.95" customHeight="1">
      <c r="A25" s="60">
        <v>19</v>
      </c>
      <c r="B25" s="158" t="s">
        <v>1004</v>
      </c>
      <c r="C25" s="161" t="s">
        <v>1005</v>
      </c>
      <c r="D25" s="60" t="s">
        <v>1023</v>
      </c>
      <c r="E25" s="60">
        <v>0.3</v>
      </c>
      <c r="F25" s="159">
        <v>1.2</v>
      </c>
      <c r="G25" s="160">
        <f>VLOOKUP(D25,'[2]nhan cong'!$B$11:$J$17,9,0)</f>
        <v>213373.01923076922</v>
      </c>
      <c r="H25" s="149">
        <f t="shared" si="1"/>
        <v>76814</v>
      </c>
      <c r="J25" s="29"/>
      <c r="K25" s="29"/>
    </row>
    <row r="26" spans="1:11" ht="21.95" customHeight="1">
      <c r="A26" s="60">
        <v>20</v>
      </c>
      <c r="B26" s="158" t="s">
        <v>1006</v>
      </c>
      <c r="C26" s="161" t="s">
        <v>1364</v>
      </c>
      <c r="D26" s="60" t="s">
        <v>1023</v>
      </c>
      <c r="E26" s="60">
        <v>0.3</v>
      </c>
      <c r="F26" s="159">
        <v>1.2</v>
      </c>
      <c r="G26" s="160">
        <f>VLOOKUP(D26,'[2]nhan cong'!$B$11:$J$17,9,0)</f>
        <v>213373.01923076922</v>
      </c>
      <c r="H26" s="149">
        <f t="shared" si="1"/>
        <v>76814</v>
      </c>
      <c r="J26" s="29"/>
      <c r="K26" s="29"/>
    </row>
    <row r="27" spans="1:11" ht="21.95" customHeight="1">
      <c r="A27" s="60">
        <v>21</v>
      </c>
      <c r="B27" s="158" t="s">
        <v>1007</v>
      </c>
      <c r="C27" s="161" t="s">
        <v>1008</v>
      </c>
      <c r="D27" s="60" t="s">
        <v>1023</v>
      </c>
      <c r="E27" s="60">
        <v>0.3</v>
      </c>
      <c r="F27" s="159">
        <v>1.2</v>
      </c>
      <c r="G27" s="160">
        <f>VLOOKUP(D27,'[2]nhan cong'!$B$11:$J$17,9,0)</f>
        <v>213373.01923076922</v>
      </c>
      <c r="H27" s="149">
        <f t="shared" si="1"/>
        <v>76814</v>
      </c>
      <c r="J27" s="29"/>
      <c r="K27" s="29"/>
    </row>
    <row r="28" spans="1:11" ht="21.95" customHeight="1">
      <c r="A28" s="60">
        <v>22</v>
      </c>
      <c r="B28" s="158" t="s">
        <v>1009</v>
      </c>
      <c r="C28" s="161" t="s">
        <v>205</v>
      </c>
      <c r="D28" s="60" t="s">
        <v>1023</v>
      </c>
      <c r="E28" s="60">
        <v>0.3</v>
      </c>
      <c r="F28" s="159">
        <v>1.2</v>
      </c>
      <c r="G28" s="160">
        <f>VLOOKUP(D28,'[2]nhan cong'!$B$11:$J$17,9,0)</f>
        <v>213373.01923076922</v>
      </c>
      <c r="H28" s="149">
        <f t="shared" si="1"/>
        <v>76814</v>
      </c>
      <c r="J28" s="29"/>
      <c r="K28" s="29"/>
    </row>
    <row r="29" spans="1:11" ht="21.95" customHeight="1">
      <c r="A29" s="60">
        <v>23</v>
      </c>
      <c r="B29" s="158" t="s">
        <v>1010</v>
      </c>
      <c r="C29" s="161" t="s">
        <v>211</v>
      </c>
      <c r="D29" s="60" t="s">
        <v>1023</v>
      </c>
      <c r="E29" s="60">
        <v>0.3</v>
      </c>
      <c r="F29" s="159">
        <v>1.2</v>
      </c>
      <c r="G29" s="160">
        <f>VLOOKUP(D29,'[2]nhan cong'!$B$11:$J$17,9,0)</f>
        <v>213373.01923076922</v>
      </c>
      <c r="H29" s="149">
        <f t="shared" si="1"/>
        <v>76814</v>
      </c>
      <c r="J29" s="29"/>
      <c r="K29" s="29"/>
    </row>
    <row r="30" spans="1:11" ht="21.95" customHeight="1">
      <c r="A30" s="60">
        <v>24</v>
      </c>
      <c r="B30" s="158" t="s">
        <v>1011</v>
      </c>
      <c r="C30" s="161" t="s">
        <v>1365</v>
      </c>
      <c r="D30" s="60" t="s">
        <v>1023</v>
      </c>
      <c r="E30" s="60">
        <v>0.3</v>
      </c>
      <c r="F30" s="159">
        <v>1.2</v>
      </c>
      <c r="G30" s="160">
        <f>VLOOKUP(D30,'[2]nhan cong'!$B$11:$J$17,9,0)</f>
        <v>213373.01923076922</v>
      </c>
      <c r="H30" s="149">
        <f t="shared" si="1"/>
        <v>76814</v>
      </c>
      <c r="J30" s="29"/>
      <c r="K30" s="29"/>
    </row>
    <row r="31" spans="1:11" ht="21.95" customHeight="1">
      <c r="A31" s="60">
        <v>25</v>
      </c>
      <c r="B31" s="158" t="s">
        <v>1012</v>
      </c>
      <c r="C31" s="161" t="s">
        <v>1013</v>
      </c>
      <c r="D31" s="60" t="s">
        <v>1023</v>
      </c>
      <c r="E31" s="60">
        <v>0.3</v>
      </c>
      <c r="F31" s="159">
        <v>1.2</v>
      </c>
      <c r="G31" s="160">
        <f>VLOOKUP(D31,'[2]nhan cong'!$B$11:$J$17,9,0)</f>
        <v>213373.01923076922</v>
      </c>
      <c r="H31" s="149">
        <f t="shared" si="1"/>
        <v>76814</v>
      </c>
      <c r="J31" s="29"/>
      <c r="K31" s="29"/>
    </row>
    <row r="32" spans="1:11" ht="21.95" customHeight="1">
      <c r="A32" s="60">
        <v>26</v>
      </c>
      <c r="B32" s="158" t="s">
        <v>1014</v>
      </c>
      <c r="C32" s="161" t="s">
        <v>1015</v>
      </c>
      <c r="D32" s="60" t="s">
        <v>1023</v>
      </c>
      <c r="E32" s="60">
        <v>0.3</v>
      </c>
      <c r="F32" s="159">
        <v>1.2</v>
      </c>
      <c r="G32" s="160">
        <f>VLOOKUP(D32,'[2]nhan cong'!$B$11:$J$17,9,0)</f>
        <v>213373.01923076922</v>
      </c>
      <c r="H32" s="149">
        <f t="shared" si="1"/>
        <v>76814</v>
      </c>
      <c r="J32" s="29"/>
      <c r="K32" s="29"/>
    </row>
    <row r="33" spans="1:11" ht="21.95" customHeight="1">
      <c r="A33" s="60">
        <v>27</v>
      </c>
      <c r="B33" s="158" t="s">
        <v>1138</v>
      </c>
      <c r="C33" s="72" t="s">
        <v>54</v>
      </c>
      <c r="D33" s="60" t="s">
        <v>1030</v>
      </c>
      <c r="E33" s="60">
        <v>0.3</v>
      </c>
      <c r="F33" s="159">
        <v>1.2</v>
      </c>
      <c r="G33" s="160">
        <f>VLOOKUP(D33,'[2]nhan cong'!$B$11:$J$17,9,0)</f>
        <v>183891.65384615381</v>
      </c>
      <c r="H33" s="149">
        <f>ROUND(G33*E33*F33,0)</f>
        <v>66201</v>
      </c>
      <c r="J33" s="18"/>
      <c r="K33" s="542"/>
    </row>
    <row r="34" spans="1:11" ht="21.95" customHeight="1">
      <c r="A34" s="60">
        <v>28</v>
      </c>
      <c r="B34" s="158" t="s">
        <v>1139</v>
      </c>
      <c r="C34" s="72" t="s">
        <v>1366</v>
      </c>
      <c r="D34" s="60" t="s">
        <v>1030</v>
      </c>
      <c r="E34" s="60">
        <v>0.3</v>
      </c>
      <c r="F34" s="159">
        <v>1.2</v>
      </c>
      <c r="G34" s="160">
        <f>VLOOKUP(D34,'[2]nhan cong'!$B$11:$J$17,9,0)</f>
        <v>183891.65384615381</v>
      </c>
      <c r="H34" s="149">
        <f>ROUND(G34*E34*F34,0)</f>
        <v>66201</v>
      </c>
      <c r="J34" s="18"/>
      <c r="K34" s="542"/>
    </row>
    <row r="35" spans="1:11" ht="21.95" customHeight="1">
      <c r="A35" s="60">
        <v>29</v>
      </c>
      <c r="B35" s="158" t="s">
        <v>1140</v>
      </c>
      <c r="C35" s="72" t="s">
        <v>220</v>
      </c>
      <c r="D35" s="60" t="s">
        <v>1025</v>
      </c>
      <c r="E35" s="60">
        <v>0.3</v>
      </c>
      <c r="F35" s="159">
        <v>1.2</v>
      </c>
      <c r="G35" s="160">
        <f>VLOOKUP(D35,'[2]nhan cong'!$B$11:$J$17,9,0)</f>
        <v>169510.5</v>
      </c>
      <c r="H35" s="149">
        <f>ROUND(G35*E35*F35,0)</f>
        <v>61024</v>
      </c>
      <c r="J35" s="18"/>
      <c r="K35" s="542"/>
    </row>
    <row r="36" spans="1:11" ht="18.75">
      <c r="A36" s="60">
        <v>30</v>
      </c>
      <c r="B36" s="158" t="s">
        <v>1142</v>
      </c>
      <c r="C36" s="72" t="s">
        <v>60</v>
      </c>
      <c r="D36" s="60" t="s">
        <v>1023</v>
      </c>
      <c r="E36" s="60">
        <v>0.3</v>
      </c>
      <c r="F36" s="159">
        <v>1.2</v>
      </c>
      <c r="G36" s="160">
        <f>VLOOKUP(D36,'[2]nhan cong'!$B$11:$J$17,9,0)</f>
        <v>213373.01923076922</v>
      </c>
      <c r="H36" s="149">
        <f t="shared" ref="H36:H46" si="2">ROUND(G36*E36*F36,0)</f>
        <v>76814</v>
      </c>
      <c r="J36" s="18"/>
      <c r="K36" s="542"/>
    </row>
    <row r="37" spans="1:11" ht="31.5" customHeight="1">
      <c r="A37" s="60">
        <v>31</v>
      </c>
      <c r="B37" s="158" t="s">
        <v>1277</v>
      </c>
      <c r="C37" s="162" t="s">
        <v>1276</v>
      </c>
      <c r="D37" s="60" t="s">
        <v>1023</v>
      </c>
      <c r="E37" s="60">
        <v>0.3</v>
      </c>
      <c r="F37" s="159">
        <v>1.2</v>
      </c>
      <c r="G37" s="160">
        <f>VLOOKUP(D37,'[2]nhan cong'!$B$11:$J$17,9,0)</f>
        <v>213373.01923076922</v>
      </c>
      <c r="H37" s="149">
        <f t="shared" si="2"/>
        <v>76814</v>
      </c>
      <c r="J37" s="18"/>
      <c r="K37" s="542"/>
    </row>
    <row r="38" spans="1:11" ht="18.75">
      <c r="A38" s="60">
        <v>32</v>
      </c>
      <c r="B38" s="158" t="s">
        <v>1153</v>
      </c>
      <c r="C38" s="72" t="s">
        <v>62</v>
      </c>
      <c r="D38" s="60" t="s">
        <v>1024</v>
      </c>
      <c r="E38" s="60">
        <v>0.3</v>
      </c>
      <c r="F38" s="159">
        <v>1.2</v>
      </c>
      <c r="G38" s="160">
        <f>VLOOKUP(D38,'[2]nhan cong'!$B$11:$J$17,9,0)</f>
        <v>237101.92307692306</v>
      </c>
      <c r="H38" s="149">
        <f t="shared" si="2"/>
        <v>85357</v>
      </c>
      <c r="J38" s="18"/>
      <c r="K38" s="542"/>
    </row>
    <row r="39" spans="1:11" ht="21.75" customHeight="1">
      <c r="A39" s="60">
        <v>33</v>
      </c>
      <c r="B39" s="158" t="s">
        <v>1154</v>
      </c>
      <c r="C39" s="72" t="s">
        <v>550</v>
      </c>
      <c r="D39" s="60" t="s">
        <v>1024</v>
      </c>
      <c r="E39" s="60">
        <v>0.3</v>
      </c>
      <c r="F39" s="159">
        <v>1.2</v>
      </c>
      <c r="G39" s="160">
        <f>VLOOKUP(D39,'[2]nhan cong'!$B$11:$J$17,9,0)</f>
        <v>237101.92307692306</v>
      </c>
      <c r="H39" s="149">
        <f t="shared" si="2"/>
        <v>85357</v>
      </c>
      <c r="J39" s="18"/>
      <c r="K39" s="542"/>
    </row>
    <row r="40" spans="1:11" ht="18.75">
      <c r="A40" s="60">
        <v>34</v>
      </c>
      <c r="B40" s="158" t="s">
        <v>1155</v>
      </c>
      <c r="C40" s="72" t="s">
        <v>551</v>
      </c>
      <c r="D40" s="60" t="s">
        <v>1024</v>
      </c>
      <c r="E40" s="60">
        <v>0.3</v>
      </c>
      <c r="F40" s="159">
        <v>1.2</v>
      </c>
      <c r="G40" s="160">
        <f>VLOOKUP(D40,'[2]nhan cong'!$B$11:$J$17,9,0)</f>
        <v>237101.92307692306</v>
      </c>
      <c r="H40" s="149">
        <f t="shared" si="2"/>
        <v>85357</v>
      </c>
      <c r="J40" s="18"/>
      <c r="K40" s="542"/>
    </row>
    <row r="41" spans="1:11" ht="26.25" customHeight="1">
      <c r="A41" s="60">
        <v>35</v>
      </c>
      <c r="B41" s="158" t="s">
        <v>1157</v>
      </c>
      <c r="C41" s="72" t="s">
        <v>1367</v>
      </c>
      <c r="D41" s="60" t="s">
        <v>1024</v>
      </c>
      <c r="E41" s="60">
        <v>0.3</v>
      </c>
      <c r="F41" s="159">
        <v>1.2</v>
      </c>
      <c r="G41" s="160">
        <f>VLOOKUP(D41,'[2]nhan cong'!$B$11:$J$17,9,0)</f>
        <v>237101.92307692306</v>
      </c>
      <c r="H41" s="149">
        <f t="shared" si="2"/>
        <v>85357</v>
      </c>
      <c r="J41" s="18"/>
      <c r="K41" s="542"/>
    </row>
    <row r="42" spans="1:11" ht="33" customHeight="1">
      <c r="A42" s="60">
        <v>36</v>
      </c>
      <c r="B42" s="158" t="s">
        <v>1278</v>
      </c>
      <c r="C42" s="72" t="s">
        <v>552</v>
      </c>
      <c r="D42" s="60" t="s">
        <v>1024</v>
      </c>
      <c r="E42" s="60">
        <v>0.3</v>
      </c>
      <c r="F42" s="159">
        <v>1.2</v>
      </c>
      <c r="G42" s="160">
        <f>VLOOKUP(D42,'[2]nhan cong'!$B$11:$J$17,9,0)</f>
        <v>237101.92307692306</v>
      </c>
      <c r="H42" s="149">
        <f t="shared" si="2"/>
        <v>85357</v>
      </c>
      <c r="J42" s="18"/>
      <c r="K42" s="542"/>
    </row>
    <row r="43" spans="1:11" ht="21.95" customHeight="1">
      <c r="A43" s="60">
        <v>37</v>
      </c>
      <c r="B43" s="158" t="s">
        <v>1171</v>
      </c>
      <c r="C43" s="72" t="s">
        <v>553</v>
      </c>
      <c r="D43" s="60" t="s">
        <v>1024</v>
      </c>
      <c r="E43" s="60">
        <v>0.3</v>
      </c>
      <c r="F43" s="159">
        <v>1.2</v>
      </c>
      <c r="G43" s="160">
        <f>VLOOKUP(D43,'[2]nhan cong'!$B$11:$J$17,9,0)</f>
        <v>237101.92307692306</v>
      </c>
      <c r="H43" s="149">
        <f t="shared" si="2"/>
        <v>85357</v>
      </c>
      <c r="J43" s="18"/>
      <c r="K43" s="542"/>
    </row>
    <row r="44" spans="1:11" ht="18.75">
      <c r="A44" s="60">
        <v>38</v>
      </c>
      <c r="B44" s="158" t="s">
        <v>1172</v>
      </c>
      <c r="C44" s="72" t="s">
        <v>316</v>
      </c>
      <c r="D44" s="60" t="s">
        <v>1024</v>
      </c>
      <c r="E44" s="60">
        <v>0.3</v>
      </c>
      <c r="F44" s="159">
        <v>1.2</v>
      </c>
      <c r="G44" s="160">
        <f>VLOOKUP(D44,'[2]nhan cong'!$B$11:$J$17,9,0)</f>
        <v>237101.92307692306</v>
      </c>
      <c r="H44" s="149">
        <f t="shared" si="2"/>
        <v>85357</v>
      </c>
      <c r="J44" s="18"/>
      <c r="K44" s="542"/>
    </row>
    <row r="45" spans="1:11" ht="20.25" customHeight="1">
      <c r="A45" s="60">
        <v>39</v>
      </c>
      <c r="B45" s="158" t="s">
        <v>1173</v>
      </c>
      <c r="C45" s="72" t="s">
        <v>74</v>
      </c>
      <c r="D45" s="60" t="s">
        <v>1024</v>
      </c>
      <c r="E45" s="60">
        <v>0.3</v>
      </c>
      <c r="F45" s="159">
        <v>1.2</v>
      </c>
      <c r="G45" s="160">
        <f>VLOOKUP(D45,'[2]nhan cong'!$B$11:$J$17,9,0)</f>
        <v>237101.92307692306</v>
      </c>
      <c r="H45" s="149">
        <f t="shared" si="2"/>
        <v>85357</v>
      </c>
      <c r="J45" s="18"/>
      <c r="K45" s="542"/>
    </row>
    <row r="46" spans="1:11" ht="31.5">
      <c r="A46" s="60">
        <v>40</v>
      </c>
      <c r="B46" s="158" t="s">
        <v>1175</v>
      </c>
      <c r="C46" s="72" t="s">
        <v>554</v>
      </c>
      <c r="D46" s="60" t="s">
        <v>1024</v>
      </c>
      <c r="E46" s="60">
        <v>0.3</v>
      </c>
      <c r="F46" s="159">
        <v>1.2</v>
      </c>
      <c r="G46" s="160">
        <f>VLOOKUP(D46,'[2]nhan cong'!$B$11:$J$17,9,0)</f>
        <v>237101.92307692306</v>
      </c>
      <c r="H46" s="149">
        <f t="shared" si="2"/>
        <v>85357</v>
      </c>
      <c r="J46" s="18"/>
      <c r="K46" s="542"/>
    </row>
    <row r="47" spans="1:11" ht="18.75">
      <c r="A47" s="150" t="s">
        <v>1032</v>
      </c>
      <c r="B47" s="151" t="s">
        <v>1033</v>
      </c>
      <c r="C47" s="152" t="s">
        <v>982</v>
      </c>
      <c r="D47" s="153"/>
      <c r="E47" s="154"/>
      <c r="F47" s="154"/>
      <c r="G47" s="160"/>
      <c r="H47" s="149"/>
      <c r="J47" s="18"/>
      <c r="K47" s="18"/>
    </row>
    <row r="48" spans="1:11" ht="17.25" customHeight="1">
      <c r="A48" s="60">
        <v>41</v>
      </c>
      <c r="B48" s="60" t="s">
        <v>77</v>
      </c>
      <c r="C48" s="226" t="s">
        <v>1406</v>
      </c>
      <c r="D48" s="60" t="s">
        <v>1026</v>
      </c>
      <c r="E48" s="60">
        <v>0.8</v>
      </c>
      <c r="F48" s="159">
        <v>1.2</v>
      </c>
      <c r="G48" s="160">
        <f>VLOOKUP(D48,'[2]nhan cong'!$B$11:$J$17,9,0)</f>
        <v>260830.82692307694</v>
      </c>
      <c r="H48" s="149">
        <f t="shared" ref="H48:H53" si="3">ROUND(G48*E48*F48,0)</f>
        <v>250398</v>
      </c>
      <c r="J48" s="9"/>
      <c r="K48" s="9"/>
    </row>
    <row r="49" spans="1:8" ht="21.95" customHeight="1">
      <c r="A49" s="60">
        <v>42</v>
      </c>
      <c r="B49" s="60" t="s">
        <v>78</v>
      </c>
      <c r="C49" s="226" t="s">
        <v>1407</v>
      </c>
      <c r="D49" s="60" t="s">
        <v>1026</v>
      </c>
      <c r="E49" s="60">
        <v>0.8</v>
      </c>
      <c r="F49" s="159">
        <v>1.2</v>
      </c>
      <c r="G49" s="160">
        <f>VLOOKUP(D49,'[2]nhan cong'!$B$11:$J$17,9,0)</f>
        <v>260830.82692307694</v>
      </c>
      <c r="H49" s="149">
        <f t="shared" si="3"/>
        <v>250398</v>
      </c>
    </row>
    <row r="50" spans="1:8" ht="18.75" customHeight="1">
      <c r="A50" s="60">
        <v>33</v>
      </c>
      <c r="B50" s="60" t="s">
        <v>80</v>
      </c>
      <c r="C50" s="226" t="s">
        <v>1369</v>
      </c>
      <c r="D50" s="60" t="s">
        <v>1026</v>
      </c>
      <c r="E50" s="60">
        <v>0.8</v>
      </c>
      <c r="F50" s="159">
        <v>1.2</v>
      </c>
      <c r="G50" s="160">
        <f>VLOOKUP(D50,'[2]nhan cong'!$B$11:$J$17,9,0)</f>
        <v>260830.82692307694</v>
      </c>
      <c r="H50" s="149">
        <f t="shared" si="3"/>
        <v>250398</v>
      </c>
    </row>
    <row r="51" spans="1:8" ht="21.75" customHeight="1">
      <c r="A51" s="60">
        <v>34</v>
      </c>
      <c r="B51" s="60" t="s">
        <v>81</v>
      </c>
      <c r="C51" s="226" t="s">
        <v>1408</v>
      </c>
      <c r="D51" s="60" t="s">
        <v>1026</v>
      </c>
      <c r="E51" s="60">
        <v>0.8</v>
      </c>
      <c r="F51" s="159">
        <v>1.2</v>
      </c>
      <c r="G51" s="160">
        <f>VLOOKUP(D51,'[2]nhan cong'!$B$11:$J$17,9,0)</f>
        <v>260830.82692307694</v>
      </c>
      <c r="H51" s="149">
        <f t="shared" si="3"/>
        <v>250398</v>
      </c>
    </row>
    <row r="52" spans="1:8" ht="21" customHeight="1">
      <c r="A52" s="60">
        <v>35</v>
      </c>
      <c r="B52" s="60" t="s">
        <v>82</v>
      </c>
      <c r="C52" s="226" t="s">
        <v>1080</v>
      </c>
      <c r="D52" s="60" t="s">
        <v>1026</v>
      </c>
      <c r="E52" s="60">
        <v>0.8</v>
      </c>
      <c r="F52" s="159">
        <v>1.2</v>
      </c>
      <c r="G52" s="160">
        <f>VLOOKUP(D52,'[2]nhan cong'!$B$11:$J$17,9,0)</f>
        <v>260830.82692307694</v>
      </c>
      <c r="H52" s="149">
        <f t="shared" si="3"/>
        <v>250398</v>
      </c>
    </row>
    <row r="53" spans="1:8" ht="16.5">
      <c r="A53" s="60">
        <v>36</v>
      </c>
      <c r="B53" s="60" t="s">
        <v>84</v>
      </c>
      <c r="C53" s="226" t="s">
        <v>1409</v>
      </c>
      <c r="D53" s="60" t="s">
        <v>1026</v>
      </c>
      <c r="E53" s="60">
        <v>0.8</v>
      </c>
      <c r="F53" s="159">
        <v>1.2</v>
      </c>
      <c r="G53" s="160">
        <f>VLOOKUP(D53,'[2]nhan cong'!$B$11:$J$17,9,0)</f>
        <v>260830.82692307694</v>
      </c>
      <c r="H53" s="149">
        <f t="shared" si="3"/>
        <v>250398</v>
      </c>
    </row>
    <row r="54" spans="1:8" ht="30" customHeight="1">
      <c r="A54" s="60">
        <v>37</v>
      </c>
      <c r="B54" s="60" t="s">
        <v>85</v>
      </c>
      <c r="C54" s="226" t="s">
        <v>941</v>
      </c>
      <c r="D54" s="60" t="s">
        <v>1026</v>
      </c>
      <c r="E54" s="60">
        <v>0.8</v>
      </c>
      <c r="F54" s="159">
        <v>1.2</v>
      </c>
      <c r="G54" s="160">
        <f>VLOOKUP(D54,'[2]nhan cong'!$B$11:$J$17,9,0)</f>
        <v>260830.82692307694</v>
      </c>
      <c r="H54" s="149">
        <f t="shared" ref="H54:H60" si="4">ROUND(G54*E54*F54,0)</f>
        <v>250398</v>
      </c>
    </row>
    <row r="55" spans="1:8" ht="16.5">
      <c r="A55" s="60">
        <v>38</v>
      </c>
      <c r="B55" s="60" t="s">
        <v>87</v>
      </c>
      <c r="C55" s="226" t="s">
        <v>1410</v>
      </c>
      <c r="D55" s="60" t="s">
        <v>1026</v>
      </c>
      <c r="E55" s="60">
        <v>0.8</v>
      </c>
      <c r="F55" s="159">
        <v>1.2</v>
      </c>
      <c r="G55" s="160">
        <f>VLOOKUP(D55,'[2]nhan cong'!$B$11:$J$17,9,0)</f>
        <v>260830.82692307694</v>
      </c>
      <c r="H55" s="149">
        <f t="shared" si="4"/>
        <v>250398</v>
      </c>
    </row>
    <row r="56" spans="1:8" s="19" customFormat="1" ht="16.5" customHeight="1">
      <c r="A56" s="150" t="s">
        <v>1034</v>
      </c>
      <c r="B56" s="151" t="s">
        <v>1035</v>
      </c>
      <c r="C56" s="152" t="s">
        <v>993</v>
      </c>
      <c r="D56" s="151"/>
      <c r="E56" s="154"/>
      <c r="F56" s="154"/>
      <c r="G56" s="160"/>
      <c r="H56" s="149"/>
    </row>
    <row r="57" spans="1:8" ht="21.95" customHeight="1">
      <c r="A57" s="60">
        <v>39</v>
      </c>
      <c r="B57" s="60" t="s">
        <v>88</v>
      </c>
      <c r="C57" s="226" t="s">
        <v>1403</v>
      </c>
      <c r="D57" s="60" t="s">
        <v>1026</v>
      </c>
      <c r="E57" s="88">
        <v>0.9</v>
      </c>
      <c r="F57" s="159">
        <v>1.2</v>
      </c>
      <c r="G57" s="160">
        <f>VLOOKUP(D57,'[2]nhan cong'!$B$11:$J$17,9,0)</f>
        <v>260830.82692307694</v>
      </c>
      <c r="H57" s="149">
        <f t="shared" si="4"/>
        <v>281697</v>
      </c>
    </row>
    <row r="58" spans="1:8" ht="31.5">
      <c r="A58" s="60">
        <v>40</v>
      </c>
      <c r="B58" s="60" t="s">
        <v>89</v>
      </c>
      <c r="C58" s="226" t="s">
        <v>1404</v>
      </c>
      <c r="D58" s="60" t="s">
        <v>1026</v>
      </c>
      <c r="E58" s="88">
        <v>0.9</v>
      </c>
      <c r="F58" s="159">
        <v>1.2</v>
      </c>
      <c r="G58" s="160">
        <f>VLOOKUP(D58,'[2]nhan cong'!$B$11:$J$17,9,0)</f>
        <v>260830.82692307694</v>
      </c>
      <c r="H58" s="149">
        <f t="shared" si="4"/>
        <v>281697</v>
      </c>
    </row>
    <row r="59" spans="1:8" ht="15.75" customHeight="1">
      <c r="A59" s="60">
        <v>41</v>
      </c>
      <c r="B59" s="60" t="s">
        <v>91</v>
      </c>
      <c r="C59" s="226" t="s">
        <v>1082</v>
      </c>
      <c r="D59" s="60" t="s">
        <v>1026</v>
      </c>
      <c r="E59" s="88">
        <v>0.9</v>
      </c>
      <c r="F59" s="159">
        <v>1.2</v>
      </c>
      <c r="G59" s="160">
        <f>VLOOKUP(D59,'[2]nhan cong'!$B$11:$J$17,9,0)</f>
        <v>260830.82692307694</v>
      </c>
      <c r="H59" s="149">
        <f t="shared" si="4"/>
        <v>281697</v>
      </c>
    </row>
    <row r="60" spans="1:8" ht="21.95" customHeight="1">
      <c r="A60" s="60">
        <v>42</v>
      </c>
      <c r="B60" s="60" t="s">
        <v>92</v>
      </c>
      <c r="C60" s="226" t="s">
        <v>1405</v>
      </c>
      <c r="D60" s="60" t="s">
        <v>1026</v>
      </c>
      <c r="E60" s="88">
        <v>0.9</v>
      </c>
      <c r="F60" s="159">
        <v>1.2</v>
      </c>
      <c r="G60" s="160">
        <f>VLOOKUP(D60,'[2]nhan cong'!$B$11:$J$17,9,0)</f>
        <v>260830.82692307694</v>
      </c>
      <c r="H60" s="149">
        <f t="shared" si="4"/>
        <v>281697</v>
      </c>
    </row>
    <row r="61" spans="1:8" ht="21.95" customHeight="1">
      <c r="A61" s="54" t="s">
        <v>93</v>
      </c>
      <c r="B61" s="512" t="s">
        <v>1016</v>
      </c>
      <c r="C61" s="512"/>
      <c r="D61" s="512"/>
      <c r="E61" s="512"/>
      <c r="F61" s="163"/>
      <c r="G61" s="160"/>
      <c r="H61" s="164"/>
    </row>
    <row r="62" spans="1:8" ht="21.95" customHeight="1">
      <c r="A62" s="54" t="s">
        <v>1036</v>
      </c>
      <c r="B62" s="512" t="s">
        <v>1037</v>
      </c>
      <c r="C62" s="512"/>
      <c r="D62" s="60" t="s">
        <v>291</v>
      </c>
      <c r="E62" s="54"/>
      <c r="F62" s="163"/>
      <c r="G62" s="160"/>
      <c r="H62" s="164"/>
    </row>
    <row r="63" spans="1:8" ht="21.95" customHeight="1">
      <c r="A63" s="60">
        <v>1</v>
      </c>
      <c r="B63" s="60" t="s">
        <v>94</v>
      </c>
      <c r="C63" s="72" t="s">
        <v>560</v>
      </c>
      <c r="D63" s="60" t="s">
        <v>1023</v>
      </c>
      <c r="E63" s="60">
        <v>0.4</v>
      </c>
      <c r="F63" s="159">
        <v>1.2</v>
      </c>
      <c r="G63" s="160">
        <f>VLOOKUP(D63,'[2]nhan cong'!$B$11:$J$17,9,0)</f>
        <v>213373.01923076922</v>
      </c>
      <c r="H63" s="149">
        <f t="shared" ref="H63:H88" si="5">ROUND(G63*E63*F63,0)</f>
        <v>102419</v>
      </c>
    </row>
    <row r="64" spans="1:8" ht="21.95" customHeight="1">
      <c r="A64" s="60">
        <v>2</v>
      </c>
      <c r="B64" s="60" t="s">
        <v>95</v>
      </c>
      <c r="C64" s="72" t="s">
        <v>20</v>
      </c>
      <c r="D64" s="60" t="s">
        <v>1023</v>
      </c>
      <c r="E64" s="60">
        <v>0.4</v>
      </c>
      <c r="F64" s="159">
        <v>1.2</v>
      </c>
      <c r="G64" s="160">
        <f>VLOOKUP(D64,'[2]nhan cong'!$B$11:$J$17,9,0)</f>
        <v>213373.01923076922</v>
      </c>
      <c r="H64" s="149">
        <f t="shared" si="5"/>
        <v>102419</v>
      </c>
    </row>
    <row r="65" spans="1:8" ht="21.95" customHeight="1">
      <c r="A65" s="60">
        <v>3</v>
      </c>
      <c r="B65" s="60" t="s">
        <v>97</v>
      </c>
      <c r="C65" s="72" t="s">
        <v>23</v>
      </c>
      <c r="D65" s="60" t="s">
        <v>1023</v>
      </c>
      <c r="E65" s="60">
        <v>0.4</v>
      </c>
      <c r="F65" s="159">
        <v>1.2</v>
      </c>
      <c r="G65" s="160">
        <f>VLOOKUP(D65,'[2]nhan cong'!$B$11:$J$17,9,0)</f>
        <v>213373.01923076922</v>
      </c>
      <c r="H65" s="149">
        <f t="shared" si="5"/>
        <v>102419</v>
      </c>
    </row>
    <row r="66" spans="1:8" ht="21.95" customHeight="1">
      <c r="A66" s="60">
        <v>4</v>
      </c>
      <c r="B66" s="60" t="s">
        <v>98</v>
      </c>
      <c r="C66" s="72" t="s">
        <v>26</v>
      </c>
      <c r="D66" s="60" t="s">
        <v>1023</v>
      </c>
      <c r="E66" s="60">
        <v>0.4</v>
      </c>
      <c r="F66" s="159">
        <v>1.2</v>
      </c>
      <c r="G66" s="160">
        <f>VLOOKUP(D66,'[2]nhan cong'!$B$11:$J$17,9,0)</f>
        <v>213373.01923076922</v>
      </c>
      <c r="H66" s="149">
        <f t="shared" si="5"/>
        <v>102419</v>
      </c>
    </row>
    <row r="67" spans="1:8" ht="21.95" customHeight="1">
      <c r="A67" s="60">
        <v>5</v>
      </c>
      <c r="B67" s="60" t="s">
        <v>99</v>
      </c>
      <c r="C67" s="72" t="s">
        <v>548</v>
      </c>
      <c r="D67" s="60" t="s">
        <v>1023</v>
      </c>
      <c r="E67" s="60">
        <v>0.6</v>
      </c>
      <c r="F67" s="159">
        <v>1.2</v>
      </c>
      <c r="G67" s="160">
        <f>VLOOKUP(D67,'[2]nhan cong'!$B$11:$J$17,9,0)</f>
        <v>213373.01923076922</v>
      </c>
      <c r="H67" s="149">
        <f t="shared" si="5"/>
        <v>153629</v>
      </c>
    </row>
    <row r="68" spans="1:8" ht="21.95" customHeight="1">
      <c r="A68" s="60">
        <v>6</v>
      </c>
      <c r="B68" s="60" t="s">
        <v>100</v>
      </c>
      <c r="C68" s="72" t="s">
        <v>30</v>
      </c>
      <c r="D68" s="60" t="s">
        <v>1023</v>
      </c>
      <c r="E68" s="60">
        <v>0.4</v>
      </c>
      <c r="F68" s="159">
        <v>1.2</v>
      </c>
      <c r="G68" s="160">
        <f>VLOOKUP(D68,'[2]nhan cong'!$B$11:$J$17,9,0)</f>
        <v>213373.01923076922</v>
      </c>
      <c r="H68" s="149">
        <f t="shared" si="5"/>
        <v>102419</v>
      </c>
    </row>
    <row r="69" spans="1:8" ht="21.95" customHeight="1">
      <c r="A69" s="60">
        <v>7</v>
      </c>
      <c r="B69" s="60" t="s">
        <v>101</v>
      </c>
      <c r="C69" s="72" t="s">
        <v>32</v>
      </c>
      <c r="D69" s="60" t="s">
        <v>1024</v>
      </c>
      <c r="E69" s="60">
        <v>0.4</v>
      </c>
      <c r="F69" s="159">
        <v>1.2</v>
      </c>
      <c r="G69" s="160">
        <f>VLOOKUP(D69,'[2]nhan cong'!$B$11:$J$17,9,0)</f>
        <v>237101.92307692306</v>
      </c>
      <c r="H69" s="149">
        <f t="shared" si="5"/>
        <v>113809</v>
      </c>
    </row>
    <row r="70" spans="1:8" ht="21.95" customHeight="1">
      <c r="A70" s="60">
        <v>8</v>
      </c>
      <c r="B70" s="60" t="s">
        <v>103</v>
      </c>
      <c r="C70" s="72" t="s">
        <v>36</v>
      </c>
      <c r="D70" s="60" t="s">
        <v>1024</v>
      </c>
      <c r="E70" s="60">
        <v>0.4</v>
      </c>
      <c r="F70" s="159">
        <v>1.2</v>
      </c>
      <c r="G70" s="160">
        <f>VLOOKUP(D70,'[2]nhan cong'!$B$11:$J$17,9,0)</f>
        <v>237101.92307692306</v>
      </c>
      <c r="H70" s="149">
        <f t="shared" si="5"/>
        <v>113809</v>
      </c>
    </row>
    <row r="71" spans="1:8" ht="21.95" customHeight="1">
      <c r="A71" s="60">
        <v>9</v>
      </c>
      <c r="B71" s="60" t="s">
        <v>104</v>
      </c>
      <c r="C71" s="72" t="s">
        <v>38</v>
      </c>
      <c r="D71" s="60" t="s">
        <v>1024</v>
      </c>
      <c r="E71" s="60">
        <v>0.4</v>
      </c>
      <c r="F71" s="159">
        <v>1.2</v>
      </c>
      <c r="G71" s="160">
        <f>VLOOKUP(D71,'[2]nhan cong'!$B$11:$J$17,9,0)</f>
        <v>237101.92307692306</v>
      </c>
      <c r="H71" s="149">
        <f t="shared" si="5"/>
        <v>113809</v>
      </c>
    </row>
    <row r="72" spans="1:8" ht="21.95" customHeight="1">
      <c r="A72" s="60">
        <v>10</v>
      </c>
      <c r="B72" s="60" t="s">
        <v>105</v>
      </c>
      <c r="C72" s="72" t="s">
        <v>106</v>
      </c>
      <c r="D72" s="60" t="s">
        <v>1024</v>
      </c>
      <c r="E72" s="60">
        <v>0.4</v>
      </c>
      <c r="F72" s="159">
        <v>1.2</v>
      </c>
      <c r="G72" s="160">
        <f>VLOOKUP(D72,'[2]nhan cong'!$B$11:$J$17,9,0)</f>
        <v>237101.92307692306</v>
      </c>
      <c r="H72" s="149">
        <f t="shared" si="5"/>
        <v>113809</v>
      </c>
    </row>
    <row r="73" spans="1:8" ht="21.95" customHeight="1">
      <c r="A73" s="60">
        <v>11</v>
      </c>
      <c r="B73" s="60" t="s">
        <v>108</v>
      </c>
      <c r="C73" s="72" t="s">
        <v>303</v>
      </c>
      <c r="D73" s="60" t="s">
        <v>1024</v>
      </c>
      <c r="E73" s="60">
        <v>0.4</v>
      </c>
      <c r="F73" s="159">
        <v>1.2</v>
      </c>
      <c r="G73" s="160">
        <f>VLOOKUP(D73,'[2]nhan cong'!$B$11:$J$17,9,0)</f>
        <v>237101.92307692306</v>
      </c>
      <c r="H73" s="149">
        <f t="shared" si="5"/>
        <v>113809</v>
      </c>
    </row>
    <row r="74" spans="1:8" ht="21.95" customHeight="1">
      <c r="A74" s="60">
        <v>12</v>
      </c>
      <c r="B74" s="60" t="s">
        <v>109</v>
      </c>
      <c r="C74" s="72" t="s">
        <v>44</v>
      </c>
      <c r="D74" s="60" t="s">
        <v>1024</v>
      </c>
      <c r="E74" s="60">
        <v>0.4</v>
      </c>
      <c r="F74" s="159">
        <v>1.2</v>
      </c>
      <c r="G74" s="160">
        <f>VLOOKUP(D74,'[2]nhan cong'!$B$11:$J$17,9,0)</f>
        <v>237101.92307692306</v>
      </c>
      <c r="H74" s="149">
        <f t="shared" si="5"/>
        <v>113809</v>
      </c>
    </row>
    <row r="75" spans="1:8" ht="21.95" customHeight="1">
      <c r="A75" s="60">
        <v>13</v>
      </c>
      <c r="B75" s="60" t="s">
        <v>111</v>
      </c>
      <c r="C75" s="72" t="s">
        <v>47</v>
      </c>
      <c r="D75" s="60" t="s">
        <v>1024</v>
      </c>
      <c r="E75" s="60">
        <v>0.4</v>
      </c>
      <c r="F75" s="159">
        <v>1.2</v>
      </c>
      <c r="G75" s="160">
        <f>VLOOKUP(D75,'[2]nhan cong'!$B$11:$J$17,9,0)</f>
        <v>237101.92307692306</v>
      </c>
      <c r="H75" s="149">
        <f t="shared" si="5"/>
        <v>113809</v>
      </c>
    </row>
    <row r="76" spans="1:8" ht="30.75" customHeight="1">
      <c r="A76" s="60">
        <v>14</v>
      </c>
      <c r="B76" s="60" t="s">
        <v>114</v>
      </c>
      <c r="C76" s="72" t="s">
        <v>49</v>
      </c>
      <c r="D76" s="60" t="s">
        <v>1024</v>
      </c>
      <c r="E76" s="60">
        <v>0.4</v>
      </c>
      <c r="F76" s="159">
        <v>1.2</v>
      </c>
      <c r="G76" s="160">
        <f>VLOOKUP(D76,'[2]nhan cong'!$B$11:$J$17,9,0)</f>
        <v>237101.92307692306</v>
      </c>
      <c r="H76" s="149">
        <f t="shared" si="5"/>
        <v>113809</v>
      </c>
    </row>
    <row r="77" spans="1:8" ht="30" customHeight="1">
      <c r="A77" s="60">
        <v>15</v>
      </c>
      <c r="B77" s="60" t="s">
        <v>116</v>
      </c>
      <c r="C77" s="72" t="s">
        <v>561</v>
      </c>
      <c r="D77" s="60" t="s">
        <v>1023</v>
      </c>
      <c r="E77" s="60">
        <v>0.9</v>
      </c>
      <c r="F77" s="159">
        <v>1.2</v>
      </c>
      <c r="G77" s="160">
        <f>VLOOKUP(D77,'[2]nhan cong'!$B$11:$J$17,9,0)</f>
        <v>213373.01923076922</v>
      </c>
      <c r="H77" s="149">
        <f t="shared" si="5"/>
        <v>230443</v>
      </c>
    </row>
    <row r="78" spans="1:8" ht="21.95" customHeight="1">
      <c r="A78" s="60">
        <v>16</v>
      </c>
      <c r="B78" s="158" t="s">
        <v>1219</v>
      </c>
      <c r="C78" s="161" t="s">
        <v>1361</v>
      </c>
      <c r="D78" s="60" t="s">
        <v>1024</v>
      </c>
      <c r="E78" s="60">
        <v>0.35</v>
      </c>
      <c r="F78" s="159">
        <v>1.2</v>
      </c>
      <c r="G78" s="160">
        <f>VLOOKUP(D78,'[2]nhan cong'!$B$11:$J$17,9,0)</f>
        <v>237101.92307692306</v>
      </c>
      <c r="H78" s="149">
        <f t="shared" si="5"/>
        <v>99583</v>
      </c>
    </row>
    <row r="79" spans="1:8" ht="21.95" customHeight="1">
      <c r="A79" s="60">
        <v>17</v>
      </c>
      <c r="B79" s="158" t="s">
        <v>1220</v>
      </c>
      <c r="C79" s="161" t="s">
        <v>1362</v>
      </c>
      <c r="D79" s="60" t="s">
        <v>1024</v>
      </c>
      <c r="E79" s="60">
        <v>0.35</v>
      </c>
      <c r="F79" s="159">
        <v>1.2</v>
      </c>
      <c r="G79" s="160">
        <f>VLOOKUP(D79,'[2]nhan cong'!$B$11:$J$17,9,0)</f>
        <v>237101.92307692306</v>
      </c>
      <c r="H79" s="149">
        <f t="shared" si="5"/>
        <v>99583</v>
      </c>
    </row>
    <row r="80" spans="1:8" ht="21.95" customHeight="1">
      <c r="A80" s="60">
        <v>18</v>
      </c>
      <c r="B80" s="158" t="s">
        <v>1221</v>
      </c>
      <c r="C80" s="161" t="s">
        <v>1363</v>
      </c>
      <c r="D80" s="60" t="s">
        <v>1024</v>
      </c>
      <c r="E80" s="60">
        <v>0.35</v>
      </c>
      <c r="F80" s="159">
        <v>1.2</v>
      </c>
      <c r="G80" s="160">
        <f>VLOOKUP(D80,'[2]nhan cong'!$B$11:$J$17,9,0)</f>
        <v>237101.92307692306</v>
      </c>
      <c r="H80" s="149">
        <f t="shared" si="5"/>
        <v>99583</v>
      </c>
    </row>
    <row r="81" spans="1:8" ht="21.95" customHeight="1">
      <c r="A81" s="60">
        <v>19</v>
      </c>
      <c r="B81" s="158" t="s">
        <v>1222</v>
      </c>
      <c r="C81" s="161" t="s">
        <v>1005</v>
      </c>
      <c r="D81" s="60" t="s">
        <v>1024</v>
      </c>
      <c r="E81" s="60">
        <v>0.35</v>
      </c>
      <c r="F81" s="159">
        <v>1.2</v>
      </c>
      <c r="G81" s="160">
        <f>VLOOKUP(D81,'[2]nhan cong'!$B$11:$J$17,9,0)</f>
        <v>237101.92307692306</v>
      </c>
      <c r="H81" s="149">
        <f t="shared" si="5"/>
        <v>99583</v>
      </c>
    </row>
    <row r="82" spans="1:8" ht="21.95" customHeight="1">
      <c r="A82" s="60">
        <v>20</v>
      </c>
      <c r="B82" s="158" t="s">
        <v>1223</v>
      </c>
      <c r="C82" s="161" t="s">
        <v>1364</v>
      </c>
      <c r="D82" s="60" t="s">
        <v>1024</v>
      </c>
      <c r="E82" s="60">
        <v>0.35</v>
      </c>
      <c r="F82" s="159">
        <v>1.2</v>
      </c>
      <c r="G82" s="160">
        <f>VLOOKUP(D82,'[2]nhan cong'!$B$11:$J$17,9,0)</f>
        <v>237101.92307692306</v>
      </c>
      <c r="H82" s="149">
        <f t="shared" si="5"/>
        <v>99583</v>
      </c>
    </row>
    <row r="83" spans="1:8" ht="21.95" customHeight="1">
      <c r="A83" s="60">
        <v>21</v>
      </c>
      <c r="B83" s="158" t="s">
        <v>1224</v>
      </c>
      <c r="C83" s="161" t="s">
        <v>1008</v>
      </c>
      <c r="D83" s="60" t="s">
        <v>1024</v>
      </c>
      <c r="E83" s="60">
        <v>0.35</v>
      </c>
      <c r="F83" s="159">
        <v>1.2</v>
      </c>
      <c r="G83" s="160">
        <f>VLOOKUP(D83,'[2]nhan cong'!$B$11:$J$17,9,0)</f>
        <v>237101.92307692306</v>
      </c>
      <c r="H83" s="149">
        <f t="shared" si="5"/>
        <v>99583</v>
      </c>
    </row>
    <row r="84" spans="1:8" ht="21.95" customHeight="1">
      <c r="A84" s="60">
        <v>22</v>
      </c>
      <c r="B84" s="158" t="s">
        <v>1225</v>
      </c>
      <c r="C84" s="161" t="s">
        <v>205</v>
      </c>
      <c r="D84" s="60" t="s">
        <v>1024</v>
      </c>
      <c r="E84" s="60">
        <v>0.35</v>
      </c>
      <c r="F84" s="159">
        <v>1.2</v>
      </c>
      <c r="G84" s="160">
        <f>VLOOKUP(D84,'[2]nhan cong'!$B$11:$J$17,9,0)</f>
        <v>237101.92307692306</v>
      </c>
      <c r="H84" s="149">
        <f t="shared" si="5"/>
        <v>99583</v>
      </c>
    </row>
    <row r="85" spans="1:8" ht="21.95" customHeight="1">
      <c r="A85" s="60">
        <v>23</v>
      </c>
      <c r="B85" s="158" t="s">
        <v>1226</v>
      </c>
      <c r="C85" s="161" t="s">
        <v>211</v>
      </c>
      <c r="D85" s="60" t="s">
        <v>1024</v>
      </c>
      <c r="E85" s="60">
        <v>0.35</v>
      </c>
      <c r="F85" s="159">
        <v>1.2</v>
      </c>
      <c r="G85" s="160">
        <f>VLOOKUP(D85,'[2]nhan cong'!$B$11:$J$17,9,0)</f>
        <v>237101.92307692306</v>
      </c>
      <c r="H85" s="149">
        <f t="shared" si="5"/>
        <v>99583</v>
      </c>
    </row>
    <row r="86" spans="1:8" ht="21.95" customHeight="1">
      <c r="A86" s="60">
        <v>24</v>
      </c>
      <c r="B86" s="158" t="s">
        <v>1227</v>
      </c>
      <c r="C86" s="161" t="s">
        <v>1365</v>
      </c>
      <c r="D86" s="60" t="s">
        <v>1024</v>
      </c>
      <c r="E86" s="60">
        <v>0.35</v>
      </c>
      <c r="F86" s="159">
        <v>1.2</v>
      </c>
      <c r="G86" s="160">
        <f>VLOOKUP(D86,'[2]nhan cong'!$B$11:$J$17,9,0)</f>
        <v>237101.92307692306</v>
      </c>
      <c r="H86" s="149">
        <f t="shared" si="5"/>
        <v>99583</v>
      </c>
    </row>
    <row r="87" spans="1:8" ht="21.95" customHeight="1">
      <c r="A87" s="60">
        <v>25</v>
      </c>
      <c r="B87" s="158" t="s">
        <v>1228</v>
      </c>
      <c r="C87" s="161" t="s">
        <v>1013</v>
      </c>
      <c r="D87" s="60" t="s">
        <v>1024</v>
      </c>
      <c r="E87" s="60">
        <v>0.35</v>
      </c>
      <c r="F87" s="159">
        <v>1.2</v>
      </c>
      <c r="G87" s="160">
        <f>VLOOKUP(D87,'[2]nhan cong'!$B$11:$J$17,9,0)</f>
        <v>237101.92307692306</v>
      </c>
      <c r="H87" s="149">
        <f t="shared" si="5"/>
        <v>99583</v>
      </c>
    </row>
    <row r="88" spans="1:8" ht="21.95" customHeight="1">
      <c r="A88" s="60">
        <v>26</v>
      </c>
      <c r="B88" s="158" t="s">
        <v>1229</v>
      </c>
      <c r="C88" s="161" t="s">
        <v>1015</v>
      </c>
      <c r="D88" s="60" t="s">
        <v>1024</v>
      </c>
      <c r="E88" s="60">
        <v>0.35</v>
      </c>
      <c r="F88" s="159">
        <v>1.2</v>
      </c>
      <c r="G88" s="160">
        <f>VLOOKUP(D88,'[2]nhan cong'!$B$11:$J$17,9,0)</f>
        <v>237101.92307692306</v>
      </c>
      <c r="H88" s="149">
        <f t="shared" si="5"/>
        <v>99583</v>
      </c>
    </row>
    <row r="89" spans="1:8" ht="21.95" customHeight="1">
      <c r="A89" s="60">
        <v>27</v>
      </c>
      <c r="B89" s="158" t="s">
        <v>1230</v>
      </c>
      <c r="C89" s="72" t="s">
        <v>54</v>
      </c>
      <c r="D89" s="60" t="s">
        <v>1024</v>
      </c>
      <c r="E89" s="60">
        <v>0.35</v>
      </c>
      <c r="F89" s="159">
        <v>1.2</v>
      </c>
      <c r="G89" s="160">
        <f>VLOOKUP(D89,'[2]nhan cong'!$B$11:$J$17,9,0)</f>
        <v>237101.92307692306</v>
      </c>
      <c r="H89" s="149">
        <f>ROUND(G89*E89*F89,0)</f>
        <v>99583</v>
      </c>
    </row>
    <row r="90" spans="1:8" ht="21.95" customHeight="1">
      <c r="A90" s="60">
        <v>28</v>
      </c>
      <c r="B90" s="158" t="s">
        <v>1231</v>
      </c>
      <c r="C90" s="72" t="s">
        <v>1368</v>
      </c>
      <c r="D90" s="60" t="s">
        <v>1024</v>
      </c>
      <c r="E90" s="60">
        <v>0.35</v>
      </c>
      <c r="F90" s="159">
        <v>1.2</v>
      </c>
      <c r="G90" s="160">
        <f>VLOOKUP(D90,'[2]nhan cong'!$B$11:$J$17,9,0)</f>
        <v>237101.92307692306</v>
      </c>
      <c r="H90" s="149">
        <f>ROUND(G90*E90*F90,0)</f>
        <v>99583</v>
      </c>
    </row>
    <row r="91" spans="1:8" ht="30.75" customHeight="1">
      <c r="A91" s="60">
        <v>29</v>
      </c>
      <c r="B91" s="158" t="s">
        <v>1232</v>
      </c>
      <c r="C91" s="72" t="s">
        <v>58</v>
      </c>
      <c r="D91" s="60" t="s">
        <v>1024</v>
      </c>
      <c r="E91" s="60">
        <v>0.35</v>
      </c>
      <c r="F91" s="159">
        <v>1.2</v>
      </c>
      <c r="G91" s="160">
        <f>VLOOKUP(D91,'[2]nhan cong'!$B$11:$J$17,9,0)</f>
        <v>237101.92307692306</v>
      </c>
      <c r="H91" s="149">
        <f>ROUND(G91*E91*F91,0)</f>
        <v>99583</v>
      </c>
    </row>
    <row r="92" spans="1:8" ht="21.95" customHeight="1">
      <c r="A92" s="60">
        <v>30</v>
      </c>
      <c r="B92" s="158" t="s">
        <v>1233</v>
      </c>
      <c r="C92" s="72" t="s">
        <v>60</v>
      </c>
      <c r="D92" s="60" t="s">
        <v>1023</v>
      </c>
      <c r="E92" s="60">
        <v>0.35</v>
      </c>
      <c r="F92" s="159">
        <v>1.2</v>
      </c>
      <c r="G92" s="160">
        <f>VLOOKUP(D92,'[2]nhan cong'!$B$11:$J$17,9,0)</f>
        <v>213373.01923076922</v>
      </c>
      <c r="H92" s="149">
        <f>ROUND(G92*E92*F92,0)</f>
        <v>89617</v>
      </c>
    </row>
    <row r="93" spans="1:8" ht="21.95" customHeight="1">
      <c r="A93" s="60">
        <v>31</v>
      </c>
      <c r="B93" s="60" t="s">
        <v>947</v>
      </c>
      <c r="C93" s="72" t="s">
        <v>126</v>
      </c>
      <c r="D93" s="60" t="s">
        <v>1024</v>
      </c>
      <c r="E93" s="60">
        <v>0.35</v>
      </c>
      <c r="F93" s="159">
        <v>1.2</v>
      </c>
      <c r="G93" s="160">
        <f>VLOOKUP(D93,'[2]nhan cong'!$B$11:$J$17,9,0)</f>
        <v>237101.92307692306</v>
      </c>
      <c r="H93" s="149">
        <f t="shared" ref="H93:H107" si="6">ROUND(G93*E93*F93,0)</f>
        <v>99583</v>
      </c>
    </row>
    <row r="94" spans="1:8" ht="21.95" customHeight="1">
      <c r="A94" s="60">
        <v>32</v>
      </c>
      <c r="B94" s="60" t="s">
        <v>946</v>
      </c>
      <c r="C94" s="72" t="s">
        <v>128</v>
      </c>
      <c r="D94" s="60" t="s">
        <v>1024</v>
      </c>
      <c r="E94" s="60">
        <v>0.35</v>
      </c>
      <c r="F94" s="159">
        <v>1.2</v>
      </c>
      <c r="G94" s="160">
        <f>VLOOKUP(D94,'[2]nhan cong'!$B$11:$J$17,9,0)</f>
        <v>237101.92307692306</v>
      </c>
      <c r="H94" s="149">
        <f t="shared" si="6"/>
        <v>99583</v>
      </c>
    </row>
    <row r="95" spans="1:8" ht="21.95" customHeight="1">
      <c r="A95" s="60">
        <v>33</v>
      </c>
      <c r="B95" s="60" t="s">
        <v>945</v>
      </c>
      <c r="C95" s="72" t="s">
        <v>130</v>
      </c>
      <c r="D95" s="60" t="s">
        <v>1024</v>
      </c>
      <c r="E95" s="60">
        <v>0.35</v>
      </c>
      <c r="F95" s="159">
        <v>1.2</v>
      </c>
      <c r="G95" s="160">
        <f>VLOOKUP(D95,'[2]nhan cong'!$B$11:$J$17,9,0)</f>
        <v>237101.92307692306</v>
      </c>
      <c r="H95" s="149">
        <f t="shared" si="6"/>
        <v>99583</v>
      </c>
    </row>
    <row r="96" spans="1:8" ht="21.95" customHeight="1">
      <c r="A96" s="60">
        <v>34</v>
      </c>
      <c r="B96" s="60" t="s">
        <v>944</v>
      </c>
      <c r="C96" s="72" t="s">
        <v>126</v>
      </c>
      <c r="D96" s="60" t="s">
        <v>1024</v>
      </c>
      <c r="E96" s="60">
        <v>0.35</v>
      </c>
      <c r="F96" s="159">
        <v>1.2</v>
      </c>
      <c r="G96" s="160">
        <f>VLOOKUP(D96,'[2]nhan cong'!$B$11:$J$17,9,0)</f>
        <v>237101.92307692306</v>
      </c>
      <c r="H96" s="149">
        <f t="shared" si="6"/>
        <v>99583</v>
      </c>
    </row>
    <row r="97" spans="1:8" ht="21.95" customHeight="1">
      <c r="A97" s="60">
        <v>35</v>
      </c>
      <c r="B97" s="60" t="s">
        <v>943</v>
      </c>
      <c r="C97" s="72" t="s">
        <v>128</v>
      </c>
      <c r="D97" s="60" t="s">
        <v>1024</v>
      </c>
      <c r="E97" s="60">
        <v>0.35</v>
      </c>
      <c r="F97" s="159">
        <v>1.2</v>
      </c>
      <c r="G97" s="160">
        <f>VLOOKUP(D97,'[2]nhan cong'!$B$11:$J$17,9,0)</f>
        <v>237101.92307692306</v>
      </c>
      <c r="H97" s="149">
        <f t="shared" si="6"/>
        <v>99583</v>
      </c>
    </row>
    <row r="98" spans="1:8" ht="21.95" customHeight="1">
      <c r="A98" s="60">
        <v>36</v>
      </c>
      <c r="B98" s="60" t="s">
        <v>942</v>
      </c>
      <c r="C98" s="72" t="s">
        <v>130</v>
      </c>
      <c r="D98" s="60" t="s">
        <v>1024</v>
      </c>
      <c r="E98" s="60">
        <v>0.35</v>
      </c>
      <c r="F98" s="159">
        <v>1.2</v>
      </c>
      <c r="G98" s="160">
        <f>VLOOKUP(D98,'[2]nhan cong'!$B$11:$J$17,9,0)</f>
        <v>237101.92307692306</v>
      </c>
      <c r="H98" s="149">
        <f t="shared" si="6"/>
        <v>99583</v>
      </c>
    </row>
    <row r="99" spans="1:8" ht="21.95" customHeight="1">
      <c r="A99" s="60">
        <v>37</v>
      </c>
      <c r="B99" s="60" t="s">
        <v>134</v>
      </c>
      <c r="C99" s="72" t="s">
        <v>62</v>
      </c>
      <c r="D99" s="60" t="s">
        <v>1024</v>
      </c>
      <c r="E99" s="60">
        <v>0.35</v>
      </c>
      <c r="F99" s="159">
        <v>1.2</v>
      </c>
      <c r="G99" s="160">
        <f>VLOOKUP(D99,'[2]nhan cong'!$B$11:$J$17,9,0)</f>
        <v>237101.92307692306</v>
      </c>
      <c r="H99" s="149">
        <f t="shared" si="6"/>
        <v>99583</v>
      </c>
    </row>
    <row r="100" spans="1:8" ht="21.95" customHeight="1">
      <c r="A100" s="60">
        <v>38</v>
      </c>
      <c r="B100" s="60" t="s">
        <v>135</v>
      </c>
      <c r="C100" s="72" t="s">
        <v>64</v>
      </c>
      <c r="D100" s="60" t="s">
        <v>1024</v>
      </c>
      <c r="E100" s="60">
        <v>0.35</v>
      </c>
      <c r="F100" s="159">
        <v>1.2</v>
      </c>
      <c r="G100" s="160">
        <f>VLOOKUP(D100,'[2]nhan cong'!$B$11:$J$17,9,0)</f>
        <v>237101.92307692306</v>
      </c>
      <c r="H100" s="149">
        <f t="shared" si="6"/>
        <v>99583</v>
      </c>
    </row>
    <row r="101" spans="1:8" ht="21.95" customHeight="1">
      <c r="A101" s="60">
        <v>39</v>
      </c>
      <c r="B101" s="60" t="s">
        <v>136</v>
      </c>
      <c r="C101" s="72" t="s">
        <v>235</v>
      </c>
      <c r="D101" s="60" t="s">
        <v>1024</v>
      </c>
      <c r="E101" s="60">
        <v>0.35</v>
      </c>
      <c r="F101" s="159">
        <v>1.2</v>
      </c>
      <c r="G101" s="160">
        <f>VLOOKUP(D101,'[2]nhan cong'!$B$11:$J$17,9,0)</f>
        <v>237101.92307692306</v>
      </c>
      <c r="H101" s="149">
        <f t="shared" si="6"/>
        <v>99583</v>
      </c>
    </row>
    <row r="102" spans="1:8" ht="21.95" customHeight="1">
      <c r="A102" s="60">
        <v>40</v>
      </c>
      <c r="B102" s="60" t="s">
        <v>138</v>
      </c>
      <c r="C102" s="72" t="s">
        <v>1369</v>
      </c>
      <c r="D102" s="60" t="s">
        <v>1024</v>
      </c>
      <c r="E102" s="60">
        <v>0.35</v>
      </c>
      <c r="F102" s="159">
        <v>1.2</v>
      </c>
      <c r="G102" s="160">
        <f>VLOOKUP(D102,'[2]nhan cong'!$B$11:$J$17,9,0)</f>
        <v>237101.92307692306</v>
      </c>
      <c r="H102" s="149">
        <f t="shared" si="6"/>
        <v>99583</v>
      </c>
    </row>
    <row r="103" spans="1:8" ht="32.25" customHeight="1">
      <c r="A103" s="60">
        <v>41</v>
      </c>
      <c r="B103" s="60" t="s">
        <v>139</v>
      </c>
      <c r="C103" s="72" t="s">
        <v>562</v>
      </c>
      <c r="D103" s="60" t="s">
        <v>1024</v>
      </c>
      <c r="E103" s="60">
        <v>0.35</v>
      </c>
      <c r="F103" s="159">
        <v>1.2</v>
      </c>
      <c r="G103" s="160">
        <f>VLOOKUP(D103,'[2]nhan cong'!$B$11:$J$17,9,0)</f>
        <v>237101.92307692306</v>
      </c>
      <c r="H103" s="149">
        <f t="shared" si="6"/>
        <v>99583</v>
      </c>
    </row>
    <row r="104" spans="1:8" ht="15.75" customHeight="1">
      <c r="A104" s="60">
        <v>42</v>
      </c>
      <c r="B104" s="60" t="s">
        <v>140</v>
      </c>
      <c r="C104" s="72" t="s">
        <v>257</v>
      </c>
      <c r="D104" s="60" t="s">
        <v>1024</v>
      </c>
      <c r="E104" s="60">
        <v>0.35</v>
      </c>
      <c r="F104" s="159">
        <v>1.2</v>
      </c>
      <c r="G104" s="160">
        <f>VLOOKUP(D104,'[2]nhan cong'!$B$11:$J$17,9,0)</f>
        <v>237101.92307692306</v>
      </c>
      <c r="H104" s="149">
        <f t="shared" si="6"/>
        <v>99583</v>
      </c>
    </row>
    <row r="105" spans="1:8" ht="15.75" customHeight="1">
      <c r="A105" s="60">
        <v>43</v>
      </c>
      <c r="B105" s="60" t="s">
        <v>142</v>
      </c>
      <c r="C105" s="72" t="s">
        <v>316</v>
      </c>
      <c r="D105" s="60" t="s">
        <v>1024</v>
      </c>
      <c r="E105" s="60">
        <v>0.35</v>
      </c>
      <c r="F105" s="159">
        <v>1.2</v>
      </c>
      <c r="G105" s="160">
        <f>VLOOKUP(D105,'[2]nhan cong'!$B$11:$J$17,9,0)</f>
        <v>237101.92307692306</v>
      </c>
      <c r="H105" s="149">
        <f t="shared" si="6"/>
        <v>99583</v>
      </c>
    </row>
    <row r="106" spans="1:8" ht="47.25">
      <c r="A106" s="60">
        <v>44</v>
      </c>
      <c r="B106" s="60" t="s">
        <v>143</v>
      </c>
      <c r="C106" s="72" t="s">
        <v>941</v>
      </c>
      <c r="D106" s="60" t="s">
        <v>1024</v>
      </c>
      <c r="E106" s="60">
        <v>0.35</v>
      </c>
      <c r="F106" s="159">
        <v>1.2</v>
      </c>
      <c r="G106" s="160">
        <f>VLOOKUP(D106,'[2]nhan cong'!$B$11:$J$17,9,0)</f>
        <v>237101.92307692306</v>
      </c>
      <c r="H106" s="149">
        <f t="shared" si="6"/>
        <v>99583</v>
      </c>
    </row>
    <row r="107" spans="1:8" ht="15.75" customHeight="1">
      <c r="A107" s="60">
        <v>45</v>
      </c>
      <c r="B107" s="60" t="s">
        <v>144</v>
      </c>
      <c r="C107" s="72" t="s">
        <v>563</v>
      </c>
      <c r="D107" s="60" t="s">
        <v>1024</v>
      </c>
      <c r="E107" s="60">
        <v>0.35</v>
      </c>
      <c r="F107" s="159">
        <v>1.2</v>
      </c>
      <c r="G107" s="160">
        <f>VLOOKUP(D107,'[2]nhan cong'!$B$11:$J$17,9,0)</f>
        <v>237101.92307692306</v>
      </c>
      <c r="H107" s="149">
        <f t="shared" si="6"/>
        <v>99583</v>
      </c>
    </row>
    <row r="108" spans="1:8" ht="15.75" customHeight="1">
      <c r="A108" s="54" t="s">
        <v>1032</v>
      </c>
      <c r="B108" s="508" t="s">
        <v>982</v>
      </c>
      <c r="C108" s="510"/>
      <c r="D108" s="60"/>
      <c r="E108" s="60"/>
      <c r="F108" s="159"/>
      <c r="G108" s="160"/>
      <c r="H108" s="149"/>
    </row>
    <row r="109" spans="1:8" ht="27.75" customHeight="1">
      <c r="A109" s="60">
        <v>46</v>
      </c>
      <c r="B109" s="60" t="s">
        <v>146</v>
      </c>
      <c r="C109" s="226" t="s">
        <v>1411</v>
      </c>
      <c r="D109" s="60" t="s">
        <v>1024</v>
      </c>
      <c r="E109" s="60">
        <v>1</v>
      </c>
      <c r="F109" s="159">
        <v>1.2</v>
      </c>
      <c r="G109" s="160">
        <f>VLOOKUP(D109,'[2]nhan cong'!$B$11:$J$17,9,0)</f>
        <v>237101.92307692306</v>
      </c>
      <c r="H109" s="149">
        <f t="shared" ref="H109:H121" si="7">ROUND(G109*E109*F109,0)</f>
        <v>284522</v>
      </c>
    </row>
    <row r="110" spans="1:8" ht="35.25" customHeight="1">
      <c r="A110" s="60">
        <v>47</v>
      </c>
      <c r="B110" s="60" t="s">
        <v>147</v>
      </c>
      <c r="C110" s="72" t="s">
        <v>935</v>
      </c>
      <c r="D110" s="60" t="s">
        <v>1024</v>
      </c>
      <c r="E110" s="60">
        <v>1</v>
      </c>
      <c r="F110" s="159">
        <v>1.2</v>
      </c>
      <c r="G110" s="160">
        <f>VLOOKUP(D110,'[2]nhan cong'!$B$11:$J$17,9,0)</f>
        <v>237101.92307692306</v>
      </c>
      <c r="H110" s="149">
        <f t="shared" si="7"/>
        <v>284522</v>
      </c>
    </row>
    <row r="111" spans="1:8" ht="22.5" customHeight="1">
      <c r="A111" s="60">
        <v>48</v>
      </c>
      <c r="B111" s="60" t="s">
        <v>149</v>
      </c>
      <c r="C111" s="226" t="s">
        <v>1412</v>
      </c>
      <c r="D111" s="60" t="s">
        <v>1024</v>
      </c>
      <c r="E111" s="60">
        <v>1</v>
      </c>
      <c r="F111" s="159">
        <v>1.2</v>
      </c>
      <c r="G111" s="160">
        <f>VLOOKUP(D111,'[2]nhan cong'!$B$11:$J$17,9,0)</f>
        <v>237101.92307692306</v>
      </c>
      <c r="H111" s="149">
        <f t="shared" si="7"/>
        <v>284522</v>
      </c>
    </row>
    <row r="112" spans="1:8" ht="22.5" customHeight="1">
      <c r="A112" s="60">
        <v>49</v>
      </c>
      <c r="B112" s="60" t="s">
        <v>150</v>
      </c>
      <c r="C112" s="226" t="s">
        <v>1413</v>
      </c>
      <c r="D112" s="60" t="s">
        <v>1024</v>
      </c>
      <c r="E112" s="60">
        <v>1</v>
      </c>
      <c r="F112" s="159">
        <v>1.2</v>
      </c>
      <c r="G112" s="160">
        <f>VLOOKUP(D112,'[2]nhan cong'!$B$11:$J$17,9,0)</f>
        <v>237101.92307692306</v>
      </c>
      <c r="H112" s="149">
        <f t="shared" si="7"/>
        <v>284522</v>
      </c>
    </row>
    <row r="113" spans="1:8" ht="22.5" customHeight="1">
      <c r="A113" s="60">
        <v>50</v>
      </c>
      <c r="B113" s="60" t="s">
        <v>151</v>
      </c>
      <c r="C113" s="226" t="s">
        <v>1080</v>
      </c>
      <c r="D113" s="60" t="s">
        <v>1024</v>
      </c>
      <c r="E113" s="60">
        <v>1</v>
      </c>
      <c r="F113" s="159">
        <v>1.2</v>
      </c>
      <c r="G113" s="160">
        <f>VLOOKUP(D113,'[2]nhan cong'!$B$11:$J$17,9,0)</f>
        <v>237101.92307692306</v>
      </c>
      <c r="H113" s="149">
        <f t="shared" si="7"/>
        <v>284522</v>
      </c>
    </row>
    <row r="114" spans="1:8" ht="23.25" customHeight="1">
      <c r="A114" s="60">
        <v>51</v>
      </c>
      <c r="B114" s="60" t="s">
        <v>152</v>
      </c>
      <c r="C114" s="226" t="s">
        <v>1414</v>
      </c>
      <c r="D114" s="60" t="s">
        <v>1024</v>
      </c>
      <c r="E114" s="60">
        <v>1</v>
      </c>
      <c r="F114" s="159">
        <v>1.2</v>
      </c>
      <c r="G114" s="160">
        <f>VLOOKUP(D114,'[2]nhan cong'!$B$11:$J$17,9,0)</f>
        <v>237101.92307692306</v>
      </c>
      <c r="H114" s="149">
        <f t="shared" si="7"/>
        <v>284522</v>
      </c>
    </row>
    <row r="115" spans="1:8" ht="30.75" customHeight="1">
      <c r="A115" s="60">
        <v>52</v>
      </c>
      <c r="B115" s="60" t="s">
        <v>153</v>
      </c>
      <c r="C115" s="226" t="s">
        <v>1415</v>
      </c>
      <c r="D115" s="60" t="s">
        <v>1024</v>
      </c>
      <c r="E115" s="60">
        <v>1</v>
      </c>
      <c r="F115" s="159">
        <v>1.2</v>
      </c>
      <c r="G115" s="160">
        <f>VLOOKUP(D115,'[2]nhan cong'!$B$11:$J$17,9,0)</f>
        <v>237101.92307692306</v>
      </c>
      <c r="H115" s="149">
        <f t="shared" si="7"/>
        <v>284522</v>
      </c>
    </row>
    <row r="116" spans="1:8" ht="18" customHeight="1">
      <c r="A116" s="60">
        <v>53</v>
      </c>
      <c r="B116" s="60" t="s">
        <v>154</v>
      </c>
      <c r="C116" s="226" t="s">
        <v>1410</v>
      </c>
      <c r="D116" s="60" t="s">
        <v>1024</v>
      </c>
      <c r="E116" s="60">
        <v>1</v>
      </c>
      <c r="F116" s="159">
        <v>1.2</v>
      </c>
      <c r="G116" s="160">
        <f>VLOOKUP(D116,'[2]nhan cong'!$B$11:$J$17,9,0)</f>
        <v>237101.92307692306</v>
      </c>
      <c r="H116" s="149">
        <f t="shared" si="7"/>
        <v>284522</v>
      </c>
    </row>
    <row r="117" spans="1:8" ht="16.5">
      <c r="A117" s="54" t="s">
        <v>1034</v>
      </c>
      <c r="B117" s="508" t="s">
        <v>993</v>
      </c>
      <c r="C117" s="510"/>
      <c r="D117" s="60"/>
      <c r="E117" s="60"/>
      <c r="F117" s="159"/>
      <c r="G117" s="160"/>
      <c r="H117" s="149"/>
    </row>
    <row r="118" spans="1:8" ht="21.95" customHeight="1">
      <c r="A118" s="60">
        <v>54</v>
      </c>
      <c r="B118" s="60" t="s">
        <v>155</v>
      </c>
      <c r="C118" s="226" t="s">
        <v>994</v>
      </c>
      <c r="D118" s="60" t="s">
        <v>1024</v>
      </c>
      <c r="E118" s="60">
        <v>1</v>
      </c>
      <c r="F118" s="159">
        <v>1.2</v>
      </c>
      <c r="G118" s="160">
        <f>VLOOKUP(D118,'[2]nhan cong'!$B$11:$J$17,9,0)</f>
        <v>237101.92307692306</v>
      </c>
      <c r="H118" s="149">
        <f t="shared" si="7"/>
        <v>284522</v>
      </c>
    </row>
    <row r="119" spans="1:8" ht="31.5">
      <c r="A119" s="60">
        <v>55</v>
      </c>
      <c r="B119" s="60" t="s">
        <v>156</v>
      </c>
      <c r="C119" s="226" t="s">
        <v>995</v>
      </c>
      <c r="D119" s="60" t="s">
        <v>1024</v>
      </c>
      <c r="E119" s="60">
        <v>1</v>
      </c>
      <c r="F119" s="159">
        <v>1.2</v>
      </c>
      <c r="G119" s="160">
        <f>VLOOKUP(D119,'[2]nhan cong'!$B$11:$J$17,9,0)</f>
        <v>237101.92307692306</v>
      </c>
      <c r="H119" s="149">
        <f t="shared" si="7"/>
        <v>284522</v>
      </c>
    </row>
    <row r="120" spans="1:8" ht="51.75" customHeight="1">
      <c r="A120" s="60">
        <v>56</v>
      </c>
      <c r="B120" s="60" t="s">
        <v>157</v>
      </c>
      <c r="C120" s="226" t="s">
        <v>1416</v>
      </c>
      <c r="D120" s="60" t="s">
        <v>1024</v>
      </c>
      <c r="E120" s="60">
        <v>1</v>
      </c>
      <c r="F120" s="159">
        <v>1.2</v>
      </c>
      <c r="G120" s="160">
        <f>VLOOKUP(D120,'[2]nhan cong'!$B$11:$J$17,9,0)</f>
        <v>237101.92307692306</v>
      </c>
      <c r="H120" s="149">
        <f t="shared" si="7"/>
        <v>284522</v>
      </c>
    </row>
    <row r="121" spans="1:8" ht="16.5">
      <c r="A121" s="84">
        <v>57</v>
      </c>
      <c r="B121" s="84" t="s">
        <v>158</v>
      </c>
      <c r="C121" s="83" t="s">
        <v>1083</v>
      </c>
      <c r="D121" s="84" t="s">
        <v>1024</v>
      </c>
      <c r="E121" s="84">
        <v>1</v>
      </c>
      <c r="F121" s="165">
        <v>1.2</v>
      </c>
      <c r="G121" s="166">
        <f>VLOOKUP(D121,'[2]nhan cong'!$B$11:$J$17,9,0)</f>
        <v>237101.92307692306</v>
      </c>
      <c r="H121" s="155">
        <f t="shared" si="7"/>
        <v>284522</v>
      </c>
    </row>
    <row r="122" spans="1:8" ht="5.25" customHeight="1">
      <c r="A122" s="123"/>
      <c r="B122" s="123"/>
      <c r="C122" s="92"/>
      <c r="D122" s="92"/>
      <c r="E122" s="92"/>
      <c r="F122" s="92"/>
      <c r="G122" s="92"/>
      <c r="H122" s="167"/>
    </row>
  </sheetData>
  <mergeCells count="29">
    <mergeCell ref="B62:C62"/>
    <mergeCell ref="A3:A4"/>
    <mergeCell ref="B5:E5"/>
    <mergeCell ref="B61:E61"/>
    <mergeCell ref="B6:C6"/>
    <mergeCell ref="D3:D4"/>
    <mergeCell ref="E3:E4"/>
    <mergeCell ref="K43:K44"/>
    <mergeCell ref="K45:K46"/>
    <mergeCell ref="K18:K19"/>
    <mergeCell ref="K20:K21"/>
    <mergeCell ref="K33:K34"/>
    <mergeCell ref="K35:K36"/>
    <mergeCell ref="B117:C117"/>
    <mergeCell ref="B108:C108"/>
    <mergeCell ref="A1:H1"/>
    <mergeCell ref="K37:K38"/>
    <mergeCell ref="K39:K40"/>
    <mergeCell ref="K41:K42"/>
    <mergeCell ref="K8:K9"/>
    <mergeCell ref="K10:K11"/>
    <mergeCell ref="K12:K13"/>
    <mergeCell ref="K14:K15"/>
    <mergeCell ref="K16:K17"/>
    <mergeCell ref="F3:F4"/>
    <mergeCell ref="G3:G4"/>
    <mergeCell ref="H3:H4"/>
    <mergeCell ref="B3:B4"/>
    <mergeCell ref="C3:C4"/>
  </mergeCells>
  <pageMargins left="0.70866141732283472" right="0.15748031496062992" top="0.59055118110236227" bottom="0.51181102362204722" header="0.31496062992125984" footer="0.31496062992125984"/>
  <pageSetup paperSize="9" firstPageNumber="9" orientation="portrait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228"/>
  <sheetViews>
    <sheetView topLeftCell="A145" workbookViewId="0">
      <selection activeCell="D9" sqref="D9"/>
    </sheetView>
  </sheetViews>
  <sheetFormatPr defaultRowHeight="15.75"/>
  <cols>
    <col min="1" max="1" width="4.5" style="113" customWidth="1"/>
    <col min="2" max="2" width="9.375" style="113" customWidth="1"/>
    <col min="3" max="3" width="24.375" style="93" customWidth="1"/>
    <col min="4" max="4" width="21.5" style="93" customWidth="1"/>
    <col min="5" max="6" width="8.5" style="93" customWidth="1"/>
    <col min="7" max="7" width="10.625" style="381" customWidth="1"/>
    <col min="8" max="16384" width="9" style="93"/>
  </cols>
  <sheetData>
    <row r="1" spans="1:7" ht="29.25" customHeight="1">
      <c r="A1" s="551" t="s">
        <v>1433</v>
      </c>
      <c r="B1" s="551"/>
      <c r="C1" s="551"/>
      <c r="D1" s="551"/>
      <c r="E1" s="551"/>
      <c r="F1" s="371"/>
      <c r="G1" s="372"/>
    </row>
    <row r="2" spans="1:7" ht="68.25" customHeight="1">
      <c r="A2" s="119" t="s">
        <v>996</v>
      </c>
      <c r="B2" s="119" t="s">
        <v>5</v>
      </c>
      <c r="C2" s="119" t="s">
        <v>545</v>
      </c>
      <c r="D2" s="119" t="s">
        <v>546</v>
      </c>
      <c r="E2" s="119" t="s">
        <v>10</v>
      </c>
      <c r="F2" s="232" t="s">
        <v>934</v>
      </c>
      <c r="G2" s="233" t="s">
        <v>1514</v>
      </c>
    </row>
    <row r="3" spans="1:7" ht="27" customHeight="1">
      <c r="A3" s="382" t="s">
        <v>1109</v>
      </c>
      <c r="B3" s="555" t="s">
        <v>1516</v>
      </c>
      <c r="C3" s="555"/>
      <c r="D3" s="382"/>
      <c r="E3" s="382"/>
      <c r="F3" s="383"/>
      <c r="G3" s="384"/>
    </row>
    <row r="4" spans="1:7" ht="20.25" customHeight="1">
      <c r="A4" s="32" t="s">
        <v>1036</v>
      </c>
      <c r="B4" s="552" t="s">
        <v>1281</v>
      </c>
      <c r="C4" s="552"/>
      <c r="D4" s="32"/>
      <c r="E4" s="32"/>
      <c r="F4" s="385"/>
      <c r="G4" s="151"/>
    </row>
    <row r="5" spans="1:7" ht="21.95" customHeight="1">
      <c r="A5" s="168">
        <v>1</v>
      </c>
      <c r="B5" s="148" t="s">
        <v>1001</v>
      </c>
      <c r="C5" s="169" t="s">
        <v>949</v>
      </c>
      <c r="D5" s="373" t="s">
        <v>1023</v>
      </c>
      <c r="E5" s="170">
        <v>0.5</v>
      </c>
      <c r="F5" s="171">
        <f>VLOOKUP(D5,'[2]nhan cong'!$B$46:$J$52,9,0)</f>
        <v>197334.55769230769</v>
      </c>
      <c r="G5" s="149">
        <f>ROUND(F5*E5,0)</f>
        <v>98667</v>
      </c>
    </row>
    <row r="6" spans="1:7" ht="21.95" customHeight="1">
      <c r="A6" s="168">
        <v>2</v>
      </c>
      <c r="B6" s="148" t="s">
        <v>1002</v>
      </c>
      <c r="C6" s="169" t="s">
        <v>950</v>
      </c>
      <c r="D6" s="373" t="s">
        <v>1023</v>
      </c>
      <c r="E6" s="170">
        <v>0.5</v>
      </c>
      <c r="F6" s="171">
        <f>VLOOKUP(D6,'[2]nhan cong'!$B$46:$J$52,9,0)</f>
        <v>197334.55769230769</v>
      </c>
      <c r="G6" s="149">
        <f t="shared" ref="G6:G15" si="0">ROUND(F6*E6,0)</f>
        <v>98667</v>
      </c>
    </row>
    <row r="7" spans="1:7" ht="21.95" customHeight="1">
      <c r="A7" s="340">
        <v>3</v>
      </c>
      <c r="B7" s="148" t="s">
        <v>1003</v>
      </c>
      <c r="C7" s="169" t="s">
        <v>951</v>
      </c>
      <c r="D7" s="373" t="s">
        <v>1023</v>
      </c>
      <c r="E7" s="170">
        <v>0.5</v>
      </c>
      <c r="F7" s="171">
        <f>VLOOKUP(D7,'[2]nhan cong'!$B$46:$J$52,9,0)</f>
        <v>197334.55769230769</v>
      </c>
      <c r="G7" s="149">
        <f t="shared" si="0"/>
        <v>98667</v>
      </c>
    </row>
    <row r="8" spans="1:7" ht="21.95" customHeight="1">
      <c r="A8" s="168">
        <v>4</v>
      </c>
      <c r="B8" s="148" t="s">
        <v>1004</v>
      </c>
      <c r="C8" s="169" t="s">
        <v>952</v>
      </c>
      <c r="D8" s="373" t="s">
        <v>1023</v>
      </c>
      <c r="E8" s="170">
        <v>0.5</v>
      </c>
      <c r="F8" s="171">
        <f>VLOOKUP(D8,'[2]nhan cong'!$B$46:$J$52,9,0)</f>
        <v>197334.55769230769</v>
      </c>
      <c r="G8" s="149">
        <f t="shared" si="0"/>
        <v>98667</v>
      </c>
    </row>
    <row r="9" spans="1:7" ht="21.95" customHeight="1">
      <c r="A9" s="340">
        <v>5</v>
      </c>
      <c r="B9" s="148" t="s">
        <v>1006</v>
      </c>
      <c r="C9" s="169" t="s">
        <v>953</v>
      </c>
      <c r="D9" s="373" t="s">
        <v>1023</v>
      </c>
      <c r="E9" s="170">
        <v>0.5</v>
      </c>
      <c r="F9" s="171">
        <f>VLOOKUP(D9,'[2]nhan cong'!$B$46:$J$52,9,0)</f>
        <v>197334.55769230769</v>
      </c>
      <c r="G9" s="149">
        <f t="shared" si="0"/>
        <v>98667</v>
      </c>
    </row>
    <row r="10" spans="1:7" ht="21.95" customHeight="1">
      <c r="A10" s="168">
        <v>6</v>
      </c>
      <c r="B10" s="148" t="s">
        <v>1007</v>
      </c>
      <c r="C10" s="169" t="s">
        <v>954</v>
      </c>
      <c r="D10" s="373" t="s">
        <v>1023</v>
      </c>
      <c r="E10" s="170">
        <v>0.5</v>
      </c>
      <c r="F10" s="171">
        <f>VLOOKUP(D10,'[2]nhan cong'!$B$46:$J$52,9,0)</f>
        <v>197334.55769230769</v>
      </c>
      <c r="G10" s="149">
        <f t="shared" si="0"/>
        <v>98667</v>
      </c>
    </row>
    <row r="11" spans="1:7" ht="21.95" customHeight="1">
      <c r="A11" s="340">
        <v>7</v>
      </c>
      <c r="B11" s="148" t="s">
        <v>1009</v>
      </c>
      <c r="C11" s="169" t="s">
        <v>205</v>
      </c>
      <c r="D11" s="373" t="s">
        <v>1023</v>
      </c>
      <c r="E11" s="170">
        <v>0.6</v>
      </c>
      <c r="F11" s="171">
        <f>VLOOKUP(D11,'[2]nhan cong'!$B$46:$J$52,9,0)</f>
        <v>197334.55769230769</v>
      </c>
      <c r="G11" s="149">
        <f t="shared" si="0"/>
        <v>118401</v>
      </c>
    </row>
    <row r="12" spans="1:7" ht="21.95" customHeight="1">
      <c r="A12" s="168">
        <v>8</v>
      </c>
      <c r="B12" s="148" t="s">
        <v>1010</v>
      </c>
      <c r="C12" s="169" t="s">
        <v>211</v>
      </c>
      <c r="D12" s="373" t="s">
        <v>1023</v>
      </c>
      <c r="E12" s="170">
        <v>0.6</v>
      </c>
      <c r="F12" s="171">
        <f>VLOOKUP(D12,'[2]nhan cong'!$B$46:$J$52,9,0)</f>
        <v>197334.55769230769</v>
      </c>
      <c r="G12" s="149">
        <f t="shared" si="0"/>
        <v>118401</v>
      </c>
    </row>
    <row r="13" spans="1:7" ht="21.95" customHeight="1">
      <c r="A13" s="340">
        <v>9</v>
      </c>
      <c r="B13" s="148" t="s">
        <v>1011</v>
      </c>
      <c r="C13" s="169" t="s">
        <v>948</v>
      </c>
      <c r="D13" s="373" t="s">
        <v>1023</v>
      </c>
      <c r="E13" s="170">
        <v>0.5</v>
      </c>
      <c r="F13" s="171">
        <f>VLOOKUP(D13,'[2]nhan cong'!$B$46:$J$52,9,0)</f>
        <v>197334.55769230769</v>
      </c>
      <c r="G13" s="149">
        <f t="shared" si="0"/>
        <v>98667</v>
      </c>
    </row>
    <row r="14" spans="1:7" ht="21.95" customHeight="1">
      <c r="A14" s="168">
        <v>10</v>
      </c>
      <c r="B14" s="148" t="s">
        <v>1012</v>
      </c>
      <c r="C14" s="169" t="s">
        <v>955</v>
      </c>
      <c r="D14" s="373" t="s">
        <v>1023</v>
      </c>
      <c r="E14" s="170">
        <v>0.5</v>
      </c>
      <c r="F14" s="171">
        <f>VLOOKUP(D14,'[2]nhan cong'!$B$46:$J$52,9,0)</f>
        <v>197334.55769230769</v>
      </c>
      <c r="G14" s="149">
        <f t="shared" si="0"/>
        <v>98667</v>
      </c>
    </row>
    <row r="15" spans="1:7" ht="21.95" customHeight="1">
      <c r="A15" s="340">
        <v>11</v>
      </c>
      <c r="B15" s="148" t="s">
        <v>1014</v>
      </c>
      <c r="C15" s="169" t="s">
        <v>956</v>
      </c>
      <c r="D15" s="373" t="s">
        <v>1023</v>
      </c>
      <c r="E15" s="170">
        <v>0.5</v>
      </c>
      <c r="F15" s="171">
        <f>VLOOKUP(D15,'[2]nhan cong'!$B$46:$J$52,9,0)</f>
        <v>197334.55769230769</v>
      </c>
      <c r="G15" s="149">
        <f t="shared" si="0"/>
        <v>98667</v>
      </c>
    </row>
    <row r="16" spans="1:7" ht="21.95" customHeight="1">
      <c r="A16" s="168">
        <v>12</v>
      </c>
      <c r="B16" s="172" t="s">
        <v>1138</v>
      </c>
      <c r="C16" s="169" t="s">
        <v>957</v>
      </c>
      <c r="D16" s="373" t="s">
        <v>1022</v>
      </c>
      <c r="E16" s="170">
        <v>0.5</v>
      </c>
      <c r="F16" s="171">
        <f>VLOOKUP(D16,'[2]nhan cong'!$B$46:$J$52,9,0)</f>
        <v>173605.65384615384</v>
      </c>
      <c r="G16" s="149">
        <f>ROUND(F16*E16,0)</f>
        <v>86803</v>
      </c>
    </row>
    <row r="17" spans="1:7" ht="21.95" customHeight="1">
      <c r="A17" s="340">
        <v>13</v>
      </c>
      <c r="B17" s="172" t="s">
        <v>1139</v>
      </c>
      <c r="C17" s="169" t="s">
        <v>958</v>
      </c>
      <c r="D17" s="373" t="s">
        <v>1022</v>
      </c>
      <c r="E17" s="170">
        <v>0.5</v>
      </c>
      <c r="F17" s="171">
        <f>VLOOKUP(D17,'[2]nhan cong'!$B$46:$J$52,9,0)</f>
        <v>173605.65384615384</v>
      </c>
      <c r="G17" s="149">
        <f>ROUND(F17*E17,0)</f>
        <v>86803</v>
      </c>
    </row>
    <row r="18" spans="1:7" ht="21.95" customHeight="1">
      <c r="A18" s="168">
        <v>14</v>
      </c>
      <c r="B18" s="172" t="s">
        <v>1140</v>
      </c>
      <c r="C18" s="169" t="s">
        <v>959</v>
      </c>
      <c r="D18" s="373" t="s">
        <v>1025</v>
      </c>
      <c r="E18" s="170">
        <v>0.5</v>
      </c>
      <c r="F18" s="171">
        <f>VLOOKUP(D18,'[2]nhan cong'!$B$46:$J$52,9,0)</f>
        <v>153472.03846153847</v>
      </c>
      <c r="G18" s="149">
        <f>ROUND(F18*E18,0)</f>
        <v>76736</v>
      </c>
    </row>
    <row r="19" spans="1:7" ht="21.95" customHeight="1">
      <c r="A19" s="340">
        <v>15</v>
      </c>
      <c r="B19" s="172" t="s">
        <v>1142</v>
      </c>
      <c r="C19" s="169" t="s">
        <v>960</v>
      </c>
      <c r="D19" s="373" t="s">
        <v>1025</v>
      </c>
      <c r="E19" s="170">
        <v>0.5</v>
      </c>
      <c r="F19" s="171">
        <f>VLOOKUP(D19,'[2]nhan cong'!$B$46:$J$52,9,0)</f>
        <v>153472.03846153847</v>
      </c>
      <c r="G19" s="149">
        <f>ROUND(F19*E19,0)</f>
        <v>76736</v>
      </c>
    </row>
    <row r="20" spans="1:7" ht="21.95" customHeight="1">
      <c r="A20" s="168">
        <v>16</v>
      </c>
      <c r="B20" s="148" t="s">
        <v>1143</v>
      </c>
      <c r="C20" s="368" t="s">
        <v>961</v>
      </c>
      <c r="D20" s="374" t="s">
        <v>1023</v>
      </c>
      <c r="E20" s="170">
        <v>0.8</v>
      </c>
      <c r="F20" s="171">
        <f>VLOOKUP(D20,'[2]nhan cong'!$B$46:$J$52,9,0)</f>
        <v>197334.55769230769</v>
      </c>
      <c r="G20" s="149">
        <f t="shared" ref="G20:G25" si="1">ROUND(F20*E20,0)</f>
        <v>157868</v>
      </c>
    </row>
    <row r="21" spans="1:7" ht="21.95" customHeight="1">
      <c r="A21" s="340">
        <v>17</v>
      </c>
      <c r="B21" s="148" t="s">
        <v>1145</v>
      </c>
      <c r="C21" s="368" t="s">
        <v>962</v>
      </c>
      <c r="D21" s="374" t="s">
        <v>1023</v>
      </c>
      <c r="E21" s="170">
        <v>0.8</v>
      </c>
      <c r="F21" s="171">
        <f>VLOOKUP(D21,'[2]nhan cong'!$B$46:$J$52,9,0)</f>
        <v>197334.55769230769</v>
      </c>
      <c r="G21" s="149">
        <f t="shared" si="1"/>
        <v>157868</v>
      </c>
    </row>
    <row r="22" spans="1:7" ht="21.95" customHeight="1">
      <c r="A22" s="168">
        <v>18</v>
      </c>
      <c r="B22" s="148" t="s">
        <v>1147</v>
      </c>
      <c r="C22" s="368" t="s">
        <v>963</v>
      </c>
      <c r="D22" s="374" t="s">
        <v>1023</v>
      </c>
      <c r="E22" s="170">
        <v>0.8</v>
      </c>
      <c r="F22" s="171">
        <f>VLOOKUP(D22,'[2]nhan cong'!$B$46:$J$52,9,0)</f>
        <v>197334.55769230769</v>
      </c>
      <c r="G22" s="149">
        <f t="shared" si="1"/>
        <v>157868</v>
      </c>
    </row>
    <row r="23" spans="1:7" ht="21.95" customHeight="1">
      <c r="A23" s="340">
        <v>19</v>
      </c>
      <c r="B23" s="148" t="s">
        <v>1149</v>
      </c>
      <c r="C23" s="368" t="s">
        <v>961</v>
      </c>
      <c r="D23" s="374" t="s">
        <v>1023</v>
      </c>
      <c r="E23" s="170">
        <v>0.8</v>
      </c>
      <c r="F23" s="171">
        <f>VLOOKUP(D23,'[2]nhan cong'!$B$46:$J$52,9,0)</f>
        <v>197334.55769230769</v>
      </c>
      <c r="G23" s="149">
        <f t="shared" si="1"/>
        <v>157868</v>
      </c>
    </row>
    <row r="24" spans="1:7" ht="21.95" customHeight="1">
      <c r="A24" s="168">
        <v>20</v>
      </c>
      <c r="B24" s="148" t="s">
        <v>1151</v>
      </c>
      <c r="C24" s="368" t="s">
        <v>962</v>
      </c>
      <c r="D24" s="374" t="s">
        <v>1023</v>
      </c>
      <c r="E24" s="170">
        <v>0.8</v>
      </c>
      <c r="F24" s="171">
        <f>VLOOKUP(D24,'[2]nhan cong'!$B$46:$J$52,9,0)</f>
        <v>197334.55769230769</v>
      </c>
      <c r="G24" s="149">
        <f t="shared" si="1"/>
        <v>157868</v>
      </c>
    </row>
    <row r="25" spans="1:7" ht="21.95" customHeight="1">
      <c r="A25" s="340">
        <v>21</v>
      </c>
      <c r="B25" s="148" t="s">
        <v>1152</v>
      </c>
      <c r="C25" s="368" t="s">
        <v>963</v>
      </c>
      <c r="D25" s="374" t="s">
        <v>1023</v>
      </c>
      <c r="E25" s="170">
        <v>0.8</v>
      </c>
      <c r="F25" s="171">
        <f>VLOOKUP(D25,'[2]nhan cong'!$B$46:$J$52,9,0)</f>
        <v>197334.55769230769</v>
      </c>
      <c r="G25" s="149">
        <f t="shared" si="1"/>
        <v>157868</v>
      </c>
    </row>
    <row r="26" spans="1:7" ht="21.95" customHeight="1">
      <c r="A26" s="168">
        <v>22</v>
      </c>
      <c r="B26" s="148" t="s">
        <v>1153</v>
      </c>
      <c r="C26" s="169" t="s">
        <v>964</v>
      </c>
      <c r="D26" s="373" t="s">
        <v>1023</v>
      </c>
      <c r="E26" s="170">
        <v>0.5</v>
      </c>
      <c r="F26" s="171">
        <f>VLOOKUP(D26,'[2]nhan cong'!$B$46:$J$52,9,0)</f>
        <v>197334.55769230769</v>
      </c>
      <c r="G26" s="149">
        <f>ROUND(F26*E26,0)</f>
        <v>98667</v>
      </c>
    </row>
    <row r="27" spans="1:7" ht="21.95" customHeight="1">
      <c r="A27" s="340">
        <v>23</v>
      </c>
      <c r="B27" s="148" t="s">
        <v>1154</v>
      </c>
      <c r="C27" s="169" t="s">
        <v>965</v>
      </c>
      <c r="D27" s="373" t="s">
        <v>1023</v>
      </c>
      <c r="E27" s="170">
        <v>0.5</v>
      </c>
      <c r="F27" s="171">
        <f>VLOOKUP(D27,'[2]nhan cong'!$B$46:$J$52,9,0)</f>
        <v>197334.55769230769</v>
      </c>
      <c r="G27" s="149">
        <f>ROUND(F27*E27,0)</f>
        <v>98667</v>
      </c>
    </row>
    <row r="28" spans="1:7" ht="21.95" customHeight="1">
      <c r="A28" s="168">
        <v>24</v>
      </c>
      <c r="B28" s="148" t="s">
        <v>1155</v>
      </c>
      <c r="C28" s="169" t="s">
        <v>966</v>
      </c>
      <c r="D28" s="373" t="s">
        <v>1023</v>
      </c>
      <c r="E28" s="170">
        <v>0.5</v>
      </c>
      <c r="F28" s="171">
        <f>VLOOKUP(D28,'[2]nhan cong'!$B$46:$J$52,9,0)</f>
        <v>197334.55769230769</v>
      </c>
      <c r="G28" s="149">
        <f>ROUND(F28*E28,0)</f>
        <v>98667</v>
      </c>
    </row>
    <row r="29" spans="1:7" ht="21.95" customHeight="1">
      <c r="A29" s="340">
        <v>25</v>
      </c>
      <c r="B29" s="148" t="s">
        <v>1157</v>
      </c>
      <c r="C29" s="173" t="s">
        <v>967</v>
      </c>
      <c r="D29" s="373" t="s">
        <v>1024</v>
      </c>
      <c r="E29" s="170">
        <v>0.7</v>
      </c>
      <c r="F29" s="171">
        <f>VLOOKUP(D29,'[2]nhan cong'!$B$46:$J$52,9,0)</f>
        <v>221063.46153846153</v>
      </c>
      <c r="G29" s="149">
        <f>ROUND(F29*E29,0)</f>
        <v>154744</v>
      </c>
    </row>
    <row r="30" spans="1:7" ht="21.95" customHeight="1">
      <c r="A30" s="168">
        <v>26</v>
      </c>
      <c r="B30" s="168" t="s">
        <v>1159</v>
      </c>
      <c r="C30" s="173" t="s">
        <v>968</v>
      </c>
      <c r="D30" s="373" t="s">
        <v>1024</v>
      </c>
      <c r="E30" s="170">
        <v>0.7</v>
      </c>
      <c r="F30" s="171">
        <f>VLOOKUP(D30,'[2]nhan cong'!$B$46:$J$52,9,0)</f>
        <v>221063.46153846153</v>
      </c>
      <c r="G30" s="149">
        <f t="shared" ref="G30:G43" si="2">ROUND(F30*E30,0)</f>
        <v>154744</v>
      </c>
    </row>
    <row r="31" spans="1:7" ht="21.95" customHeight="1">
      <c r="A31" s="340">
        <v>27</v>
      </c>
      <c r="B31" s="168" t="s">
        <v>1160</v>
      </c>
      <c r="C31" s="173" t="s">
        <v>969</v>
      </c>
      <c r="D31" s="373" t="s">
        <v>1024</v>
      </c>
      <c r="E31" s="170">
        <v>0.7</v>
      </c>
      <c r="F31" s="171">
        <f>VLOOKUP(D31,'[2]nhan cong'!$B$46:$J$52,9,0)</f>
        <v>221063.46153846153</v>
      </c>
      <c r="G31" s="149">
        <f t="shared" si="2"/>
        <v>154744</v>
      </c>
    </row>
    <row r="32" spans="1:7" ht="21.95" customHeight="1">
      <c r="A32" s="168">
        <v>28</v>
      </c>
      <c r="B32" s="168" t="s">
        <v>1161</v>
      </c>
      <c r="C32" s="173" t="s">
        <v>970</v>
      </c>
      <c r="D32" s="373" t="s">
        <v>1024</v>
      </c>
      <c r="E32" s="170">
        <v>1</v>
      </c>
      <c r="F32" s="171">
        <f>VLOOKUP(D32,'[2]nhan cong'!$B$46:$J$52,9,0)</f>
        <v>221063.46153846153</v>
      </c>
      <c r="G32" s="149">
        <f t="shared" si="2"/>
        <v>221063</v>
      </c>
    </row>
    <row r="33" spans="1:7" ht="21.95" customHeight="1">
      <c r="A33" s="340">
        <v>29</v>
      </c>
      <c r="B33" s="168" t="s">
        <v>1162</v>
      </c>
      <c r="C33" s="368" t="s">
        <v>971</v>
      </c>
      <c r="D33" s="369" t="s">
        <v>1024</v>
      </c>
      <c r="E33" s="170">
        <v>1</v>
      </c>
      <c r="F33" s="171">
        <f>VLOOKUP(D33,'[2]nhan cong'!$B$46:$J$52,9,0)</f>
        <v>221063.46153846153</v>
      </c>
      <c r="G33" s="149">
        <f t="shared" si="2"/>
        <v>221063</v>
      </c>
    </row>
    <row r="34" spans="1:7" ht="21.95" customHeight="1">
      <c r="A34" s="168">
        <v>30</v>
      </c>
      <c r="B34" s="168" t="s">
        <v>1163</v>
      </c>
      <c r="C34" s="368" t="s">
        <v>972</v>
      </c>
      <c r="D34" s="369" t="s">
        <v>1024</v>
      </c>
      <c r="E34" s="170">
        <v>0.7</v>
      </c>
      <c r="F34" s="171">
        <f>VLOOKUP(D34,'[2]nhan cong'!$B$46:$J$52,9,0)</f>
        <v>221063.46153846153</v>
      </c>
      <c r="G34" s="149">
        <f t="shared" si="2"/>
        <v>154744</v>
      </c>
    </row>
    <row r="35" spans="1:7" ht="21.95" customHeight="1">
      <c r="A35" s="340">
        <v>31</v>
      </c>
      <c r="B35" s="168" t="s">
        <v>1164</v>
      </c>
      <c r="C35" s="368" t="s">
        <v>973</v>
      </c>
      <c r="D35" s="369" t="s">
        <v>1024</v>
      </c>
      <c r="E35" s="170">
        <v>0.7</v>
      </c>
      <c r="F35" s="171">
        <f>VLOOKUP(D35,'[2]nhan cong'!$B$46:$J$52,9,0)</f>
        <v>221063.46153846153</v>
      </c>
      <c r="G35" s="149">
        <f t="shared" si="2"/>
        <v>154744</v>
      </c>
    </row>
    <row r="36" spans="1:7" ht="21.95" customHeight="1">
      <c r="A36" s="168">
        <v>32</v>
      </c>
      <c r="B36" s="168" t="s">
        <v>1165</v>
      </c>
      <c r="C36" s="368" t="s">
        <v>974</v>
      </c>
      <c r="D36" s="369" t="s">
        <v>1024</v>
      </c>
      <c r="E36" s="170">
        <v>0.7</v>
      </c>
      <c r="F36" s="171">
        <f>VLOOKUP(D36,'[2]nhan cong'!$B$46:$J$52,9,0)</f>
        <v>221063.46153846153</v>
      </c>
      <c r="G36" s="149">
        <f t="shared" si="2"/>
        <v>154744</v>
      </c>
    </row>
    <row r="37" spans="1:7" ht="21.95" customHeight="1">
      <c r="A37" s="340">
        <v>33</v>
      </c>
      <c r="B37" s="168" t="s">
        <v>1166</v>
      </c>
      <c r="C37" s="368" t="s">
        <v>975</v>
      </c>
      <c r="D37" s="369" t="s">
        <v>1024</v>
      </c>
      <c r="E37" s="170">
        <v>0.7</v>
      </c>
      <c r="F37" s="171">
        <f>VLOOKUP(D37,'[2]nhan cong'!$B$46:$J$52,9,0)</f>
        <v>221063.46153846153</v>
      </c>
      <c r="G37" s="149">
        <f t="shared" si="2"/>
        <v>154744</v>
      </c>
    </row>
    <row r="38" spans="1:7" ht="21.95" customHeight="1">
      <c r="A38" s="168">
        <v>34</v>
      </c>
      <c r="B38" s="168" t="s">
        <v>1167</v>
      </c>
      <c r="C38" s="368" t="s">
        <v>976</v>
      </c>
      <c r="D38" s="369" t="s">
        <v>1024</v>
      </c>
      <c r="E38" s="170">
        <v>0.7</v>
      </c>
      <c r="F38" s="171">
        <f>VLOOKUP(D38,'[2]nhan cong'!$B$46:$J$52,9,0)</f>
        <v>221063.46153846153</v>
      </c>
      <c r="G38" s="149">
        <f t="shared" si="2"/>
        <v>154744</v>
      </c>
    </row>
    <row r="39" spans="1:7" ht="21.95" customHeight="1">
      <c r="A39" s="340">
        <v>35</v>
      </c>
      <c r="B39" s="168" t="s">
        <v>1168</v>
      </c>
      <c r="C39" s="368" t="s">
        <v>977</v>
      </c>
      <c r="D39" s="369" t="s">
        <v>1024</v>
      </c>
      <c r="E39" s="170">
        <v>0.7</v>
      </c>
      <c r="F39" s="171">
        <f>VLOOKUP(D39,'[2]nhan cong'!$B$46:$J$52,9,0)</f>
        <v>221063.46153846153</v>
      </c>
      <c r="G39" s="149">
        <f t="shared" si="2"/>
        <v>154744</v>
      </c>
    </row>
    <row r="40" spans="1:7" ht="21.95" customHeight="1">
      <c r="A40" s="168">
        <v>36</v>
      </c>
      <c r="B40" s="168" t="s">
        <v>1169</v>
      </c>
      <c r="C40" s="368" t="s">
        <v>978</v>
      </c>
      <c r="D40" s="369" t="s">
        <v>1024</v>
      </c>
      <c r="E40" s="170">
        <v>0.7</v>
      </c>
      <c r="F40" s="171">
        <f>VLOOKUP(D40,'[2]nhan cong'!$B$46:$J$52,9,0)</f>
        <v>221063.46153846153</v>
      </c>
      <c r="G40" s="149">
        <f t="shared" si="2"/>
        <v>154744</v>
      </c>
    </row>
    <row r="41" spans="1:7" ht="21.95" customHeight="1">
      <c r="A41" s="340">
        <v>37</v>
      </c>
      <c r="B41" s="168" t="s">
        <v>1170</v>
      </c>
      <c r="C41" s="368" t="s">
        <v>979</v>
      </c>
      <c r="D41" s="369" t="s">
        <v>1024</v>
      </c>
      <c r="E41" s="170">
        <v>0.7</v>
      </c>
      <c r="F41" s="171">
        <f>VLOOKUP(D41,'[2]nhan cong'!$B$46:$J$52,9,0)</f>
        <v>221063.46153846153</v>
      </c>
      <c r="G41" s="149">
        <f t="shared" si="2"/>
        <v>154744</v>
      </c>
    </row>
    <row r="42" spans="1:7" ht="21.95" customHeight="1">
      <c r="A42" s="168">
        <v>38</v>
      </c>
      <c r="B42" s="148" t="s">
        <v>1171</v>
      </c>
      <c r="C42" s="368" t="s">
        <v>980</v>
      </c>
      <c r="D42" s="369" t="s">
        <v>1024</v>
      </c>
      <c r="E42" s="170">
        <v>1.5</v>
      </c>
      <c r="F42" s="171">
        <f>VLOOKUP(D42,'[2]nhan cong'!$B$46:$J$52,9,0)</f>
        <v>221063.46153846153</v>
      </c>
      <c r="G42" s="149">
        <f t="shared" si="2"/>
        <v>331595</v>
      </c>
    </row>
    <row r="43" spans="1:7" ht="21.95" customHeight="1">
      <c r="A43" s="340">
        <v>39</v>
      </c>
      <c r="B43" s="148" t="s">
        <v>1172</v>
      </c>
      <c r="C43" s="368" t="s">
        <v>72</v>
      </c>
      <c r="D43" s="369" t="s">
        <v>1024</v>
      </c>
      <c r="E43" s="370">
        <v>0.7</v>
      </c>
      <c r="F43" s="171">
        <f>VLOOKUP(D43,'[2]nhan cong'!$B$46:$J$52,9,0)</f>
        <v>221063.46153846153</v>
      </c>
      <c r="G43" s="149">
        <f t="shared" si="2"/>
        <v>154744</v>
      </c>
    </row>
    <row r="44" spans="1:7" ht="21.95" customHeight="1">
      <c r="A44" s="168">
        <v>40</v>
      </c>
      <c r="B44" s="148" t="s">
        <v>1173</v>
      </c>
      <c r="C44" s="368" t="s">
        <v>981</v>
      </c>
      <c r="D44" s="369" t="s">
        <v>1024</v>
      </c>
      <c r="E44" s="170">
        <v>2.2999999999999998</v>
      </c>
      <c r="F44" s="171">
        <f>VLOOKUP(D44,'[2]nhan cong'!$B$46:$J$52,9,0)</f>
        <v>221063.46153846153</v>
      </c>
      <c r="G44" s="149">
        <f>ROUND(F44*E44,0)</f>
        <v>508446</v>
      </c>
    </row>
    <row r="45" spans="1:7" ht="30" customHeight="1">
      <c r="A45" s="340">
        <v>41</v>
      </c>
      <c r="B45" s="148" t="s">
        <v>1175</v>
      </c>
      <c r="C45" s="368" t="s">
        <v>393</v>
      </c>
      <c r="D45" s="369" t="s">
        <v>1024</v>
      </c>
      <c r="E45" s="170">
        <v>2.2999999999999998</v>
      </c>
      <c r="F45" s="171">
        <f>VLOOKUP(D45,'[2]nhan cong'!$B$46:$J$52,9,0)</f>
        <v>221063.46153846153</v>
      </c>
      <c r="G45" s="149">
        <f>ROUND(F45*E45,0)</f>
        <v>508446</v>
      </c>
    </row>
    <row r="46" spans="1:7" ht="36" customHeight="1">
      <c r="A46" s="168">
        <v>42</v>
      </c>
      <c r="B46" s="148" t="s">
        <v>1090</v>
      </c>
      <c r="C46" s="368" t="s">
        <v>268</v>
      </c>
      <c r="D46" s="369" t="s">
        <v>1024</v>
      </c>
      <c r="E46" s="170">
        <v>1</v>
      </c>
      <c r="F46" s="171">
        <f>VLOOKUP(D46,'[2]nhan cong'!$B$46:$J$52,9,0)</f>
        <v>221063.46153846153</v>
      </c>
      <c r="G46" s="149">
        <f>ROUND(F46*E46,0)</f>
        <v>221063</v>
      </c>
    </row>
    <row r="47" spans="1:7" ht="21.95" customHeight="1">
      <c r="A47" s="146" t="s">
        <v>1032</v>
      </c>
      <c r="B47" s="550" t="s">
        <v>982</v>
      </c>
      <c r="C47" s="550"/>
      <c r="D47" s="369"/>
      <c r="E47" s="168"/>
      <c r="F47" s="171"/>
      <c r="G47" s="149"/>
    </row>
    <row r="48" spans="1:7" ht="21.95" customHeight="1">
      <c r="A48" s="168">
        <v>43</v>
      </c>
      <c r="B48" s="148" t="s">
        <v>1176</v>
      </c>
      <c r="C48" s="368" t="s">
        <v>983</v>
      </c>
      <c r="D48" s="369" t="s">
        <v>1023</v>
      </c>
      <c r="E48" s="370">
        <v>0.6</v>
      </c>
      <c r="F48" s="171">
        <f>VLOOKUP(D48,'[2]nhan cong'!$B$46:$J$52,9,0)</f>
        <v>197334.55769230769</v>
      </c>
      <c r="G48" s="149">
        <f t="shared" ref="G48:G55" si="3">ROUND(F48*E48,0)</f>
        <v>118401</v>
      </c>
    </row>
    <row r="49" spans="1:7" ht="21.95" customHeight="1">
      <c r="A49" s="168">
        <v>44</v>
      </c>
      <c r="B49" s="148" t="s">
        <v>1177</v>
      </c>
      <c r="C49" s="368" t="s">
        <v>984</v>
      </c>
      <c r="D49" s="369" t="s">
        <v>1023</v>
      </c>
      <c r="E49" s="370">
        <v>0.6</v>
      </c>
      <c r="F49" s="171">
        <f>VLOOKUP(D49,'[2]nhan cong'!$B$46:$J$52,9,0)</f>
        <v>197334.55769230769</v>
      </c>
      <c r="G49" s="149">
        <f t="shared" si="3"/>
        <v>118401</v>
      </c>
    </row>
    <row r="50" spans="1:7" ht="21.95" customHeight="1">
      <c r="A50" s="168">
        <v>45</v>
      </c>
      <c r="B50" s="148" t="s">
        <v>1178</v>
      </c>
      <c r="C50" s="368" t="s">
        <v>985</v>
      </c>
      <c r="D50" s="369" t="s">
        <v>1023</v>
      </c>
      <c r="E50" s="370">
        <v>0.6</v>
      </c>
      <c r="F50" s="171">
        <f>VLOOKUP(D50,'[2]nhan cong'!$B$46:$J$52,9,0)</f>
        <v>197334.55769230769</v>
      </c>
      <c r="G50" s="149">
        <f t="shared" si="3"/>
        <v>118401</v>
      </c>
    </row>
    <row r="51" spans="1:7" ht="21.95" customHeight="1">
      <c r="A51" s="168">
        <v>46</v>
      </c>
      <c r="B51" s="148" t="s">
        <v>1179</v>
      </c>
      <c r="C51" s="368" t="s">
        <v>986</v>
      </c>
      <c r="D51" s="369" t="s">
        <v>1023</v>
      </c>
      <c r="E51" s="370">
        <v>0.6</v>
      </c>
      <c r="F51" s="171">
        <f>VLOOKUP(D51,'[2]nhan cong'!$B$46:$J$52,9,0)</f>
        <v>197334.55769230769</v>
      </c>
      <c r="G51" s="149">
        <f t="shared" si="3"/>
        <v>118401</v>
      </c>
    </row>
    <row r="52" spans="1:7" ht="21.95" customHeight="1">
      <c r="A52" s="168">
        <v>47</v>
      </c>
      <c r="B52" s="148" t="s">
        <v>1180</v>
      </c>
      <c r="C52" s="368" t="s">
        <v>968</v>
      </c>
      <c r="D52" s="369" t="s">
        <v>1024</v>
      </c>
      <c r="E52" s="370">
        <v>0.95</v>
      </c>
      <c r="F52" s="171">
        <f>VLOOKUP(D52,'[2]nhan cong'!$B$46:$J$52,9,0)</f>
        <v>221063.46153846153</v>
      </c>
      <c r="G52" s="149">
        <f t="shared" si="3"/>
        <v>210010</v>
      </c>
    </row>
    <row r="53" spans="1:7" ht="21.95" customHeight="1">
      <c r="A53" s="168">
        <v>48</v>
      </c>
      <c r="B53" s="148" t="s">
        <v>1181</v>
      </c>
      <c r="C53" s="368" t="s">
        <v>969</v>
      </c>
      <c r="D53" s="369" t="s">
        <v>1024</v>
      </c>
      <c r="E53" s="370">
        <v>0.95</v>
      </c>
      <c r="F53" s="171">
        <f>VLOOKUP(D53,'[2]nhan cong'!$B$46:$J$52,9,0)</f>
        <v>221063.46153846153</v>
      </c>
      <c r="G53" s="149">
        <f t="shared" si="3"/>
        <v>210010</v>
      </c>
    </row>
    <row r="54" spans="1:7" ht="21.95" customHeight="1">
      <c r="A54" s="168">
        <v>49</v>
      </c>
      <c r="B54" s="148" t="s">
        <v>1182</v>
      </c>
      <c r="C54" s="368" t="s">
        <v>970</v>
      </c>
      <c r="D54" s="369" t="s">
        <v>1024</v>
      </c>
      <c r="E54" s="170">
        <v>1</v>
      </c>
      <c r="F54" s="171">
        <f>VLOOKUP(D54,'[2]nhan cong'!$B$46:$J$52,9,0)</f>
        <v>221063.46153846153</v>
      </c>
      <c r="G54" s="149">
        <f t="shared" si="3"/>
        <v>221063</v>
      </c>
    </row>
    <row r="55" spans="1:7" ht="21.95" customHeight="1">
      <c r="A55" s="168">
        <v>50</v>
      </c>
      <c r="B55" s="148" t="s">
        <v>1183</v>
      </c>
      <c r="C55" s="368" t="s">
        <v>971</v>
      </c>
      <c r="D55" s="369" t="s">
        <v>1024</v>
      </c>
      <c r="E55" s="170">
        <v>1</v>
      </c>
      <c r="F55" s="171">
        <f>VLOOKUP(D55,'[2]nhan cong'!$B$46:$J$52,9,0)</f>
        <v>221063.46153846153</v>
      </c>
      <c r="G55" s="149">
        <f t="shared" si="3"/>
        <v>221063</v>
      </c>
    </row>
    <row r="56" spans="1:7" ht="21.95" customHeight="1">
      <c r="A56" s="168">
        <v>51</v>
      </c>
      <c r="B56" s="148" t="s">
        <v>1184</v>
      </c>
      <c r="C56" s="368" t="s">
        <v>973</v>
      </c>
      <c r="D56" s="369" t="s">
        <v>1023</v>
      </c>
      <c r="E56" s="170">
        <v>0.75</v>
      </c>
      <c r="F56" s="171">
        <f>VLOOKUP(D56,'[2]nhan cong'!$B$46:$J$52,9,0)</f>
        <v>197334.55769230769</v>
      </c>
      <c r="G56" s="149">
        <f t="shared" ref="G56:G66" si="4">ROUND(F56*E56,0)</f>
        <v>148001</v>
      </c>
    </row>
    <row r="57" spans="1:7" ht="21.95" customHeight="1">
      <c r="A57" s="168">
        <v>52</v>
      </c>
      <c r="B57" s="148" t="s">
        <v>1185</v>
      </c>
      <c r="C57" s="368" t="s">
        <v>975</v>
      </c>
      <c r="D57" s="369" t="s">
        <v>1023</v>
      </c>
      <c r="E57" s="170">
        <v>0.75</v>
      </c>
      <c r="F57" s="171">
        <f>VLOOKUP(D57,'[2]nhan cong'!$B$46:$J$52,9,0)</f>
        <v>197334.55769230769</v>
      </c>
      <c r="G57" s="149">
        <f t="shared" si="4"/>
        <v>148001</v>
      </c>
    </row>
    <row r="58" spans="1:7" ht="21.95" customHeight="1">
      <c r="A58" s="168">
        <v>53</v>
      </c>
      <c r="B58" s="266" t="s">
        <v>1186</v>
      </c>
      <c r="C58" s="368" t="s">
        <v>987</v>
      </c>
      <c r="D58" s="369" t="s">
        <v>1024</v>
      </c>
      <c r="E58" s="170">
        <v>0.7</v>
      </c>
      <c r="F58" s="171">
        <f>VLOOKUP(D58,'[2]nhan cong'!$B$46:$J$52,9,0)</f>
        <v>221063.46153846153</v>
      </c>
      <c r="G58" s="149">
        <f t="shared" si="4"/>
        <v>154744</v>
      </c>
    </row>
    <row r="59" spans="1:7" ht="21.95" customHeight="1">
      <c r="A59" s="168">
        <v>54</v>
      </c>
      <c r="B59" s="266" t="s">
        <v>1187</v>
      </c>
      <c r="C59" s="368" t="s">
        <v>988</v>
      </c>
      <c r="D59" s="369" t="s">
        <v>1025</v>
      </c>
      <c r="E59" s="170">
        <v>0.3</v>
      </c>
      <c r="F59" s="171">
        <f>VLOOKUP(D59,'[2]nhan cong'!$B$46:$J$52,9,0)</f>
        <v>153472.03846153847</v>
      </c>
      <c r="G59" s="149">
        <f t="shared" si="4"/>
        <v>46042</v>
      </c>
    </row>
    <row r="60" spans="1:7" ht="21.95" customHeight="1">
      <c r="A60" s="168">
        <v>55</v>
      </c>
      <c r="B60" s="266" t="s">
        <v>1188</v>
      </c>
      <c r="C60" s="368" t="s">
        <v>989</v>
      </c>
      <c r="D60" s="369" t="s">
        <v>1025</v>
      </c>
      <c r="E60" s="170">
        <v>0.3</v>
      </c>
      <c r="F60" s="171">
        <f>VLOOKUP(D60,'[2]nhan cong'!$B$46:$J$52,9,0)</f>
        <v>153472.03846153847</v>
      </c>
      <c r="G60" s="149">
        <f t="shared" si="4"/>
        <v>46042</v>
      </c>
    </row>
    <row r="61" spans="1:7" ht="21.95" customHeight="1">
      <c r="A61" s="168">
        <v>56</v>
      </c>
      <c r="B61" s="266" t="s">
        <v>1189</v>
      </c>
      <c r="C61" s="368" t="s">
        <v>990</v>
      </c>
      <c r="D61" s="369" t="s">
        <v>1025</v>
      </c>
      <c r="E61" s="170">
        <v>1</v>
      </c>
      <c r="F61" s="171">
        <f>VLOOKUP(D61,'[2]nhan cong'!$B$46:$J$52,9,0)</f>
        <v>153472.03846153847</v>
      </c>
      <c r="G61" s="149">
        <f t="shared" si="4"/>
        <v>153472</v>
      </c>
    </row>
    <row r="62" spans="1:7" ht="21.95" customHeight="1">
      <c r="A62" s="168">
        <v>57</v>
      </c>
      <c r="B62" s="266" t="s">
        <v>1190</v>
      </c>
      <c r="C62" s="368" t="s">
        <v>991</v>
      </c>
      <c r="D62" s="369" t="s">
        <v>1023</v>
      </c>
      <c r="E62" s="170">
        <v>0.8</v>
      </c>
      <c r="F62" s="171">
        <f>VLOOKUP(D62,'[2]nhan cong'!$B$46:$J$52,9,0)</f>
        <v>197334.55769230769</v>
      </c>
      <c r="G62" s="149">
        <f t="shared" si="4"/>
        <v>157868</v>
      </c>
    </row>
    <row r="63" spans="1:7" ht="21.95" customHeight="1">
      <c r="A63" s="168">
        <v>58</v>
      </c>
      <c r="B63" s="266" t="s">
        <v>1191</v>
      </c>
      <c r="C63" s="368" t="s">
        <v>992</v>
      </c>
      <c r="D63" s="369" t="s">
        <v>1023</v>
      </c>
      <c r="E63" s="170">
        <v>0.8</v>
      </c>
      <c r="F63" s="171">
        <f>VLOOKUP(D63,'[2]nhan cong'!$B$46:$J$52,9,0)</f>
        <v>197334.55769230769</v>
      </c>
      <c r="G63" s="149">
        <f t="shared" si="4"/>
        <v>157868</v>
      </c>
    </row>
    <row r="64" spans="1:7" ht="21.95" customHeight="1">
      <c r="A64" s="168">
        <v>59</v>
      </c>
      <c r="B64" s="266" t="s">
        <v>1192</v>
      </c>
      <c r="C64" s="368" t="s">
        <v>981</v>
      </c>
      <c r="D64" s="369" t="s">
        <v>1024</v>
      </c>
      <c r="E64" s="170">
        <v>2.2999999999999998</v>
      </c>
      <c r="F64" s="171">
        <f>VLOOKUP(D64,'[2]nhan cong'!$B$46:$J$52,9,0)</f>
        <v>221063.46153846153</v>
      </c>
      <c r="G64" s="149">
        <f t="shared" si="4"/>
        <v>508446</v>
      </c>
    </row>
    <row r="65" spans="1:7" ht="30" customHeight="1">
      <c r="A65" s="168">
        <v>60</v>
      </c>
      <c r="B65" s="266" t="s">
        <v>1193</v>
      </c>
      <c r="C65" s="368" t="s">
        <v>393</v>
      </c>
      <c r="D65" s="369" t="s">
        <v>1024</v>
      </c>
      <c r="E65" s="170">
        <v>2.2999999999999998</v>
      </c>
      <c r="F65" s="171">
        <f>VLOOKUP(D65,'[2]nhan cong'!$B$46:$J$52,9,0)</f>
        <v>221063.46153846153</v>
      </c>
      <c r="G65" s="149">
        <f t="shared" si="4"/>
        <v>508446</v>
      </c>
    </row>
    <row r="66" spans="1:7" ht="21.95" customHeight="1">
      <c r="A66" s="168">
        <v>61</v>
      </c>
      <c r="B66" s="266" t="s">
        <v>1194</v>
      </c>
      <c r="C66" s="368" t="s">
        <v>980</v>
      </c>
      <c r="D66" s="369" t="s">
        <v>1024</v>
      </c>
      <c r="E66" s="170">
        <v>1.5</v>
      </c>
      <c r="F66" s="171">
        <f>VLOOKUP(D66,'[2]nhan cong'!$B$46:$J$52,9,0)</f>
        <v>221063.46153846153</v>
      </c>
      <c r="G66" s="149">
        <f t="shared" si="4"/>
        <v>331595</v>
      </c>
    </row>
    <row r="67" spans="1:7" ht="21.95" customHeight="1">
      <c r="A67" s="146" t="s">
        <v>1034</v>
      </c>
      <c r="B67" s="550" t="s">
        <v>993</v>
      </c>
      <c r="C67" s="550"/>
      <c r="D67" s="369"/>
      <c r="E67" s="168"/>
      <c r="F67" s="171"/>
      <c r="G67" s="149"/>
    </row>
    <row r="68" spans="1:7" ht="21.95" customHeight="1">
      <c r="A68" s="168">
        <v>62</v>
      </c>
      <c r="B68" s="266" t="s">
        <v>1195</v>
      </c>
      <c r="C68" s="368" t="s">
        <v>994</v>
      </c>
      <c r="D68" s="369" t="s">
        <v>1023</v>
      </c>
      <c r="E68" s="370">
        <v>0.7</v>
      </c>
      <c r="F68" s="171">
        <f>VLOOKUP(D68,'[2]nhan cong'!$B$46:$J$52,9,0)</f>
        <v>197334.55769230769</v>
      </c>
      <c r="G68" s="149">
        <f t="shared" ref="G68:G75" si="5">ROUND(F68*E68,0)</f>
        <v>138134</v>
      </c>
    </row>
    <row r="69" spans="1:7" ht="36.75" customHeight="1">
      <c r="A69" s="168">
        <v>63</v>
      </c>
      <c r="B69" s="266" t="s">
        <v>1196</v>
      </c>
      <c r="C69" s="368" t="s">
        <v>995</v>
      </c>
      <c r="D69" s="369" t="s">
        <v>1023</v>
      </c>
      <c r="E69" s="370">
        <v>0.7</v>
      </c>
      <c r="F69" s="171">
        <f>VLOOKUP(D69,'[2]nhan cong'!$B$46:$J$52,9,0)</f>
        <v>197334.55769230769</v>
      </c>
      <c r="G69" s="149">
        <f t="shared" si="5"/>
        <v>138134</v>
      </c>
    </row>
    <row r="70" spans="1:7" ht="21.95" customHeight="1">
      <c r="A70" s="168">
        <v>64</v>
      </c>
      <c r="B70" s="266" t="s">
        <v>1197</v>
      </c>
      <c r="C70" s="368" t="s">
        <v>981</v>
      </c>
      <c r="D70" s="369" t="s">
        <v>1024</v>
      </c>
      <c r="E70" s="170">
        <v>2</v>
      </c>
      <c r="F70" s="171">
        <f>VLOOKUP(D70,'[2]nhan cong'!$B$46:$J$52,9,0)</f>
        <v>221063.46153846153</v>
      </c>
      <c r="G70" s="149">
        <f t="shared" si="5"/>
        <v>442127</v>
      </c>
    </row>
    <row r="71" spans="1:7" ht="34.5" customHeight="1">
      <c r="A71" s="168">
        <v>65</v>
      </c>
      <c r="B71" s="266" t="s">
        <v>1198</v>
      </c>
      <c r="C71" s="368" t="s">
        <v>393</v>
      </c>
      <c r="D71" s="369" t="s">
        <v>1024</v>
      </c>
      <c r="E71" s="170">
        <v>2</v>
      </c>
      <c r="F71" s="171">
        <f>VLOOKUP(D71,'[2]nhan cong'!$B$46:$J$52,9,0)</f>
        <v>221063.46153846153</v>
      </c>
      <c r="G71" s="149">
        <f t="shared" si="5"/>
        <v>442127</v>
      </c>
    </row>
    <row r="72" spans="1:7" ht="21.95" customHeight="1">
      <c r="A72" s="168">
        <v>66</v>
      </c>
      <c r="B72" s="266" t="s">
        <v>1199</v>
      </c>
      <c r="C72" s="368" t="s">
        <v>968</v>
      </c>
      <c r="D72" s="369" t="s">
        <v>1024</v>
      </c>
      <c r="E72" s="170">
        <v>0.95</v>
      </c>
      <c r="F72" s="171">
        <f>VLOOKUP(D72,'[2]nhan cong'!$B$46:$J$52,9,0)</f>
        <v>221063.46153846153</v>
      </c>
      <c r="G72" s="149">
        <f t="shared" si="5"/>
        <v>210010</v>
      </c>
    </row>
    <row r="73" spans="1:7" ht="21.95" customHeight="1">
      <c r="A73" s="168">
        <v>67</v>
      </c>
      <c r="B73" s="266" t="s">
        <v>1200</v>
      </c>
      <c r="C73" s="368" t="s">
        <v>969</v>
      </c>
      <c r="D73" s="369" t="s">
        <v>1024</v>
      </c>
      <c r="E73" s="170">
        <v>0.95</v>
      </c>
      <c r="F73" s="171">
        <f>VLOOKUP(D73,'[2]nhan cong'!$B$46:$J$52,9,0)</f>
        <v>221063.46153846153</v>
      </c>
      <c r="G73" s="149">
        <f t="shared" si="5"/>
        <v>210010</v>
      </c>
    </row>
    <row r="74" spans="1:7" ht="21.95" customHeight="1">
      <c r="A74" s="168">
        <v>68</v>
      </c>
      <c r="B74" s="266" t="s">
        <v>1201</v>
      </c>
      <c r="C74" s="368" t="s">
        <v>970</v>
      </c>
      <c r="D74" s="369" t="s">
        <v>1024</v>
      </c>
      <c r="E74" s="170">
        <v>1.05</v>
      </c>
      <c r="F74" s="171">
        <f>VLOOKUP(D74,'[2]nhan cong'!$B$46:$J$52,9,0)</f>
        <v>221063.46153846153</v>
      </c>
      <c r="G74" s="149">
        <f t="shared" si="5"/>
        <v>232117</v>
      </c>
    </row>
    <row r="75" spans="1:7" ht="21.95" customHeight="1">
      <c r="A75" s="168">
        <v>69</v>
      </c>
      <c r="B75" s="266" t="s">
        <v>1202</v>
      </c>
      <c r="C75" s="368" t="s">
        <v>971</v>
      </c>
      <c r="D75" s="369" t="s">
        <v>1024</v>
      </c>
      <c r="E75" s="170">
        <v>1.05</v>
      </c>
      <c r="F75" s="171">
        <f>VLOOKUP(D75,'[2]nhan cong'!$B$46:$J$52,9,0)</f>
        <v>221063.46153846153</v>
      </c>
      <c r="G75" s="149">
        <f t="shared" si="5"/>
        <v>232117</v>
      </c>
    </row>
    <row r="76" spans="1:7" ht="21.95" customHeight="1">
      <c r="A76" s="168">
        <v>70</v>
      </c>
      <c r="B76" s="266" t="s">
        <v>1203</v>
      </c>
      <c r="C76" s="368" t="s">
        <v>973</v>
      </c>
      <c r="D76" s="369" t="s">
        <v>1023</v>
      </c>
      <c r="E76" s="170">
        <v>0.75</v>
      </c>
      <c r="F76" s="171">
        <f>VLOOKUP(D76,'[2]nhan cong'!$B$46:$J$52,9,0)</f>
        <v>197334.55769230769</v>
      </c>
      <c r="G76" s="149">
        <f>ROUND(F76*E76,0)</f>
        <v>148001</v>
      </c>
    </row>
    <row r="77" spans="1:7" ht="21.95" customHeight="1">
      <c r="A77" s="168">
        <v>71</v>
      </c>
      <c r="B77" s="266" t="s">
        <v>1204</v>
      </c>
      <c r="C77" s="368" t="s">
        <v>975</v>
      </c>
      <c r="D77" s="369" t="s">
        <v>1023</v>
      </c>
      <c r="E77" s="170">
        <v>0.75</v>
      </c>
      <c r="F77" s="171">
        <f>VLOOKUP(D77,'[2]nhan cong'!$B$46:$J$52,9,0)</f>
        <v>197334.55769230769</v>
      </c>
      <c r="G77" s="149">
        <f>ROUND(F77*E77,0)</f>
        <v>148001</v>
      </c>
    </row>
    <row r="78" spans="1:7" ht="21.95" customHeight="1">
      <c r="A78" s="168">
        <v>72</v>
      </c>
      <c r="B78" s="266" t="s">
        <v>1205</v>
      </c>
      <c r="C78" s="368" t="s">
        <v>979</v>
      </c>
      <c r="D78" s="369" t="s">
        <v>1023</v>
      </c>
      <c r="E78" s="170">
        <v>0.75</v>
      </c>
      <c r="F78" s="171">
        <f>VLOOKUP(D78,'[2]nhan cong'!$B$46:$J$52,9,0)</f>
        <v>197334.55769230769</v>
      </c>
      <c r="G78" s="149">
        <f>ROUND(F78*E78,0)</f>
        <v>148001</v>
      </c>
    </row>
    <row r="79" spans="1:7" ht="21.95" customHeight="1">
      <c r="A79" s="146" t="s">
        <v>1206</v>
      </c>
      <c r="B79" s="553" t="s">
        <v>1515</v>
      </c>
      <c r="C79" s="554"/>
      <c r="D79" s="369"/>
      <c r="E79" s="170"/>
      <c r="F79" s="171"/>
      <c r="G79" s="149"/>
    </row>
    <row r="80" spans="1:7" ht="21.95" customHeight="1">
      <c r="A80" s="146" t="s">
        <v>1036</v>
      </c>
      <c r="B80" s="553" t="s">
        <v>1281</v>
      </c>
      <c r="C80" s="554"/>
      <c r="D80" s="369"/>
      <c r="E80" s="170"/>
      <c r="F80" s="171"/>
      <c r="G80" s="149"/>
    </row>
    <row r="81" spans="1:7" ht="21.95" customHeight="1">
      <c r="A81" s="168">
        <v>1</v>
      </c>
      <c r="B81" s="148" t="s">
        <v>1219</v>
      </c>
      <c r="C81" s="169" t="s">
        <v>949</v>
      </c>
      <c r="D81" s="373" t="s">
        <v>1023</v>
      </c>
      <c r="E81" s="170">
        <v>0.5</v>
      </c>
      <c r="F81" s="171">
        <f>VLOOKUP(D81,'[2]nhan cong'!$B$46:$J$52,9,0)</f>
        <v>197334.55769230769</v>
      </c>
      <c r="G81" s="149">
        <f>ROUND(F81*E81,0)</f>
        <v>98667</v>
      </c>
    </row>
    <row r="82" spans="1:7" ht="21.95" customHeight="1">
      <c r="A82" s="168">
        <v>2</v>
      </c>
      <c r="B82" s="148" t="s">
        <v>1220</v>
      </c>
      <c r="C82" s="169" t="s">
        <v>950</v>
      </c>
      <c r="D82" s="373" t="s">
        <v>1023</v>
      </c>
      <c r="E82" s="170">
        <v>0.5</v>
      </c>
      <c r="F82" s="171">
        <f>VLOOKUP(D82,'[2]nhan cong'!$B$46:$J$52,9,0)</f>
        <v>197334.55769230769</v>
      </c>
      <c r="G82" s="149">
        <f t="shared" ref="G82:G91" si="6">ROUND(F82*E82,0)</f>
        <v>98667</v>
      </c>
    </row>
    <row r="83" spans="1:7" ht="21.95" customHeight="1">
      <c r="A83" s="168">
        <v>3</v>
      </c>
      <c r="B83" s="148" t="s">
        <v>1221</v>
      </c>
      <c r="C83" s="169" t="s">
        <v>951</v>
      </c>
      <c r="D83" s="373" t="s">
        <v>1023</v>
      </c>
      <c r="E83" s="170">
        <v>0.5</v>
      </c>
      <c r="F83" s="171">
        <f>VLOOKUP(D83,'[2]nhan cong'!$B$46:$J$52,9,0)</f>
        <v>197334.55769230769</v>
      </c>
      <c r="G83" s="149">
        <f t="shared" si="6"/>
        <v>98667</v>
      </c>
    </row>
    <row r="84" spans="1:7" ht="21.95" customHeight="1">
      <c r="A84" s="168">
        <v>4</v>
      </c>
      <c r="B84" s="148" t="s">
        <v>1222</v>
      </c>
      <c r="C84" s="169" t="s">
        <v>952</v>
      </c>
      <c r="D84" s="373" t="s">
        <v>1023</v>
      </c>
      <c r="E84" s="170">
        <v>0.5</v>
      </c>
      <c r="F84" s="171">
        <f>VLOOKUP(D84,'[2]nhan cong'!$B$46:$J$52,9,0)</f>
        <v>197334.55769230769</v>
      </c>
      <c r="G84" s="149">
        <f t="shared" si="6"/>
        <v>98667</v>
      </c>
    </row>
    <row r="85" spans="1:7" ht="21.95" customHeight="1">
      <c r="A85" s="168">
        <v>5</v>
      </c>
      <c r="B85" s="148" t="s">
        <v>1223</v>
      </c>
      <c r="C85" s="169" t="s">
        <v>953</v>
      </c>
      <c r="D85" s="373" t="s">
        <v>1023</v>
      </c>
      <c r="E85" s="170">
        <v>0.5</v>
      </c>
      <c r="F85" s="171">
        <f>VLOOKUP(D85,'[2]nhan cong'!$B$46:$J$52,9,0)</f>
        <v>197334.55769230769</v>
      </c>
      <c r="G85" s="149">
        <f t="shared" si="6"/>
        <v>98667</v>
      </c>
    </row>
    <row r="86" spans="1:7" ht="21.95" customHeight="1">
      <c r="A86" s="168">
        <v>6</v>
      </c>
      <c r="B86" s="148" t="s">
        <v>1224</v>
      </c>
      <c r="C86" s="169" t="s">
        <v>954</v>
      </c>
      <c r="D86" s="373" t="s">
        <v>1023</v>
      </c>
      <c r="E86" s="170">
        <v>0.5</v>
      </c>
      <c r="F86" s="171">
        <f>VLOOKUP(D86,'[2]nhan cong'!$B$46:$J$52,9,0)</f>
        <v>197334.55769230769</v>
      </c>
      <c r="G86" s="149">
        <f t="shared" si="6"/>
        <v>98667</v>
      </c>
    </row>
    <row r="87" spans="1:7" ht="21.95" customHeight="1">
      <c r="A87" s="168">
        <v>7</v>
      </c>
      <c r="B87" s="148" t="s">
        <v>1225</v>
      </c>
      <c r="C87" s="169" t="s">
        <v>205</v>
      </c>
      <c r="D87" s="373" t="s">
        <v>1023</v>
      </c>
      <c r="E87" s="170">
        <v>0.6</v>
      </c>
      <c r="F87" s="171">
        <f>VLOOKUP(D87,'[2]nhan cong'!$B$46:$J$52,9,0)</f>
        <v>197334.55769230769</v>
      </c>
      <c r="G87" s="149">
        <f t="shared" si="6"/>
        <v>118401</v>
      </c>
    </row>
    <row r="88" spans="1:7" ht="21.95" customHeight="1">
      <c r="A88" s="168">
        <v>8</v>
      </c>
      <c r="B88" s="148" t="s">
        <v>1226</v>
      </c>
      <c r="C88" s="169" t="s">
        <v>211</v>
      </c>
      <c r="D88" s="373" t="s">
        <v>1023</v>
      </c>
      <c r="E88" s="170">
        <v>0.6</v>
      </c>
      <c r="F88" s="171">
        <f>VLOOKUP(D88,'[2]nhan cong'!$B$46:$J$52,9,0)</f>
        <v>197334.55769230769</v>
      </c>
      <c r="G88" s="149">
        <f t="shared" si="6"/>
        <v>118401</v>
      </c>
    </row>
    <row r="89" spans="1:7" ht="21.95" customHeight="1">
      <c r="A89" s="168">
        <v>9</v>
      </c>
      <c r="B89" s="148" t="s">
        <v>1227</v>
      </c>
      <c r="C89" s="169" t="s">
        <v>948</v>
      </c>
      <c r="D89" s="373" t="s">
        <v>1023</v>
      </c>
      <c r="E89" s="170">
        <v>0.5</v>
      </c>
      <c r="F89" s="171">
        <f>VLOOKUP(D89,'[2]nhan cong'!$B$46:$J$52,9,0)</f>
        <v>197334.55769230769</v>
      </c>
      <c r="G89" s="149">
        <f t="shared" si="6"/>
        <v>98667</v>
      </c>
    </row>
    <row r="90" spans="1:7" ht="21.95" customHeight="1">
      <c r="A90" s="168">
        <v>10</v>
      </c>
      <c r="B90" s="148" t="s">
        <v>1228</v>
      </c>
      <c r="C90" s="169" t="s">
        <v>955</v>
      </c>
      <c r="D90" s="373" t="s">
        <v>1023</v>
      </c>
      <c r="E90" s="170">
        <v>0.5</v>
      </c>
      <c r="F90" s="171">
        <f>VLOOKUP(D90,'[2]nhan cong'!$B$46:$J$52,9,0)</f>
        <v>197334.55769230769</v>
      </c>
      <c r="G90" s="149">
        <f t="shared" si="6"/>
        <v>98667</v>
      </c>
    </row>
    <row r="91" spans="1:7" ht="21.95" customHeight="1">
      <c r="A91" s="168">
        <v>11</v>
      </c>
      <c r="B91" s="148" t="s">
        <v>1229</v>
      </c>
      <c r="C91" s="169" t="s">
        <v>956</v>
      </c>
      <c r="D91" s="373" t="s">
        <v>1023</v>
      </c>
      <c r="E91" s="170">
        <v>0.5</v>
      </c>
      <c r="F91" s="171">
        <f>VLOOKUP(D91,'[2]nhan cong'!$B$46:$J$52,9,0)</f>
        <v>197334.55769230769</v>
      </c>
      <c r="G91" s="149">
        <f t="shared" si="6"/>
        <v>98667</v>
      </c>
    </row>
    <row r="92" spans="1:7" ht="21.95" customHeight="1">
      <c r="A92" s="168">
        <v>12</v>
      </c>
      <c r="B92" s="148" t="s">
        <v>1230</v>
      </c>
      <c r="C92" s="169" t="s">
        <v>957</v>
      </c>
      <c r="D92" s="373" t="s">
        <v>1022</v>
      </c>
      <c r="E92" s="170">
        <v>0.5</v>
      </c>
      <c r="F92" s="171">
        <f>VLOOKUP(D92,'[2]nhan cong'!$B$46:$J$52,9,0)</f>
        <v>173605.65384615384</v>
      </c>
      <c r="G92" s="149">
        <f>ROUND(F92*E92,0)</f>
        <v>86803</v>
      </c>
    </row>
    <row r="93" spans="1:7" ht="21.95" customHeight="1">
      <c r="A93" s="168">
        <v>13</v>
      </c>
      <c r="B93" s="148" t="s">
        <v>1231</v>
      </c>
      <c r="C93" s="169" t="s">
        <v>958</v>
      </c>
      <c r="D93" s="373" t="s">
        <v>1022</v>
      </c>
      <c r="E93" s="170">
        <v>0.5</v>
      </c>
      <c r="F93" s="171">
        <f>VLOOKUP(D93,'[2]nhan cong'!$B$46:$J$52,9,0)</f>
        <v>173605.65384615384</v>
      </c>
      <c r="G93" s="149">
        <f>ROUND(F93*E93,0)</f>
        <v>86803</v>
      </c>
    </row>
    <row r="94" spans="1:7" ht="21.95" customHeight="1">
      <c r="A94" s="168">
        <v>14</v>
      </c>
      <c r="B94" s="148" t="s">
        <v>1232</v>
      </c>
      <c r="C94" s="169" t="s">
        <v>959</v>
      </c>
      <c r="D94" s="373" t="s">
        <v>1025</v>
      </c>
      <c r="E94" s="170">
        <v>0.5</v>
      </c>
      <c r="F94" s="171">
        <f>VLOOKUP(D94,'[2]nhan cong'!$B$46:$J$52,9,0)</f>
        <v>153472.03846153847</v>
      </c>
      <c r="G94" s="149">
        <f>ROUND(F94*E94,0)</f>
        <v>76736</v>
      </c>
    </row>
    <row r="95" spans="1:7" ht="21.95" customHeight="1">
      <c r="A95" s="168">
        <v>15</v>
      </c>
      <c r="B95" s="148" t="s">
        <v>1233</v>
      </c>
      <c r="C95" s="169" t="s">
        <v>960</v>
      </c>
      <c r="D95" s="373" t="s">
        <v>1025</v>
      </c>
      <c r="E95" s="170">
        <v>0.5</v>
      </c>
      <c r="F95" s="171">
        <f>VLOOKUP(D95,'[2]nhan cong'!$B$46:$J$52,9,0)</f>
        <v>153472.03846153847</v>
      </c>
      <c r="G95" s="149">
        <f>ROUND(F95*E95,0)</f>
        <v>76736</v>
      </c>
    </row>
    <row r="96" spans="1:7" ht="21.95" customHeight="1">
      <c r="A96" s="168">
        <v>16</v>
      </c>
      <c r="B96" s="148" t="s">
        <v>947</v>
      </c>
      <c r="C96" s="368" t="s">
        <v>961</v>
      </c>
      <c r="D96" s="374" t="s">
        <v>1023</v>
      </c>
      <c r="E96" s="170">
        <v>0.8</v>
      </c>
      <c r="F96" s="171">
        <f>VLOOKUP(D96,'[2]nhan cong'!$B$46:$J$52,9,0)</f>
        <v>197334.55769230769</v>
      </c>
      <c r="G96" s="149">
        <f t="shared" ref="G96:G101" si="7">ROUND(F96*E96,0)</f>
        <v>157868</v>
      </c>
    </row>
    <row r="97" spans="1:7" ht="21.95" customHeight="1">
      <c r="A97" s="168">
        <v>17</v>
      </c>
      <c r="B97" s="148" t="s">
        <v>946</v>
      </c>
      <c r="C97" s="368" t="s">
        <v>962</v>
      </c>
      <c r="D97" s="374" t="s">
        <v>1023</v>
      </c>
      <c r="E97" s="170">
        <v>0.8</v>
      </c>
      <c r="F97" s="171">
        <f>VLOOKUP(D97,'[2]nhan cong'!$B$46:$J$52,9,0)</f>
        <v>197334.55769230769</v>
      </c>
      <c r="G97" s="149">
        <f t="shared" si="7"/>
        <v>157868</v>
      </c>
    </row>
    <row r="98" spans="1:7" ht="21.95" customHeight="1">
      <c r="A98" s="168">
        <v>18</v>
      </c>
      <c r="B98" s="148" t="s">
        <v>945</v>
      </c>
      <c r="C98" s="368" t="s">
        <v>963</v>
      </c>
      <c r="D98" s="374" t="s">
        <v>1023</v>
      </c>
      <c r="E98" s="170">
        <v>0.8</v>
      </c>
      <c r="F98" s="171">
        <f>VLOOKUP(D98,'[2]nhan cong'!$B$46:$J$52,9,0)</f>
        <v>197334.55769230769</v>
      </c>
      <c r="G98" s="149">
        <f t="shared" si="7"/>
        <v>157868</v>
      </c>
    </row>
    <row r="99" spans="1:7" ht="21.95" customHeight="1">
      <c r="A99" s="168">
        <v>19</v>
      </c>
      <c r="B99" s="148" t="s">
        <v>944</v>
      </c>
      <c r="C99" s="368" t="s">
        <v>961</v>
      </c>
      <c r="D99" s="374" t="s">
        <v>1023</v>
      </c>
      <c r="E99" s="170">
        <v>0.8</v>
      </c>
      <c r="F99" s="171">
        <f>VLOOKUP(D99,'[2]nhan cong'!$B$46:$J$52,9,0)</f>
        <v>197334.55769230769</v>
      </c>
      <c r="G99" s="149">
        <f t="shared" si="7"/>
        <v>157868</v>
      </c>
    </row>
    <row r="100" spans="1:7" ht="21.95" customHeight="1">
      <c r="A100" s="168">
        <v>20</v>
      </c>
      <c r="B100" s="148" t="s">
        <v>943</v>
      </c>
      <c r="C100" s="368" t="s">
        <v>962</v>
      </c>
      <c r="D100" s="374" t="s">
        <v>1023</v>
      </c>
      <c r="E100" s="170">
        <v>0.8</v>
      </c>
      <c r="F100" s="171">
        <f>VLOOKUP(D100,'[2]nhan cong'!$B$46:$J$52,9,0)</f>
        <v>197334.55769230769</v>
      </c>
      <c r="G100" s="149">
        <f t="shared" si="7"/>
        <v>157868</v>
      </c>
    </row>
    <row r="101" spans="1:7" ht="21.95" customHeight="1">
      <c r="A101" s="168">
        <v>21</v>
      </c>
      <c r="B101" s="148" t="s">
        <v>942</v>
      </c>
      <c r="C101" s="368" t="s">
        <v>963</v>
      </c>
      <c r="D101" s="374" t="s">
        <v>1023</v>
      </c>
      <c r="E101" s="170">
        <v>0.8</v>
      </c>
      <c r="F101" s="171">
        <f>VLOOKUP(D101,'[2]nhan cong'!$B$46:$J$52,9,0)</f>
        <v>197334.55769230769</v>
      </c>
      <c r="G101" s="149">
        <f t="shared" si="7"/>
        <v>157868</v>
      </c>
    </row>
    <row r="102" spans="1:7" ht="21.95" customHeight="1">
      <c r="A102" s="168">
        <v>22</v>
      </c>
      <c r="B102" s="60" t="s">
        <v>134</v>
      </c>
      <c r="C102" s="169" t="s">
        <v>964</v>
      </c>
      <c r="D102" s="373" t="s">
        <v>1023</v>
      </c>
      <c r="E102" s="170">
        <v>0.5</v>
      </c>
      <c r="F102" s="171">
        <f>VLOOKUP(D102,'[2]nhan cong'!$B$46:$J$52,9,0)</f>
        <v>197334.55769230769</v>
      </c>
      <c r="G102" s="149">
        <f>ROUND(F102*E102,0)</f>
        <v>98667</v>
      </c>
    </row>
    <row r="103" spans="1:7" ht="21.95" customHeight="1">
      <c r="A103" s="168">
        <v>23</v>
      </c>
      <c r="B103" s="60" t="s">
        <v>135</v>
      </c>
      <c r="C103" s="169" t="s">
        <v>965</v>
      </c>
      <c r="D103" s="373" t="s">
        <v>1023</v>
      </c>
      <c r="E103" s="170">
        <v>0.5</v>
      </c>
      <c r="F103" s="171">
        <f>VLOOKUP(D103,'[2]nhan cong'!$B$46:$J$52,9,0)</f>
        <v>197334.55769230769</v>
      </c>
      <c r="G103" s="149">
        <f>ROUND(F103*E103,0)</f>
        <v>98667</v>
      </c>
    </row>
    <row r="104" spans="1:7" ht="21.95" customHeight="1">
      <c r="A104" s="168">
        <v>24</v>
      </c>
      <c r="B104" s="60" t="s">
        <v>136</v>
      </c>
      <c r="C104" s="169" t="s">
        <v>966</v>
      </c>
      <c r="D104" s="373" t="s">
        <v>1023</v>
      </c>
      <c r="E104" s="170">
        <v>0.5</v>
      </c>
      <c r="F104" s="171">
        <f>VLOOKUP(D104,'[2]nhan cong'!$B$46:$J$52,9,0)</f>
        <v>197334.55769230769</v>
      </c>
      <c r="G104" s="149">
        <f>ROUND(F104*E104,0)</f>
        <v>98667</v>
      </c>
    </row>
    <row r="105" spans="1:7" ht="21.95" customHeight="1">
      <c r="A105" s="168">
        <v>25</v>
      </c>
      <c r="B105" s="60" t="s">
        <v>138</v>
      </c>
      <c r="C105" s="173" t="s">
        <v>967</v>
      </c>
      <c r="D105" s="373" t="s">
        <v>1024</v>
      </c>
      <c r="E105" s="170">
        <v>0.7</v>
      </c>
      <c r="F105" s="171">
        <f>VLOOKUP(D105,'[2]nhan cong'!$B$46:$J$52,9,0)</f>
        <v>221063.46153846153</v>
      </c>
      <c r="G105" s="149">
        <f>ROUND(F105*E105,0)</f>
        <v>154744</v>
      </c>
    </row>
    <row r="106" spans="1:7" ht="21.95" customHeight="1">
      <c r="A106" s="168">
        <v>26</v>
      </c>
      <c r="B106" s="148" t="s">
        <v>1234</v>
      </c>
      <c r="C106" s="173" t="s">
        <v>968</v>
      </c>
      <c r="D106" s="373" t="s">
        <v>1024</v>
      </c>
      <c r="E106" s="170">
        <v>0.7</v>
      </c>
      <c r="F106" s="171">
        <f>VLOOKUP(D106,'[2]nhan cong'!$B$46:$J$52,9,0)</f>
        <v>221063.46153846153</v>
      </c>
      <c r="G106" s="149">
        <f t="shared" ref="G106:G119" si="8">ROUND(F106*E106,0)</f>
        <v>154744</v>
      </c>
    </row>
    <row r="107" spans="1:7" ht="21.95" customHeight="1">
      <c r="A107" s="168">
        <v>27</v>
      </c>
      <c r="B107" s="148" t="s">
        <v>1235</v>
      </c>
      <c r="C107" s="173" t="s">
        <v>969</v>
      </c>
      <c r="D107" s="373" t="s">
        <v>1024</v>
      </c>
      <c r="E107" s="170">
        <v>0.7</v>
      </c>
      <c r="F107" s="171">
        <f>VLOOKUP(D107,'[2]nhan cong'!$B$46:$J$52,9,0)</f>
        <v>221063.46153846153</v>
      </c>
      <c r="G107" s="149">
        <f t="shared" si="8"/>
        <v>154744</v>
      </c>
    </row>
    <row r="108" spans="1:7" ht="21.95" customHeight="1">
      <c r="A108" s="168">
        <v>28</v>
      </c>
      <c r="B108" s="148" t="s">
        <v>1236</v>
      </c>
      <c r="C108" s="173" t="s">
        <v>970</v>
      </c>
      <c r="D108" s="373" t="s">
        <v>1024</v>
      </c>
      <c r="E108" s="170">
        <v>1</v>
      </c>
      <c r="F108" s="171">
        <f>VLOOKUP(D108,'[2]nhan cong'!$B$46:$J$52,9,0)</f>
        <v>221063.46153846153</v>
      </c>
      <c r="G108" s="149">
        <f t="shared" si="8"/>
        <v>221063</v>
      </c>
    </row>
    <row r="109" spans="1:7" ht="21.95" customHeight="1">
      <c r="A109" s="168">
        <v>29</v>
      </c>
      <c r="B109" s="148" t="s">
        <v>1237</v>
      </c>
      <c r="C109" s="368" t="s">
        <v>971</v>
      </c>
      <c r="D109" s="369" t="s">
        <v>1024</v>
      </c>
      <c r="E109" s="170">
        <v>1</v>
      </c>
      <c r="F109" s="171">
        <f>VLOOKUP(D109,'[2]nhan cong'!$B$46:$J$52,9,0)</f>
        <v>221063.46153846153</v>
      </c>
      <c r="G109" s="149">
        <f t="shared" si="8"/>
        <v>221063</v>
      </c>
    </row>
    <row r="110" spans="1:7" ht="21.95" customHeight="1">
      <c r="A110" s="168">
        <v>30</v>
      </c>
      <c r="B110" s="148" t="s">
        <v>1238</v>
      </c>
      <c r="C110" s="368" t="s">
        <v>972</v>
      </c>
      <c r="D110" s="369" t="s">
        <v>1024</v>
      </c>
      <c r="E110" s="170">
        <v>0.7</v>
      </c>
      <c r="F110" s="171">
        <f>VLOOKUP(D110,'[2]nhan cong'!$B$46:$J$52,9,0)</f>
        <v>221063.46153846153</v>
      </c>
      <c r="G110" s="149">
        <f t="shared" si="8"/>
        <v>154744</v>
      </c>
    </row>
    <row r="111" spans="1:7" ht="21.95" customHeight="1">
      <c r="A111" s="168">
        <v>31</v>
      </c>
      <c r="B111" s="148" t="s">
        <v>1239</v>
      </c>
      <c r="C111" s="368" t="s">
        <v>973</v>
      </c>
      <c r="D111" s="369" t="s">
        <v>1024</v>
      </c>
      <c r="E111" s="170">
        <v>0.7</v>
      </c>
      <c r="F111" s="171">
        <f>VLOOKUP(D111,'[2]nhan cong'!$B$46:$J$52,9,0)</f>
        <v>221063.46153846153</v>
      </c>
      <c r="G111" s="149">
        <f t="shared" si="8"/>
        <v>154744</v>
      </c>
    </row>
    <row r="112" spans="1:7" ht="21.95" customHeight="1">
      <c r="A112" s="168">
        <v>32</v>
      </c>
      <c r="B112" s="148" t="s">
        <v>1240</v>
      </c>
      <c r="C112" s="368" t="s">
        <v>974</v>
      </c>
      <c r="D112" s="369" t="s">
        <v>1024</v>
      </c>
      <c r="E112" s="170">
        <v>0.7</v>
      </c>
      <c r="F112" s="171">
        <f>VLOOKUP(D112,'[2]nhan cong'!$B$46:$J$52,9,0)</f>
        <v>221063.46153846153</v>
      </c>
      <c r="G112" s="149">
        <f t="shared" si="8"/>
        <v>154744</v>
      </c>
    </row>
    <row r="113" spans="1:7" ht="21.95" customHeight="1">
      <c r="A113" s="168">
        <v>33</v>
      </c>
      <c r="B113" s="148" t="s">
        <v>1241</v>
      </c>
      <c r="C113" s="368" t="s">
        <v>975</v>
      </c>
      <c r="D113" s="369" t="s">
        <v>1024</v>
      </c>
      <c r="E113" s="170">
        <v>0.7</v>
      </c>
      <c r="F113" s="171">
        <f>VLOOKUP(D113,'[2]nhan cong'!$B$46:$J$52,9,0)</f>
        <v>221063.46153846153</v>
      </c>
      <c r="G113" s="149">
        <f t="shared" si="8"/>
        <v>154744</v>
      </c>
    </row>
    <row r="114" spans="1:7" ht="21.95" customHeight="1">
      <c r="A114" s="168">
        <v>34</v>
      </c>
      <c r="B114" s="148" t="s">
        <v>1242</v>
      </c>
      <c r="C114" s="368" t="s">
        <v>976</v>
      </c>
      <c r="D114" s="369" t="s">
        <v>1024</v>
      </c>
      <c r="E114" s="170">
        <v>0.7</v>
      </c>
      <c r="F114" s="171">
        <f>VLOOKUP(D114,'[2]nhan cong'!$B$46:$J$52,9,0)</f>
        <v>221063.46153846153</v>
      </c>
      <c r="G114" s="149">
        <f t="shared" si="8"/>
        <v>154744</v>
      </c>
    </row>
    <row r="115" spans="1:7" ht="21.95" customHeight="1">
      <c r="A115" s="168">
        <v>35</v>
      </c>
      <c r="B115" s="148" t="s">
        <v>1243</v>
      </c>
      <c r="C115" s="368" t="s">
        <v>977</v>
      </c>
      <c r="D115" s="369" t="s">
        <v>1024</v>
      </c>
      <c r="E115" s="170">
        <v>0.7</v>
      </c>
      <c r="F115" s="171">
        <f>VLOOKUP(D115,'[2]nhan cong'!$B$46:$J$52,9,0)</f>
        <v>221063.46153846153</v>
      </c>
      <c r="G115" s="149">
        <f t="shared" si="8"/>
        <v>154744</v>
      </c>
    </row>
    <row r="116" spans="1:7" ht="21.95" customHeight="1">
      <c r="A116" s="168">
        <v>36</v>
      </c>
      <c r="B116" s="148" t="s">
        <v>1244</v>
      </c>
      <c r="C116" s="368" t="s">
        <v>978</v>
      </c>
      <c r="D116" s="369" t="s">
        <v>1024</v>
      </c>
      <c r="E116" s="170">
        <v>0.7</v>
      </c>
      <c r="F116" s="171">
        <f>VLOOKUP(D116,'[2]nhan cong'!$B$46:$J$52,9,0)</f>
        <v>221063.46153846153</v>
      </c>
      <c r="G116" s="149">
        <f t="shared" si="8"/>
        <v>154744</v>
      </c>
    </row>
    <row r="117" spans="1:7" ht="21.95" customHeight="1">
      <c r="A117" s="168">
        <v>37</v>
      </c>
      <c r="B117" s="148" t="s">
        <v>1245</v>
      </c>
      <c r="C117" s="368" t="s">
        <v>979</v>
      </c>
      <c r="D117" s="369" t="s">
        <v>1024</v>
      </c>
      <c r="E117" s="170">
        <v>0.7</v>
      </c>
      <c r="F117" s="171">
        <f>VLOOKUP(D117,'[2]nhan cong'!$B$46:$J$52,9,0)</f>
        <v>221063.46153846153</v>
      </c>
      <c r="G117" s="149">
        <f t="shared" si="8"/>
        <v>154744</v>
      </c>
    </row>
    <row r="118" spans="1:7" ht="21.95" customHeight="1">
      <c r="A118" s="168">
        <v>38</v>
      </c>
      <c r="B118" s="60" t="s">
        <v>140</v>
      </c>
      <c r="C118" s="368" t="s">
        <v>980</v>
      </c>
      <c r="D118" s="369" t="s">
        <v>1024</v>
      </c>
      <c r="E118" s="170">
        <v>1.5</v>
      </c>
      <c r="F118" s="171">
        <f>VLOOKUP(D118,'[2]nhan cong'!$B$46:$J$52,9,0)</f>
        <v>221063.46153846153</v>
      </c>
      <c r="G118" s="149">
        <f t="shared" si="8"/>
        <v>331595</v>
      </c>
    </row>
    <row r="119" spans="1:7" ht="21.95" customHeight="1">
      <c r="A119" s="168">
        <v>39</v>
      </c>
      <c r="B119" s="60" t="s">
        <v>142</v>
      </c>
      <c r="C119" s="368" t="s">
        <v>72</v>
      </c>
      <c r="D119" s="369" t="s">
        <v>1024</v>
      </c>
      <c r="E119" s="370">
        <v>0.7</v>
      </c>
      <c r="F119" s="171">
        <f>VLOOKUP(D119,'[2]nhan cong'!$B$46:$J$52,9,0)</f>
        <v>221063.46153846153</v>
      </c>
      <c r="G119" s="149">
        <f t="shared" si="8"/>
        <v>154744</v>
      </c>
    </row>
    <row r="120" spans="1:7" ht="21.95" customHeight="1">
      <c r="A120" s="168">
        <v>40</v>
      </c>
      <c r="B120" s="60" t="s">
        <v>143</v>
      </c>
      <c r="C120" s="368" t="s">
        <v>981</v>
      </c>
      <c r="D120" s="369" t="s">
        <v>1024</v>
      </c>
      <c r="E120" s="170">
        <v>2.2999999999999998</v>
      </c>
      <c r="F120" s="171">
        <f>VLOOKUP(D120,'[2]nhan cong'!$B$46:$J$52,9,0)</f>
        <v>221063.46153846153</v>
      </c>
      <c r="G120" s="149">
        <f>ROUND(F120*E120,0)</f>
        <v>508446</v>
      </c>
    </row>
    <row r="121" spans="1:7" ht="30" customHeight="1">
      <c r="A121" s="168">
        <v>41</v>
      </c>
      <c r="B121" s="60" t="s">
        <v>144</v>
      </c>
      <c r="C121" s="368" t="s">
        <v>393</v>
      </c>
      <c r="D121" s="369" t="s">
        <v>1024</v>
      </c>
      <c r="E121" s="170">
        <v>2.2999999999999998</v>
      </c>
      <c r="F121" s="171">
        <f>VLOOKUP(D121,'[2]nhan cong'!$B$46:$J$52,9,0)</f>
        <v>221063.46153846153</v>
      </c>
      <c r="G121" s="149">
        <f>ROUND(F121*E121,0)</f>
        <v>508446</v>
      </c>
    </row>
    <row r="122" spans="1:7" ht="30" customHeight="1">
      <c r="A122" s="168">
        <v>42</v>
      </c>
      <c r="B122" s="148" t="s">
        <v>1096</v>
      </c>
      <c r="C122" s="368" t="s">
        <v>268</v>
      </c>
      <c r="D122" s="369" t="s">
        <v>1024</v>
      </c>
      <c r="E122" s="170">
        <v>1</v>
      </c>
      <c r="F122" s="171">
        <f>VLOOKUP(D122,'[2]nhan cong'!$B$46:$J$52,9,0)</f>
        <v>221063.46153846153</v>
      </c>
      <c r="G122" s="149">
        <f>ROUND(F122*E122,0)</f>
        <v>221063</v>
      </c>
    </row>
    <row r="123" spans="1:7" ht="21.95" customHeight="1">
      <c r="A123" s="146" t="s">
        <v>1032</v>
      </c>
      <c r="B123" s="550" t="s">
        <v>982</v>
      </c>
      <c r="C123" s="550"/>
      <c r="D123" s="369"/>
      <c r="E123" s="168"/>
      <c r="F123" s="171"/>
      <c r="G123" s="149"/>
    </row>
    <row r="124" spans="1:7" ht="21.95" customHeight="1">
      <c r="A124" s="168">
        <v>43</v>
      </c>
      <c r="B124" s="148" t="s">
        <v>1246</v>
      </c>
      <c r="C124" s="368" t="s">
        <v>983</v>
      </c>
      <c r="D124" s="369" t="s">
        <v>1023</v>
      </c>
      <c r="E124" s="370">
        <v>0.6</v>
      </c>
      <c r="F124" s="171">
        <f>VLOOKUP(D124,'[2]nhan cong'!$B$46:$J$52,9,0)</f>
        <v>197334.55769230769</v>
      </c>
      <c r="G124" s="149">
        <f t="shared" ref="G124:G142" si="9">ROUND(F124*E124,0)</f>
        <v>118401</v>
      </c>
    </row>
    <row r="125" spans="1:7" ht="21.95" customHeight="1">
      <c r="A125" s="168">
        <v>44</v>
      </c>
      <c r="B125" s="148" t="s">
        <v>1247</v>
      </c>
      <c r="C125" s="368" t="s">
        <v>984</v>
      </c>
      <c r="D125" s="369" t="s">
        <v>1023</v>
      </c>
      <c r="E125" s="370">
        <v>0.6</v>
      </c>
      <c r="F125" s="171">
        <f>VLOOKUP(D125,'[2]nhan cong'!$B$46:$J$52,9,0)</f>
        <v>197334.55769230769</v>
      </c>
      <c r="G125" s="149">
        <f t="shared" si="9"/>
        <v>118401</v>
      </c>
    </row>
    <row r="126" spans="1:7" ht="21.95" customHeight="1">
      <c r="A126" s="168">
        <v>45</v>
      </c>
      <c r="B126" s="148" t="s">
        <v>1248</v>
      </c>
      <c r="C126" s="368" t="s">
        <v>985</v>
      </c>
      <c r="D126" s="369" t="s">
        <v>1023</v>
      </c>
      <c r="E126" s="370">
        <v>0.6</v>
      </c>
      <c r="F126" s="171">
        <f>VLOOKUP(D126,'[2]nhan cong'!$B$46:$J$52,9,0)</f>
        <v>197334.55769230769</v>
      </c>
      <c r="G126" s="149">
        <f t="shared" si="9"/>
        <v>118401</v>
      </c>
    </row>
    <row r="127" spans="1:7" ht="21.95" customHeight="1">
      <c r="A127" s="168">
        <v>46</v>
      </c>
      <c r="B127" s="148" t="s">
        <v>1249</v>
      </c>
      <c r="C127" s="368" t="s">
        <v>986</v>
      </c>
      <c r="D127" s="369" t="s">
        <v>1023</v>
      </c>
      <c r="E127" s="370">
        <v>0.6</v>
      </c>
      <c r="F127" s="171">
        <f>VLOOKUP(D127,'[2]nhan cong'!$B$46:$J$52,9,0)</f>
        <v>197334.55769230769</v>
      </c>
      <c r="G127" s="149">
        <f t="shared" si="9"/>
        <v>118401</v>
      </c>
    </row>
    <row r="128" spans="1:7" ht="21.95" customHeight="1">
      <c r="A128" s="168">
        <v>47</v>
      </c>
      <c r="B128" s="148" t="s">
        <v>1250</v>
      </c>
      <c r="C128" s="368" t="s">
        <v>968</v>
      </c>
      <c r="D128" s="369" t="s">
        <v>1024</v>
      </c>
      <c r="E128" s="370">
        <v>0.95</v>
      </c>
      <c r="F128" s="171">
        <f>VLOOKUP(D128,'[2]nhan cong'!$B$46:$J$52,9,0)</f>
        <v>221063.46153846153</v>
      </c>
      <c r="G128" s="149">
        <f t="shared" si="9"/>
        <v>210010</v>
      </c>
    </row>
    <row r="129" spans="1:7" ht="21.95" customHeight="1">
      <c r="A129" s="168">
        <v>48</v>
      </c>
      <c r="B129" s="148" t="s">
        <v>1251</v>
      </c>
      <c r="C129" s="368" t="s">
        <v>969</v>
      </c>
      <c r="D129" s="369" t="s">
        <v>1024</v>
      </c>
      <c r="E129" s="370">
        <v>0.95</v>
      </c>
      <c r="F129" s="171">
        <f>VLOOKUP(D129,'[2]nhan cong'!$B$46:$J$52,9,0)</f>
        <v>221063.46153846153</v>
      </c>
      <c r="G129" s="149">
        <f t="shared" si="9"/>
        <v>210010</v>
      </c>
    </row>
    <row r="130" spans="1:7" ht="21.95" customHeight="1">
      <c r="A130" s="168">
        <v>49</v>
      </c>
      <c r="B130" s="148" t="s">
        <v>1252</v>
      </c>
      <c r="C130" s="368" t="s">
        <v>970</v>
      </c>
      <c r="D130" s="369" t="s">
        <v>1024</v>
      </c>
      <c r="E130" s="170">
        <v>1</v>
      </c>
      <c r="F130" s="171">
        <f>VLOOKUP(D130,'[2]nhan cong'!$B$46:$J$52,9,0)</f>
        <v>221063.46153846153</v>
      </c>
      <c r="G130" s="149">
        <f t="shared" si="9"/>
        <v>221063</v>
      </c>
    </row>
    <row r="131" spans="1:7" ht="21.95" customHeight="1">
      <c r="A131" s="168">
        <v>50</v>
      </c>
      <c r="B131" s="148" t="s">
        <v>1253</v>
      </c>
      <c r="C131" s="368" t="s">
        <v>971</v>
      </c>
      <c r="D131" s="369" t="s">
        <v>1024</v>
      </c>
      <c r="E131" s="170">
        <v>1</v>
      </c>
      <c r="F131" s="171">
        <f>VLOOKUP(D131,'[2]nhan cong'!$B$46:$J$52,9,0)</f>
        <v>221063.46153846153</v>
      </c>
      <c r="G131" s="149">
        <f t="shared" si="9"/>
        <v>221063</v>
      </c>
    </row>
    <row r="132" spans="1:7" ht="21.95" customHeight="1">
      <c r="A132" s="168">
        <v>51</v>
      </c>
      <c r="B132" s="148" t="s">
        <v>1254</v>
      </c>
      <c r="C132" s="368" t="s">
        <v>973</v>
      </c>
      <c r="D132" s="369" t="s">
        <v>1023</v>
      </c>
      <c r="E132" s="170">
        <v>0.75</v>
      </c>
      <c r="F132" s="171">
        <f>VLOOKUP(D132,'[2]nhan cong'!$B$46:$J$52,9,0)</f>
        <v>197334.55769230769</v>
      </c>
      <c r="G132" s="149">
        <f t="shared" si="9"/>
        <v>148001</v>
      </c>
    </row>
    <row r="133" spans="1:7" ht="21.95" customHeight="1">
      <c r="A133" s="168">
        <v>52</v>
      </c>
      <c r="B133" s="148" t="s">
        <v>1255</v>
      </c>
      <c r="C133" s="368" t="s">
        <v>975</v>
      </c>
      <c r="D133" s="369" t="s">
        <v>1023</v>
      </c>
      <c r="E133" s="170">
        <v>0.75</v>
      </c>
      <c r="F133" s="171">
        <f>VLOOKUP(D133,'[2]nhan cong'!$B$46:$J$52,9,0)</f>
        <v>197334.55769230769</v>
      </c>
      <c r="G133" s="149">
        <f t="shared" si="9"/>
        <v>148001</v>
      </c>
    </row>
    <row r="134" spans="1:7" ht="21.95" customHeight="1">
      <c r="A134" s="168">
        <v>53</v>
      </c>
      <c r="B134" s="266" t="s">
        <v>1256</v>
      </c>
      <c r="C134" s="368" t="s">
        <v>987</v>
      </c>
      <c r="D134" s="369" t="s">
        <v>1024</v>
      </c>
      <c r="E134" s="170">
        <v>0.7</v>
      </c>
      <c r="F134" s="171">
        <f>VLOOKUP(D134,'[2]nhan cong'!$B$46:$J$52,9,0)</f>
        <v>221063.46153846153</v>
      </c>
      <c r="G134" s="149">
        <f t="shared" si="9"/>
        <v>154744</v>
      </c>
    </row>
    <row r="135" spans="1:7" ht="21.95" customHeight="1">
      <c r="A135" s="168">
        <v>54</v>
      </c>
      <c r="B135" s="266" t="s">
        <v>1257</v>
      </c>
      <c r="C135" s="368" t="s">
        <v>988</v>
      </c>
      <c r="D135" s="369" t="s">
        <v>1025</v>
      </c>
      <c r="E135" s="170">
        <v>0.3</v>
      </c>
      <c r="F135" s="171">
        <f>VLOOKUP(D135,'[2]nhan cong'!$B$46:$J$52,9,0)</f>
        <v>153472.03846153847</v>
      </c>
      <c r="G135" s="149">
        <f t="shared" si="9"/>
        <v>46042</v>
      </c>
    </row>
    <row r="136" spans="1:7" ht="21.95" customHeight="1">
      <c r="A136" s="168">
        <v>55</v>
      </c>
      <c r="B136" s="266" t="s">
        <v>1258</v>
      </c>
      <c r="C136" s="368" t="s">
        <v>989</v>
      </c>
      <c r="D136" s="369" t="s">
        <v>1025</v>
      </c>
      <c r="E136" s="170">
        <v>0.3</v>
      </c>
      <c r="F136" s="171">
        <f>VLOOKUP(D136,'[2]nhan cong'!$B$46:$J$52,9,0)</f>
        <v>153472.03846153847</v>
      </c>
      <c r="G136" s="149">
        <f t="shared" si="9"/>
        <v>46042</v>
      </c>
    </row>
    <row r="137" spans="1:7" ht="21.95" customHeight="1">
      <c r="A137" s="168">
        <v>56</v>
      </c>
      <c r="B137" s="266" t="s">
        <v>1259</v>
      </c>
      <c r="C137" s="368" t="s">
        <v>990</v>
      </c>
      <c r="D137" s="369" t="s">
        <v>1025</v>
      </c>
      <c r="E137" s="170">
        <v>1</v>
      </c>
      <c r="F137" s="171">
        <f>VLOOKUP(D137,'[2]nhan cong'!$B$46:$J$52,9,0)</f>
        <v>153472.03846153847</v>
      </c>
      <c r="G137" s="149">
        <f t="shared" si="9"/>
        <v>153472</v>
      </c>
    </row>
    <row r="138" spans="1:7" ht="21.95" customHeight="1">
      <c r="A138" s="168">
        <v>57</v>
      </c>
      <c r="B138" s="266" t="s">
        <v>1260</v>
      </c>
      <c r="C138" s="368" t="s">
        <v>991</v>
      </c>
      <c r="D138" s="369" t="s">
        <v>1023</v>
      </c>
      <c r="E138" s="170">
        <v>0.8</v>
      </c>
      <c r="F138" s="171">
        <f>VLOOKUP(D138,'[2]nhan cong'!$B$46:$J$52,9,0)</f>
        <v>197334.55769230769</v>
      </c>
      <c r="G138" s="149">
        <f t="shared" si="9"/>
        <v>157868</v>
      </c>
    </row>
    <row r="139" spans="1:7" ht="21.95" customHeight="1">
      <c r="A139" s="168">
        <v>58</v>
      </c>
      <c r="B139" s="266" t="s">
        <v>1261</v>
      </c>
      <c r="C139" s="368" t="s">
        <v>992</v>
      </c>
      <c r="D139" s="369" t="s">
        <v>1023</v>
      </c>
      <c r="E139" s="170">
        <v>0.8</v>
      </c>
      <c r="F139" s="171">
        <f>VLOOKUP(D139,'[2]nhan cong'!$B$46:$J$52,9,0)</f>
        <v>197334.55769230769</v>
      </c>
      <c r="G139" s="149">
        <f t="shared" si="9"/>
        <v>157868</v>
      </c>
    </row>
    <row r="140" spans="1:7" ht="21.95" customHeight="1">
      <c r="A140" s="168">
        <v>59</v>
      </c>
      <c r="B140" s="266" t="s">
        <v>1262</v>
      </c>
      <c r="C140" s="368" t="s">
        <v>981</v>
      </c>
      <c r="D140" s="369" t="s">
        <v>1024</v>
      </c>
      <c r="E140" s="170">
        <v>2.2999999999999998</v>
      </c>
      <c r="F140" s="171">
        <f>VLOOKUP(D140,'[2]nhan cong'!$B$46:$J$52,9,0)</f>
        <v>221063.46153846153</v>
      </c>
      <c r="G140" s="149">
        <f t="shared" si="9"/>
        <v>508446</v>
      </c>
    </row>
    <row r="141" spans="1:7" ht="30" customHeight="1">
      <c r="A141" s="168">
        <v>60</v>
      </c>
      <c r="B141" s="266" t="s">
        <v>1263</v>
      </c>
      <c r="C141" s="368" t="s">
        <v>393</v>
      </c>
      <c r="D141" s="369" t="s">
        <v>1024</v>
      </c>
      <c r="E141" s="170">
        <v>2.2999999999999998</v>
      </c>
      <c r="F141" s="171">
        <f>VLOOKUP(D141,'[2]nhan cong'!$B$46:$J$52,9,0)</f>
        <v>221063.46153846153</v>
      </c>
      <c r="G141" s="149">
        <f t="shared" si="9"/>
        <v>508446</v>
      </c>
    </row>
    <row r="142" spans="1:7" ht="21.95" customHeight="1">
      <c r="A142" s="168">
        <v>61</v>
      </c>
      <c r="B142" s="266" t="s">
        <v>1264</v>
      </c>
      <c r="C142" s="368" t="s">
        <v>980</v>
      </c>
      <c r="D142" s="369" t="s">
        <v>1024</v>
      </c>
      <c r="E142" s="170">
        <v>1.5</v>
      </c>
      <c r="F142" s="171">
        <f>VLOOKUP(D142,'[2]nhan cong'!$B$46:$J$52,9,0)</f>
        <v>221063.46153846153</v>
      </c>
      <c r="G142" s="149">
        <f t="shared" si="9"/>
        <v>331595</v>
      </c>
    </row>
    <row r="143" spans="1:7" ht="21.95" customHeight="1">
      <c r="A143" s="168"/>
      <c r="B143" s="550" t="s">
        <v>993</v>
      </c>
      <c r="C143" s="550"/>
      <c r="D143" s="369"/>
      <c r="E143" s="168"/>
      <c r="F143" s="171"/>
      <c r="G143" s="149"/>
    </row>
    <row r="144" spans="1:7" ht="21.95" customHeight="1">
      <c r="A144" s="168">
        <v>62</v>
      </c>
      <c r="B144" s="266" t="s">
        <v>1265</v>
      </c>
      <c r="C144" s="368" t="s">
        <v>994</v>
      </c>
      <c r="D144" s="369" t="s">
        <v>1023</v>
      </c>
      <c r="E144" s="370">
        <v>0.7</v>
      </c>
      <c r="F144" s="171">
        <f>VLOOKUP(D144,'[2]nhan cong'!$B$46:$J$52,9,0)</f>
        <v>197334.55769230769</v>
      </c>
      <c r="G144" s="149">
        <f t="shared" ref="G144:G151" si="10">ROUND(F144*E144,0)</f>
        <v>138134</v>
      </c>
    </row>
    <row r="145" spans="1:7" ht="30" customHeight="1">
      <c r="A145" s="168">
        <v>63</v>
      </c>
      <c r="B145" s="266" t="s">
        <v>1266</v>
      </c>
      <c r="C145" s="368" t="s">
        <v>995</v>
      </c>
      <c r="D145" s="369" t="s">
        <v>1023</v>
      </c>
      <c r="E145" s="370">
        <v>0.7</v>
      </c>
      <c r="F145" s="171">
        <f>VLOOKUP(D145,'[2]nhan cong'!$B$46:$J$52,9,0)</f>
        <v>197334.55769230769</v>
      </c>
      <c r="G145" s="149">
        <f t="shared" si="10"/>
        <v>138134</v>
      </c>
    </row>
    <row r="146" spans="1:7" ht="21.95" customHeight="1">
      <c r="A146" s="168">
        <v>64</v>
      </c>
      <c r="B146" s="266" t="s">
        <v>1267</v>
      </c>
      <c r="C146" s="368" t="s">
        <v>981</v>
      </c>
      <c r="D146" s="369" t="s">
        <v>1024</v>
      </c>
      <c r="E146" s="170">
        <v>2</v>
      </c>
      <c r="F146" s="171">
        <f>VLOOKUP(D146,'[2]nhan cong'!$B$46:$J$52,9,0)</f>
        <v>221063.46153846153</v>
      </c>
      <c r="G146" s="149">
        <f t="shared" si="10"/>
        <v>442127</v>
      </c>
    </row>
    <row r="147" spans="1:7" ht="34.5" customHeight="1">
      <c r="A147" s="168">
        <v>65</v>
      </c>
      <c r="B147" s="266" t="s">
        <v>1268</v>
      </c>
      <c r="C147" s="368" t="s">
        <v>393</v>
      </c>
      <c r="D147" s="369" t="s">
        <v>1024</v>
      </c>
      <c r="E147" s="170">
        <v>2</v>
      </c>
      <c r="F147" s="171">
        <f>VLOOKUP(D147,'[2]nhan cong'!$B$46:$J$52,9,0)</f>
        <v>221063.46153846153</v>
      </c>
      <c r="G147" s="149">
        <f t="shared" si="10"/>
        <v>442127</v>
      </c>
    </row>
    <row r="148" spans="1:7" ht="21.95" customHeight="1">
      <c r="A148" s="168">
        <v>66</v>
      </c>
      <c r="B148" s="266" t="s">
        <v>1269</v>
      </c>
      <c r="C148" s="368" t="s">
        <v>968</v>
      </c>
      <c r="D148" s="369" t="s">
        <v>1024</v>
      </c>
      <c r="E148" s="170">
        <v>0.95</v>
      </c>
      <c r="F148" s="171">
        <f>VLOOKUP(D148,'[2]nhan cong'!$B$46:$J$52,9,0)</f>
        <v>221063.46153846153</v>
      </c>
      <c r="G148" s="149">
        <f t="shared" si="10"/>
        <v>210010</v>
      </c>
    </row>
    <row r="149" spans="1:7" ht="21.95" customHeight="1">
      <c r="A149" s="168">
        <v>67</v>
      </c>
      <c r="B149" s="266" t="s">
        <v>1270</v>
      </c>
      <c r="C149" s="368" t="s">
        <v>969</v>
      </c>
      <c r="D149" s="369" t="s">
        <v>1024</v>
      </c>
      <c r="E149" s="170">
        <v>0.95</v>
      </c>
      <c r="F149" s="171">
        <f>VLOOKUP(D149,'[2]nhan cong'!$B$46:$J$52,9,0)</f>
        <v>221063.46153846153</v>
      </c>
      <c r="G149" s="149">
        <f t="shared" si="10"/>
        <v>210010</v>
      </c>
    </row>
    <row r="150" spans="1:7" ht="21.95" customHeight="1">
      <c r="A150" s="168">
        <v>68</v>
      </c>
      <c r="B150" s="266" t="s">
        <v>1271</v>
      </c>
      <c r="C150" s="368" t="s">
        <v>970</v>
      </c>
      <c r="D150" s="369" t="s">
        <v>1024</v>
      </c>
      <c r="E150" s="170">
        <v>1.05</v>
      </c>
      <c r="F150" s="171">
        <f>VLOOKUP(D150,'[2]nhan cong'!$B$46:$J$52,9,0)</f>
        <v>221063.46153846153</v>
      </c>
      <c r="G150" s="149">
        <f t="shared" si="10"/>
        <v>232117</v>
      </c>
    </row>
    <row r="151" spans="1:7" ht="21.95" customHeight="1">
      <c r="A151" s="168">
        <v>69</v>
      </c>
      <c r="B151" s="266" t="s">
        <v>1272</v>
      </c>
      <c r="C151" s="368" t="s">
        <v>971</v>
      </c>
      <c r="D151" s="369" t="s">
        <v>1024</v>
      </c>
      <c r="E151" s="170">
        <v>1.05</v>
      </c>
      <c r="F151" s="171">
        <f>VLOOKUP(D151,'[2]nhan cong'!$B$46:$J$52,9,0)</f>
        <v>221063.46153846153</v>
      </c>
      <c r="G151" s="149">
        <f t="shared" si="10"/>
        <v>232117</v>
      </c>
    </row>
    <row r="152" spans="1:7" ht="21.95" customHeight="1">
      <c r="A152" s="168">
        <v>70</v>
      </c>
      <c r="B152" s="266" t="s">
        <v>1273</v>
      </c>
      <c r="C152" s="368" t="s">
        <v>973</v>
      </c>
      <c r="D152" s="369" t="s">
        <v>1023</v>
      </c>
      <c r="E152" s="170">
        <v>0.75</v>
      </c>
      <c r="F152" s="171">
        <f>VLOOKUP(D152,'[2]nhan cong'!$B$46:$J$52,9,0)</f>
        <v>197334.55769230769</v>
      </c>
      <c r="G152" s="149">
        <f>ROUND(F152*E152,0)</f>
        <v>148001</v>
      </c>
    </row>
    <row r="153" spans="1:7" ht="21.95" customHeight="1">
      <c r="A153" s="168">
        <v>71</v>
      </c>
      <c r="B153" s="266" t="s">
        <v>1274</v>
      </c>
      <c r="C153" s="368" t="s">
        <v>975</v>
      </c>
      <c r="D153" s="369" t="s">
        <v>1023</v>
      </c>
      <c r="E153" s="170">
        <v>0.75</v>
      </c>
      <c r="F153" s="171">
        <f>VLOOKUP(D153,'[2]nhan cong'!$B$46:$J$52,9,0)</f>
        <v>197334.55769230769</v>
      </c>
      <c r="G153" s="149">
        <f>ROUND(F153*E153,0)</f>
        <v>148001</v>
      </c>
    </row>
    <row r="154" spans="1:7" ht="21.95" customHeight="1">
      <c r="A154" s="168">
        <v>72</v>
      </c>
      <c r="B154" s="375" t="s">
        <v>1275</v>
      </c>
      <c r="C154" s="376" t="s">
        <v>979</v>
      </c>
      <c r="D154" s="377" t="s">
        <v>1023</v>
      </c>
      <c r="E154" s="378">
        <v>0.75</v>
      </c>
      <c r="F154" s="174">
        <f>VLOOKUP(D154,'[2]nhan cong'!$B$46:$J$52,9,0)</f>
        <v>197334.55769230769</v>
      </c>
      <c r="G154" s="155">
        <f>ROUND(F154*E154,0)</f>
        <v>148001</v>
      </c>
    </row>
    <row r="155" spans="1:7">
      <c r="A155" s="379"/>
      <c r="B155" s="379"/>
      <c r="C155" s="380"/>
      <c r="D155" s="380"/>
      <c r="E155" s="380"/>
    </row>
    <row r="156" spans="1:7">
      <c r="A156" s="379"/>
      <c r="B156" s="379"/>
      <c r="C156" s="380"/>
      <c r="D156" s="380"/>
      <c r="E156" s="380"/>
    </row>
    <row r="157" spans="1:7">
      <c r="A157" s="379"/>
      <c r="B157" s="379"/>
      <c r="C157" s="380"/>
      <c r="D157" s="380"/>
      <c r="E157" s="380"/>
    </row>
    <row r="158" spans="1:7">
      <c r="A158" s="379"/>
      <c r="B158" s="379"/>
      <c r="C158" s="380"/>
      <c r="D158" s="380"/>
      <c r="E158" s="380"/>
    </row>
    <row r="159" spans="1:7">
      <c r="A159" s="379"/>
      <c r="B159" s="379"/>
      <c r="C159" s="380"/>
      <c r="D159" s="380"/>
      <c r="E159" s="380"/>
    </row>
    <row r="160" spans="1:7">
      <c r="A160" s="379"/>
      <c r="B160" s="379"/>
      <c r="C160" s="380"/>
      <c r="D160" s="380"/>
      <c r="E160" s="380"/>
    </row>
    <row r="161" spans="1:5">
      <c r="A161" s="379"/>
      <c r="B161" s="379"/>
      <c r="C161" s="380"/>
      <c r="D161" s="380"/>
      <c r="E161" s="380"/>
    </row>
    <row r="162" spans="1:5">
      <c r="A162" s="379"/>
      <c r="B162" s="379"/>
      <c r="C162" s="380"/>
      <c r="D162" s="380"/>
      <c r="E162" s="380"/>
    </row>
    <row r="163" spans="1:5">
      <c r="A163" s="379"/>
      <c r="B163" s="379"/>
      <c r="C163" s="380"/>
      <c r="D163" s="380"/>
      <c r="E163" s="380"/>
    </row>
    <row r="164" spans="1:5">
      <c r="A164" s="379"/>
      <c r="B164" s="379"/>
      <c r="C164" s="380"/>
      <c r="D164" s="380"/>
      <c r="E164" s="380"/>
    </row>
    <row r="165" spans="1:5">
      <c r="A165" s="379"/>
      <c r="B165" s="379"/>
      <c r="C165" s="380"/>
      <c r="D165" s="380"/>
      <c r="E165" s="380"/>
    </row>
    <row r="166" spans="1:5">
      <c r="A166" s="379"/>
      <c r="B166" s="379"/>
      <c r="C166" s="380"/>
      <c r="D166" s="380"/>
      <c r="E166" s="380"/>
    </row>
    <row r="167" spans="1:5">
      <c r="A167" s="379"/>
      <c r="B167" s="379"/>
      <c r="C167" s="380"/>
      <c r="D167" s="380"/>
      <c r="E167" s="380"/>
    </row>
    <row r="168" spans="1:5">
      <c r="A168" s="379"/>
      <c r="B168" s="379"/>
      <c r="C168" s="380"/>
      <c r="D168" s="380"/>
      <c r="E168" s="380"/>
    </row>
    <row r="169" spans="1:5">
      <c r="A169" s="379"/>
      <c r="B169" s="379"/>
      <c r="C169" s="380"/>
      <c r="D169" s="380"/>
      <c r="E169" s="380"/>
    </row>
    <row r="170" spans="1:5">
      <c r="A170" s="379"/>
      <c r="B170" s="379"/>
      <c r="C170" s="380"/>
      <c r="D170" s="380"/>
      <c r="E170" s="380"/>
    </row>
    <row r="171" spans="1:5">
      <c r="A171" s="379"/>
      <c r="B171" s="379"/>
      <c r="C171" s="380"/>
      <c r="D171" s="380"/>
      <c r="E171" s="380"/>
    </row>
    <row r="172" spans="1:5">
      <c r="A172" s="379"/>
      <c r="B172" s="379"/>
      <c r="C172" s="380"/>
      <c r="D172" s="380"/>
      <c r="E172" s="380"/>
    </row>
    <row r="173" spans="1:5">
      <c r="A173" s="379"/>
      <c r="B173" s="379"/>
      <c r="C173" s="380"/>
      <c r="D173" s="380"/>
      <c r="E173" s="380"/>
    </row>
    <row r="174" spans="1:5">
      <c r="A174" s="379"/>
      <c r="B174" s="379"/>
      <c r="C174" s="380"/>
      <c r="D174" s="380"/>
      <c r="E174" s="380"/>
    </row>
    <row r="175" spans="1:5">
      <c r="A175" s="379"/>
      <c r="B175" s="379"/>
      <c r="C175" s="380"/>
      <c r="D175" s="380"/>
      <c r="E175" s="380"/>
    </row>
    <row r="176" spans="1:5">
      <c r="A176" s="379"/>
      <c r="B176" s="379"/>
      <c r="C176" s="380"/>
      <c r="D176" s="380"/>
      <c r="E176" s="380"/>
    </row>
    <row r="177" spans="1:5">
      <c r="A177" s="379"/>
      <c r="B177" s="379"/>
      <c r="C177" s="380"/>
      <c r="D177" s="380"/>
      <c r="E177" s="380"/>
    </row>
    <row r="178" spans="1:5">
      <c r="A178" s="379"/>
      <c r="B178" s="379"/>
      <c r="C178" s="380"/>
      <c r="D178" s="380"/>
      <c r="E178" s="380"/>
    </row>
    <row r="179" spans="1:5">
      <c r="A179" s="379"/>
      <c r="B179" s="379"/>
      <c r="C179" s="380"/>
      <c r="D179" s="380"/>
      <c r="E179" s="380"/>
    </row>
    <row r="180" spans="1:5">
      <c r="A180" s="379"/>
      <c r="B180" s="379"/>
      <c r="C180" s="380"/>
      <c r="D180" s="380"/>
      <c r="E180" s="380"/>
    </row>
    <row r="181" spans="1:5">
      <c r="A181" s="379"/>
      <c r="B181" s="379"/>
      <c r="C181" s="380"/>
      <c r="D181" s="380"/>
      <c r="E181" s="380"/>
    </row>
    <row r="182" spans="1:5">
      <c r="A182" s="379"/>
      <c r="B182" s="379"/>
      <c r="C182" s="380"/>
      <c r="D182" s="380"/>
      <c r="E182" s="380"/>
    </row>
    <row r="183" spans="1:5">
      <c r="A183" s="379"/>
      <c r="B183" s="379"/>
      <c r="C183" s="380"/>
      <c r="D183" s="380"/>
      <c r="E183" s="380"/>
    </row>
    <row r="184" spans="1:5">
      <c r="A184" s="379"/>
      <c r="B184" s="379"/>
      <c r="C184" s="380"/>
      <c r="D184" s="380"/>
      <c r="E184" s="380"/>
    </row>
    <row r="185" spans="1:5">
      <c r="A185" s="379"/>
      <c r="B185" s="379"/>
      <c r="C185" s="380"/>
      <c r="D185" s="380"/>
      <c r="E185" s="380"/>
    </row>
    <row r="186" spans="1:5">
      <c r="A186" s="379"/>
      <c r="B186" s="379"/>
      <c r="C186" s="380"/>
      <c r="D186" s="380"/>
      <c r="E186" s="380"/>
    </row>
    <row r="187" spans="1:5">
      <c r="A187" s="379"/>
      <c r="B187" s="379"/>
      <c r="C187" s="380"/>
      <c r="D187" s="380"/>
      <c r="E187" s="380"/>
    </row>
    <row r="188" spans="1:5">
      <c r="A188" s="379"/>
      <c r="B188" s="379"/>
      <c r="C188" s="380"/>
      <c r="D188" s="380"/>
      <c r="E188" s="380"/>
    </row>
    <row r="189" spans="1:5">
      <c r="A189" s="379"/>
      <c r="B189" s="379"/>
      <c r="C189" s="380"/>
      <c r="D189" s="380"/>
      <c r="E189" s="380"/>
    </row>
    <row r="190" spans="1:5">
      <c r="A190" s="379"/>
      <c r="B190" s="379"/>
      <c r="C190" s="380"/>
      <c r="D190" s="380"/>
      <c r="E190" s="380"/>
    </row>
    <row r="191" spans="1:5">
      <c r="A191" s="379"/>
      <c r="B191" s="379"/>
      <c r="C191" s="380"/>
      <c r="D191" s="380"/>
      <c r="E191" s="380"/>
    </row>
    <row r="192" spans="1:5">
      <c r="A192" s="379"/>
      <c r="B192" s="379"/>
      <c r="C192" s="380"/>
      <c r="D192" s="380"/>
      <c r="E192" s="380"/>
    </row>
    <row r="193" spans="1:5">
      <c r="A193" s="379"/>
      <c r="B193" s="379"/>
      <c r="C193" s="380"/>
      <c r="D193" s="380"/>
      <c r="E193" s="380"/>
    </row>
    <row r="194" spans="1:5">
      <c r="A194" s="379"/>
      <c r="B194" s="379"/>
      <c r="C194" s="380"/>
      <c r="D194" s="380"/>
      <c r="E194" s="380"/>
    </row>
    <row r="195" spans="1:5">
      <c r="A195" s="379"/>
      <c r="B195" s="379"/>
      <c r="C195" s="380"/>
      <c r="D195" s="380"/>
      <c r="E195" s="380"/>
    </row>
    <row r="196" spans="1:5">
      <c r="A196" s="379"/>
      <c r="B196" s="379"/>
      <c r="C196" s="380"/>
      <c r="D196" s="380"/>
      <c r="E196" s="380"/>
    </row>
    <row r="197" spans="1:5">
      <c r="A197" s="379"/>
      <c r="B197" s="379"/>
      <c r="C197" s="380"/>
      <c r="D197" s="380"/>
      <c r="E197" s="380"/>
    </row>
    <row r="198" spans="1:5">
      <c r="A198" s="379"/>
      <c r="B198" s="379"/>
      <c r="C198" s="380"/>
      <c r="D198" s="380"/>
      <c r="E198" s="380"/>
    </row>
    <row r="199" spans="1:5">
      <c r="A199" s="379"/>
      <c r="B199" s="379"/>
      <c r="C199" s="380"/>
      <c r="D199" s="380"/>
      <c r="E199" s="380"/>
    </row>
    <row r="200" spans="1:5">
      <c r="A200" s="379"/>
      <c r="B200" s="379"/>
      <c r="C200" s="380"/>
      <c r="D200" s="380"/>
      <c r="E200" s="380"/>
    </row>
    <row r="201" spans="1:5">
      <c r="A201" s="379"/>
      <c r="B201" s="379"/>
      <c r="C201" s="380"/>
      <c r="D201" s="380"/>
      <c r="E201" s="380"/>
    </row>
    <row r="202" spans="1:5">
      <c r="A202" s="379"/>
      <c r="B202" s="379"/>
      <c r="C202" s="380"/>
      <c r="D202" s="380"/>
      <c r="E202" s="380"/>
    </row>
    <row r="203" spans="1:5">
      <c r="A203" s="379"/>
      <c r="B203" s="379"/>
      <c r="C203" s="380"/>
      <c r="D203" s="380"/>
      <c r="E203" s="380"/>
    </row>
    <row r="204" spans="1:5">
      <c r="A204" s="379"/>
      <c r="B204" s="379"/>
      <c r="C204" s="380"/>
      <c r="D204" s="380"/>
      <c r="E204" s="380"/>
    </row>
    <row r="205" spans="1:5">
      <c r="A205" s="379"/>
      <c r="B205" s="379"/>
      <c r="C205" s="380"/>
      <c r="D205" s="380"/>
      <c r="E205" s="380"/>
    </row>
    <row r="206" spans="1:5">
      <c r="A206" s="379"/>
      <c r="B206" s="379"/>
      <c r="C206" s="380"/>
      <c r="D206" s="380"/>
      <c r="E206" s="380"/>
    </row>
    <row r="207" spans="1:5">
      <c r="A207" s="379"/>
      <c r="B207" s="379"/>
      <c r="C207" s="380"/>
      <c r="D207" s="380"/>
      <c r="E207" s="380"/>
    </row>
    <row r="208" spans="1:5">
      <c r="A208" s="379"/>
      <c r="B208" s="379"/>
      <c r="C208" s="380"/>
      <c r="D208" s="380"/>
      <c r="E208" s="380"/>
    </row>
    <row r="209" spans="1:5">
      <c r="A209" s="379"/>
      <c r="B209" s="379"/>
      <c r="C209" s="380"/>
      <c r="D209" s="380"/>
      <c r="E209" s="380"/>
    </row>
    <row r="210" spans="1:5">
      <c r="A210" s="379"/>
      <c r="B210" s="379"/>
      <c r="C210" s="380"/>
      <c r="D210" s="380"/>
      <c r="E210" s="380"/>
    </row>
    <row r="211" spans="1:5">
      <c r="A211" s="379"/>
      <c r="B211" s="379"/>
      <c r="C211" s="380"/>
      <c r="D211" s="380"/>
      <c r="E211" s="380"/>
    </row>
    <row r="212" spans="1:5">
      <c r="A212" s="379"/>
      <c r="B212" s="379"/>
      <c r="C212" s="380"/>
      <c r="D212" s="380"/>
      <c r="E212" s="380"/>
    </row>
    <row r="213" spans="1:5">
      <c r="A213" s="379"/>
      <c r="B213" s="379"/>
      <c r="C213" s="380"/>
      <c r="D213" s="380"/>
      <c r="E213" s="380"/>
    </row>
    <row r="214" spans="1:5">
      <c r="A214" s="379"/>
      <c r="B214" s="379"/>
      <c r="C214" s="380"/>
      <c r="D214" s="380"/>
      <c r="E214" s="380"/>
    </row>
    <row r="215" spans="1:5">
      <c r="A215" s="379"/>
      <c r="B215" s="379"/>
      <c r="C215" s="380"/>
      <c r="D215" s="380"/>
      <c r="E215" s="380"/>
    </row>
    <row r="216" spans="1:5">
      <c r="A216" s="379"/>
      <c r="B216" s="379"/>
      <c r="C216" s="380"/>
      <c r="D216" s="380"/>
      <c r="E216" s="380"/>
    </row>
    <row r="217" spans="1:5">
      <c r="A217" s="379"/>
      <c r="B217" s="379"/>
      <c r="C217" s="380"/>
      <c r="D217" s="380"/>
      <c r="E217" s="380"/>
    </row>
    <row r="218" spans="1:5">
      <c r="A218" s="379"/>
      <c r="B218" s="379"/>
      <c r="C218" s="380"/>
      <c r="D218" s="380"/>
      <c r="E218" s="380"/>
    </row>
    <row r="219" spans="1:5">
      <c r="A219" s="379"/>
      <c r="B219" s="379"/>
      <c r="C219" s="380"/>
      <c r="D219" s="380"/>
      <c r="E219" s="380"/>
    </row>
    <row r="220" spans="1:5">
      <c r="A220" s="379"/>
      <c r="B220" s="379"/>
      <c r="C220" s="380"/>
      <c r="D220" s="380"/>
      <c r="E220" s="380"/>
    </row>
    <row r="221" spans="1:5">
      <c r="A221" s="379"/>
      <c r="B221" s="379"/>
      <c r="C221" s="380"/>
      <c r="D221" s="380"/>
      <c r="E221" s="380"/>
    </row>
    <row r="222" spans="1:5">
      <c r="A222" s="379"/>
      <c r="B222" s="379"/>
      <c r="C222" s="380"/>
      <c r="D222" s="380"/>
      <c r="E222" s="380"/>
    </row>
    <row r="223" spans="1:5">
      <c r="A223" s="379"/>
      <c r="B223" s="379"/>
      <c r="C223" s="380"/>
      <c r="D223" s="380"/>
      <c r="E223" s="380"/>
    </row>
    <row r="224" spans="1:5">
      <c r="A224" s="379"/>
      <c r="B224" s="379"/>
      <c r="C224" s="380"/>
      <c r="D224" s="380"/>
      <c r="E224" s="380"/>
    </row>
    <row r="225" spans="1:5">
      <c r="A225" s="379"/>
      <c r="B225" s="379"/>
      <c r="C225" s="380"/>
      <c r="D225" s="380"/>
      <c r="E225" s="380"/>
    </row>
    <row r="226" spans="1:5">
      <c r="A226" s="379"/>
      <c r="B226" s="379"/>
      <c r="C226" s="380"/>
      <c r="D226" s="380"/>
      <c r="E226" s="380"/>
    </row>
    <row r="227" spans="1:5">
      <c r="A227" s="379"/>
      <c r="B227" s="379"/>
      <c r="C227" s="380"/>
      <c r="D227" s="380"/>
      <c r="E227" s="380"/>
    </row>
    <row r="228" spans="1:5">
      <c r="A228" s="379"/>
      <c r="B228" s="379"/>
      <c r="C228" s="380"/>
      <c r="D228" s="380"/>
      <c r="E228" s="380"/>
    </row>
  </sheetData>
  <mergeCells count="9">
    <mergeCell ref="B123:C123"/>
    <mergeCell ref="B143:C143"/>
    <mergeCell ref="A1:E1"/>
    <mergeCell ref="B67:C67"/>
    <mergeCell ref="B47:C47"/>
    <mergeCell ref="B4:C4"/>
    <mergeCell ref="B79:C79"/>
    <mergeCell ref="B80:C80"/>
    <mergeCell ref="B3:C3"/>
  </mergeCells>
  <pageMargins left="0.70866141732283472" right="0.15748031496062992" top="0.59055118110236227" bottom="0.51181102362204722" header="0.31496062992125984" footer="0.31496062992125984"/>
  <pageSetup paperSize="9" firstPageNumber="13" orientation="portrait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3069"/>
  <sheetViews>
    <sheetView view="pageLayout" topLeftCell="A138" workbookViewId="0">
      <selection activeCell="K147" sqref="K147"/>
    </sheetView>
  </sheetViews>
  <sheetFormatPr defaultRowHeight="15.75"/>
  <cols>
    <col min="1" max="1" width="4.375" style="6" customWidth="1"/>
    <col min="2" max="2" width="10.125" style="387" customWidth="1"/>
    <col min="3" max="3" width="28.5" customWidth="1"/>
    <col min="4" max="4" width="8.75" customWidth="1"/>
    <col min="5" max="5" width="8.875" customWidth="1"/>
    <col min="6" max="6" width="13.25" style="9" customWidth="1"/>
    <col min="7" max="7" width="11.5" style="10" customWidth="1"/>
  </cols>
  <sheetData>
    <row r="1" spans="1:7" ht="27" customHeight="1">
      <c r="A1" s="558" t="s">
        <v>1435</v>
      </c>
      <c r="B1" s="558"/>
      <c r="C1" s="558"/>
      <c r="D1" s="558"/>
      <c r="E1" s="558"/>
      <c r="F1" s="558"/>
      <c r="G1" s="558"/>
    </row>
    <row r="2" spans="1:7" ht="16.5">
      <c r="A2" s="559" t="s">
        <v>1434</v>
      </c>
      <c r="B2" s="559"/>
      <c r="C2" s="559"/>
      <c r="D2" s="559"/>
      <c r="E2" s="559"/>
      <c r="F2" s="559"/>
      <c r="G2" s="559"/>
    </row>
    <row r="3" spans="1:7" ht="33.75" customHeight="1">
      <c r="A3" s="215" t="s">
        <v>4</v>
      </c>
      <c r="B3" s="215" t="s">
        <v>5</v>
      </c>
      <c r="C3" s="215" t="s">
        <v>395</v>
      </c>
      <c r="D3" s="215" t="s">
        <v>7</v>
      </c>
      <c r="E3" s="215" t="s">
        <v>10</v>
      </c>
      <c r="F3" s="216" t="s">
        <v>567</v>
      </c>
      <c r="G3" s="267" t="s">
        <v>1429</v>
      </c>
    </row>
    <row r="4" spans="1:7" ht="21.95" customHeight="1">
      <c r="A4" s="389" t="s">
        <v>9</v>
      </c>
      <c r="B4" s="571" t="s">
        <v>1091</v>
      </c>
      <c r="C4" s="571"/>
      <c r="D4" s="571"/>
      <c r="E4" s="571"/>
      <c r="F4" s="217"/>
      <c r="G4" s="390"/>
    </row>
    <row r="5" spans="1:7" ht="21.95" customHeight="1">
      <c r="A5" s="354" t="s">
        <v>1036</v>
      </c>
      <c r="B5" s="560" t="s">
        <v>1037</v>
      </c>
      <c r="C5" s="560"/>
      <c r="D5" s="560"/>
      <c r="E5" s="560"/>
      <c r="F5" s="264"/>
      <c r="G5" s="391"/>
    </row>
    <row r="6" spans="1:7" ht="21.95" customHeight="1">
      <c r="A6" s="354">
        <v>1</v>
      </c>
      <c r="B6" s="354" t="s">
        <v>11</v>
      </c>
      <c r="C6" s="353" t="s">
        <v>12</v>
      </c>
      <c r="D6" s="350" t="s">
        <v>291</v>
      </c>
      <c r="E6" s="350" t="s">
        <v>291</v>
      </c>
      <c r="F6" s="264"/>
      <c r="G6" s="392">
        <f>ROUND(SUM(G7:G15),0)</f>
        <v>2834</v>
      </c>
    </row>
    <row r="7" spans="1:7" ht="21.95" customHeight="1">
      <c r="A7" s="354" t="s">
        <v>291</v>
      </c>
      <c r="B7" s="175" t="s">
        <v>891</v>
      </c>
      <c r="C7" s="352" t="s">
        <v>396</v>
      </c>
      <c r="D7" s="176" t="s">
        <v>397</v>
      </c>
      <c r="E7" s="176">
        <v>0.03</v>
      </c>
      <c r="F7" s="393">
        <f>VLOOKUP(B7,'[2]Vat lieu'!$B$3:$E$384,4,0)</f>
        <v>27280</v>
      </c>
      <c r="G7" s="391">
        <f>E7*F7</f>
        <v>818.4</v>
      </c>
    </row>
    <row r="8" spans="1:7" ht="21.95" customHeight="1">
      <c r="A8" s="354" t="s">
        <v>291</v>
      </c>
      <c r="B8" s="175" t="s">
        <v>892</v>
      </c>
      <c r="C8" s="352" t="s">
        <v>398</v>
      </c>
      <c r="D8" s="176" t="s">
        <v>399</v>
      </c>
      <c r="E8" s="176">
        <v>0.02</v>
      </c>
      <c r="F8" s="393">
        <f>VLOOKUP(B8,'[2]Vat lieu'!$B$3:$E$384,4,0)</f>
        <v>640</v>
      </c>
      <c r="G8" s="391">
        <f t="shared" ref="G8:G14" si="0">E8*F8</f>
        <v>12.8</v>
      </c>
    </row>
    <row r="9" spans="1:7" ht="21.95" customHeight="1">
      <c r="A9" s="354" t="s">
        <v>291</v>
      </c>
      <c r="B9" s="175" t="s">
        <v>893</v>
      </c>
      <c r="C9" s="352" t="s">
        <v>400</v>
      </c>
      <c r="D9" s="176" t="s">
        <v>176</v>
      </c>
      <c r="E9" s="176">
        <v>2E-3</v>
      </c>
      <c r="F9" s="393">
        <f>VLOOKUP(B9,'[2]Vat lieu'!$B$3:$E$384,4,0)</f>
        <v>272720</v>
      </c>
      <c r="G9" s="391">
        <f t="shared" si="0"/>
        <v>545.44000000000005</v>
      </c>
    </row>
    <row r="10" spans="1:7" ht="21.95" customHeight="1">
      <c r="A10" s="354" t="s">
        <v>291</v>
      </c>
      <c r="B10" s="175" t="s">
        <v>747</v>
      </c>
      <c r="C10" s="352" t="s">
        <v>401</v>
      </c>
      <c r="D10" s="176" t="s">
        <v>402</v>
      </c>
      <c r="E10" s="176">
        <v>5.0000000000000001E-3</v>
      </c>
      <c r="F10" s="393">
        <f>VLOOKUP(B10,'[2]Vat lieu'!$B$3:$E$384,4,0)</f>
        <v>5460</v>
      </c>
      <c r="G10" s="391">
        <f t="shared" si="0"/>
        <v>27.3</v>
      </c>
    </row>
    <row r="11" spans="1:7" ht="21.95" customHeight="1">
      <c r="A11" s="354" t="s">
        <v>291</v>
      </c>
      <c r="B11" s="176" t="s">
        <v>894</v>
      </c>
      <c r="C11" s="352" t="s">
        <v>403</v>
      </c>
      <c r="D11" s="176" t="s">
        <v>176</v>
      </c>
      <c r="E11" s="176">
        <v>0.02</v>
      </c>
      <c r="F11" s="393">
        <f>VLOOKUP(B11,'[2]Vat lieu'!$B$3:$E$384,4,0)</f>
        <v>5460</v>
      </c>
      <c r="G11" s="391">
        <f t="shared" si="0"/>
        <v>109.2</v>
      </c>
    </row>
    <row r="12" spans="1:7" ht="21.95" customHeight="1">
      <c r="A12" s="354" t="s">
        <v>291</v>
      </c>
      <c r="B12" s="176" t="s">
        <v>895</v>
      </c>
      <c r="C12" s="352" t="s">
        <v>404</v>
      </c>
      <c r="D12" s="176" t="s">
        <v>176</v>
      </c>
      <c r="E12" s="176">
        <v>0.02</v>
      </c>
      <c r="F12" s="393">
        <f>VLOOKUP(B12,'[2]Vat lieu'!$B$3:$E$384,4,0)</f>
        <v>5460</v>
      </c>
      <c r="G12" s="391">
        <f t="shared" si="0"/>
        <v>109.2</v>
      </c>
    </row>
    <row r="13" spans="1:7" ht="21.95" customHeight="1">
      <c r="A13" s="354" t="s">
        <v>291</v>
      </c>
      <c r="B13" s="176" t="s">
        <v>745</v>
      </c>
      <c r="C13" s="352" t="s">
        <v>405</v>
      </c>
      <c r="D13" s="176" t="s">
        <v>406</v>
      </c>
      <c r="E13" s="176">
        <v>0.06</v>
      </c>
      <c r="F13" s="393">
        <f>VLOOKUP(B13,'[2]Vat lieu'!$B$3:$E$384,4,0)</f>
        <v>35</v>
      </c>
      <c r="G13" s="391">
        <f t="shared" si="0"/>
        <v>2.1</v>
      </c>
    </row>
    <row r="14" spans="1:7" ht="21.95" customHeight="1">
      <c r="A14" s="354" t="s">
        <v>291</v>
      </c>
      <c r="B14" s="175" t="s">
        <v>896</v>
      </c>
      <c r="C14" s="352" t="s">
        <v>407</v>
      </c>
      <c r="D14" s="176" t="s">
        <v>0</v>
      </c>
      <c r="E14" s="176">
        <v>0.02</v>
      </c>
      <c r="F14" s="393">
        <f>VLOOKUP(B14,'[2]Vat lieu'!$B$3:$E$384,4,0)</f>
        <v>50000</v>
      </c>
      <c r="G14" s="391">
        <f t="shared" si="0"/>
        <v>1000</v>
      </c>
    </row>
    <row r="15" spans="1:7" ht="21.95" customHeight="1">
      <c r="A15" s="354"/>
      <c r="B15" s="175"/>
      <c r="C15" s="352" t="s">
        <v>910</v>
      </c>
      <c r="D15" s="176"/>
      <c r="E15" s="177">
        <v>0.08</v>
      </c>
      <c r="F15" s="393"/>
      <c r="G15" s="391">
        <f>SUM(G7:G14)*E15</f>
        <v>209.95519999999996</v>
      </c>
    </row>
    <row r="16" spans="1:7" ht="21.95" customHeight="1">
      <c r="A16" s="354">
        <v>2</v>
      </c>
      <c r="B16" s="354" t="s">
        <v>19</v>
      </c>
      <c r="C16" s="353" t="s">
        <v>20</v>
      </c>
      <c r="D16" s="557" t="s">
        <v>408</v>
      </c>
      <c r="E16" s="557"/>
      <c r="F16" s="393"/>
      <c r="G16" s="394">
        <f>G6</f>
        <v>2834</v>
      </c>
    </row>
    <row r="17" spans="1:7" ht="21.95" customHeight="1">
      <c r="A17" s="354">
        <v>3</v>
      </c>
      <c r="B17" s="354" t="s">
        <v>22</v>
      </c>
      <c r="C17" s="353" t="s">
        <v>322</v>
      </c>
      <c r="D17" s="557" t="s">
        <v>24</v>
      </c>
      <c r="E17" s="557"/>
      <c r="F17" s="393"/>
      <c r="G17" s="394">
        <f>G6</f>
        <v>2834</v>
      </c>
    </row>
    <row r="18" spans="1:7" ht="21.95" customHeight="1">
      <c r="A18" s="354">
        <v>4</v>
      </c>
      <c r="B18" s="354" t="s">
        <v>25</v>
      </c>
      <c r="C18" s="560" t="s">
        <v>325</v>
      </c>
      <c r="D18" s="560"/>
      <c r="E18" s="560"/>
      <c r="F18" s="393"/>
      <c r="G18" s="394">
        <f>ROUND(SUM(G19:G23),0)</f>
        <v>1345</v>
      </c>
    </row>
    <row r="19" spans="1:7" ht="21.95" customHeight="1">
      <c r="A19" s="354" t="s">
        <v>291</v>
      </c>
      <c r="B19" s="175" t="s">
        <v>747</v>
      </c>
      <c r="C19" s="352" t="s">
        <v>401</v>
      </c>
      <c r="D19" s="176" t="s">
        <v>402</v>
      </c>
      <c r="E19" s="176">
        <v>5.0000000000000001E-3</v>
      </c>
      <c r="F19" s="393">
        <f>VLOOKUP(B19,'[2]Vat lieu'!$B$3:$E$384,4,0)</f>
        <v>5460</v>
      </c>
      <c r="G19" s="391">
        <f>E19*F19</f>
        <v>27.3</v>
      </c>
    </row>
    <row r="20" spans="1:7" ht="21.95" customHeight="1">
      <c r="A20" s="354" t="s">
        <v>291</v>
      </c>
      <c r="B20" s="176" t="s">
        <v>894</v>
      </c>
      <c r="C20" s="352" t="s">
        <v>403</v>
      </c>
      <c r="D20" s="176" t="s">
        <v>176</v>
      </c>
      <c r="E20" s="176">
        <v>0.02</v>
      </c>
      <c r="F20" s="393">
        <f>VLOOKUP(B20,'[2]Vat lieu'!$B$3:$E$384,4,0)</f>
        <v>5460</v>
      </c>
      <c r="G20" s="391">
        <f>E20*F20</f>
        <v>109.2</v>
      </c>
    </row>
    <row r="21" spans="1:7" ht="21.95" customHeight="1">
      <c r="A21" s="354" t="s">
        <v>291</v>
      </c>
      <c r="B21" s="176" t="s">
        <v>895</v>
      </c>
      <c r="C21" s="352" t="s">
        <v>404</v>
      </c>
      <c r="D21" s="176" t="s">
        <v>176</v>
      </c>
      <c r="E21" s="176">
        <v>0.02</v>
      </c>
      <c r="F21" s="393">
        <f>VLOOKUP(B21,'[2]Vat lieu'!$B$3:$E$384,4,0)</f>
        <v>5460</v>
      </c>
      <c r="G21" s="391">
        <f>E21*F21</f>
        <v>109.2</v>
      </c>
    </row>
    <row r="22" spans="1:7" ht="21.95" customHeight="1">
      <c r="A22" s="354" t="s">
        <v>291</v>
      </c>
      <c r="B22" s="175" t="s">
        <v>896</v>
      </c>
      <c r="C22" s="352" t="s">
        <v>407</v>
      </c>
      <c r="D22" s="176" t="s">
        <v>0</v>
      </c>
      <c r="E22" s="176">
        <v>0.02</v>
      </c>
      <c r="F22" s="393">
        <f>VLOOKUP(B22,'[2]Vat lieu'!$B$3:$E$384,4,0)</f>
        <v>50000</v>
      </c>
      <c r="G22" s="391">
        <f>E22*F22</f>
        <v>1000</v>
      </c>
    </row>
    <row r="23" spans="1:7" ht="21.95" customHeight="1">
      <c r="A23" s="354"/>
      <c r="B23" s="175"/>
      <c r="C23" s="352" t="s">
        <v>910</v>
      </c>
      <c r="D23" s="176"/>
      <c r="E23" s="177">
        <v>0.08</v>
      </c>
      <c r="F23" s="393"/>
      <c r="G23" s="391">
        <f>SUM(G19:G22)*E23</f>
        <v>99.656000000000006</v>
      </c>
    </row>
    <row r="24" spans="1:7" ht="21.95" customHeight="1">
      <c r="A24" s="354">
        <v>5</v>
      </c>
      <c r="B24" s="354" t="s">
        <v>27</v>
      </c>
      <c r="C24" s="560" t="s">
        <v>28</v>
      </c>
      <c r="D24" s="560"/>
      <c r="E24" s="560"/>
      <c r="F24" s="393"/>
      <c r="G24" s="394">
        <f>ROUND(SUM(G25:G34),0)</f>
        <v>17468</v>
      </c>
    </row>
    <row r="25" spans="1:7" ht="21.95" customHeight="1">
      <c r="A25" s="354" t="s">
        <v>291</v>
      </c>
      <c r="B25" s="175" t="s">
        <v>891</v>
      </c>
      <c r="C25" s="352" t="s">
        <v>396</v>
      </c>
      <c r="D25" s="176" t="s">
        <v>397</v>
      </c>
      <c r="E25" s="176">
        <v>0.03</v>
      </c>
      <c r="F25" s="393">
        <f>VLOOKUP(B25,'[2]Vat lieu'!$B$3:$E$384,4,0)</f>
        <v>27280</v>
      </c>
      <c r="G25" s="391">
        <f>E25*F25</f>
        <v>818.4</v>
      </c>
    </row>
    <row r="26" spans="1:7" ht="21.95" customHeight="1">
      <c r="A26" s="386" t="s">
        <v>291</v>
      </c>
      <c r="B26" s="178" t="s">
        <v>892</v>
      </c>
      <c r="C26" s="218" t="s">
        <v>398</v>
      </c>
      <c r="D26" s="219" t="s">
        <v>399</v>
      </c>
      <c r="E26" s="219">
        <v>0.02</v>
      </c>
      <c r="F26" s="395">
        <f>VLOOKUP(B26,'[2]Vat lieu'!$B$3:$E$384,4,0)</f>
        <v>640</v>
      </c>
      <c r="G26" s="396">
        <f t="shared" ref="G26:G33" si="1">E26*F26</f>
        <v>12.8</v>
      </c>
    </row>
    <row r="27" spans="1:7" ht="21.95" customHeight="1">
      <c r="A27" s="389" t="s">
        <v>291</v>
      </c>
      <c r="B27" s="221" t="s">
        <v>893</v>
      </c>
      <c r="C27" s="222" t="s">
        <v>400</v>
      </c>
      <c r="D27" s="223" t="s">
        <v>176</v>
      </c>
      <c r="E27" s="223">
        <v>2E-3</v>
      </c>
      <c r="F27" s="397">
        <f>VLOOKUP(B27,'[2]Vat lieu'!$B$3:$E$384,4,0)</f>
        <v>272720</v>
      </c>
      <c r="G27" s="398">
        <f t="shared" si="1"/>
        <v>545.44000000000005</v>
      </c>
    </row>
    <row r="28" spans="1:7" ht="21.95" customHeight="1">
      <c r="A28" s="354" t="s">
        <v>291</v>
      </c>
      <c r="B28" s="175" t="s">
        <v>747</v>
      </c>
      <c r="C28" s="352" t="s">
        <v>401</v>
      </c>
      <c r="D28" s="176" t="s">
        <v>402</v>
      </c>
      <c r="E28" s="176">
        <v>5.0000000000000001E-3</v>
      </c>
      <c r="F28" s="393">
        <f>VLOOKUP(B28,'[2]Vat lieu'!$B$3:$E$384,4,0)</f>
        <v>5460</v>
      </c>
      <c r="G28" s="391">
        <f t="shared" si="1"/>
        <v>27.3</v>
      </c>
    </row>
    <row r="29" spans="1:7" ht="21.95" customHeight="1">
      <c r="A29" s="354" t="s">
        <v>291</v>
      </c>
      <c r="B29" s="176" t="s">
        <v>894</v>
      </c>
      <c r="C29" s="352" t="s">
        <v>403</v>
      </c>
      <c r="D29" s="176" t="s">
        <v>176</v>
      </c>
      <c r="E29" s="176">
        <v>0.02</v>
      </c>
      <c r="F29" s="393">
        <f>VLOOKUP(B29,'[2]Vat lieu'!$B$3:$E$384,4,0)</f>
        <v>5460</v>
      </c>
      <c r="G29" s="391">
        <f t="shared" si="1"/>
        <v>109.2</v>
      </c>
    </row>
    <row r="30" spans="1:7" ht="21.95" customHeight="1">
      <c r="A30" s="354" t="s">
        <v>291</v>
      </c>
      <c r="B30" s="176" t="s">
        <v>895</v>
      </c>
      <c r="C30" s="352" t="s">
        <v>404</v>
      </c>
      <c r="D30" s="176" t="s">
        <v>176</v>
      </c>
      <c r="E30" s="176">
        <v>0.02</v>
      </c>
      <c r="F30" s="393">
        <f>VLOOKUP(B30,'[2]Vat lieu'!$B$3:$E$384,4,0)</f>
        <v>5460</v>
      </c>
      <c r="G30" s="391">
        <f t="shared" si="1"/>
        <v>109.2</v>
      </c>
    </row>
    <row r="31" spans="1:7" ht="21.95" customHeight="1">
      <c r="A31" s="354" t="s">
        <v>291</v>
      </c>
      <c r="B31" s="175" t="s">
        <v>816</v>
      </c>
      <c r="C31" s="352" t="s">
        <v>409</v>
      </c>
      <c r="D31" s="176" t="s">
        <v>406</v>
      </c>
      <c r="E31" s="176">
        <v>0.1</v>
      </c>
      <c r="F31" s="393">
        <f>VLOOKUP(B31,'[2]Vat lieu'!$B$3:$E$384,4,0)</f>
        <v>135500</v>
      </c>
      <c r="G31" s="391">
        <f t="shared" si="1"/>
        <v>13550</v>
      </c>
    </row>
    <row r="32" spans="1:7" ht="21.95" customHeight="1">
      <c r="A32" s="354" t="s">
        <v>291</v>
      </c>
      <c r="B32" s="176" t="s">
        <v>745</v>
      </c>
      <c r="C32" s="352" t="s">
        <v>405</v>
      </c>
      <c r="D32" s="176" t="s">
        <v>406</v>
      </c>
      <c r="E32" s="176">
        <v>0.06</v>
      </c>
      <c r="F32" s="393">
        <f>VLOOKUP(B32,'[2]Vat lieu'!$B$3:$E$384,4,0)</f>
        <v>35</v>
      </c>
      <c r="G32" s="391">
        <f t="shared" si="1"/>
        <v>2.1</v>
      </c>
    </row>
    <row r="33" spans="1:7" ht="21.95" customHeight="1">
      <c r="A33" s="354" t="s">
        <v>291</v>
      </c>
      <c r="B33" s="175" t="s">
        <v>896</v>
      </c>
      <c r="C33" s="352" t="s">
        <v>407</v>
      </c>
      <c r="D33" s="176" t="s">
        <v>0</v>
      </c>
      <c r="E33" s="176">
        <v>0.02</v>
      </c>
      <c r="F33" s="393">
        <f>VLOOKUP(B33,'[2]Vat lieu'!$B$3:$E$384,4,0)</f>
        <v>50000</v>
      </c>
      <c r="G33" s="391">
        <f t="shared" si="1"/>
        <v>1000</v>
      </c>
    </row>
    <row r="34" spans="1:7" ht="21.95" customHeight="1">
      <c r="A34" s="354"/>
      <c r="B34" s="175"/>
      <c r="C34" s="352" t="s">
        <v>910</v>
      </c>
      <c r="D34" s="176"/>
      <c r="E34" s="177">
        <v>0.08</v>
      </c>
      <c r="F34" s="393"/>
      <c r="G34" s="391">
        <f>SUM(G25:G33)*E34</f>
        <v>1293.9552000000001</v>
      </c>
    </row>
    <row r="35" spans="1:7" ht="21.95" customHeight="1">
      <c r="A35" s="354">
        <v>6</v>
      </c>
      <c r="B35" s="354" t="s">
        <v>29</v>
      </c>
      <c r="C35" s="560" t="s">
        <v>30</v>
      </c>
      <c r="D35" s="560"/>
      <c r="E35" s="560"/>
      <c r="F35" s="393"/>
      <c r="G35" s="394">
        <f>ROUND(SUM(G36:G42),0)</f>
        <v>33440</v>
      </c>
    </row>
    <row r="36" spans="1:7" ht="37.5" customHeight="1">
      <c r="A36" s="354" t="s">
        <v>291</v>
      </c>
      <c r="B36" s="175" t="s">
        <v>897</v>
      </c>
      <c r="C36" s="352" t="s">
        <v>410</v>
      </c>
      <c r="D36" s="176" t="s">
        <v>411</v>
      </c>
      <c r="E36" s="176">
        <v>5</v>
      </c>
      <c r="F36" s="393">
        <f>VLOOKUP(B36,'[2]Vat lieu'!$B$3:$E$384,4,0)</f>
        <v>1640</v>
      </c>
      <c r="G36" s="391">
        <f t="shared" ref="G36:G41" si="2">E36*F36</f>
        <v>8200</v>
      </c>
    </row>
    <row r="37" spans="1:7" ht="21.95" customHeight="1">
      <c r="A37" s="354" t="s">
        <v>291</v>
      </c>
      <c r="B37" s="175" t="s">
        <v>816</v>
      </c>
      <c r="C37" s="352" t="s">
        <v>409</v>
      </c>
      <c r="D37" s="176" t="s">
        <v>406</v>
      </c>
      <c r="E37" s="176">
        <v>0.1</v>
      </c>
      <c r="F37" s="393">
        <f>VLOOKUP(B37,'[2]Vat lieu'!$B$3:$E$384,4,0)</f>
        <v>135500</v>
      </c>
      <c r="G37" s="391">
        <f t="shared" si="2"/>
        <v>13550</v>
      </c>
    </row>
    <row r="38" spans="1:7" ht="21.95" customHeight="1">
      <c r="A38" s="354" t="s">
        <v>291</v>
      </c>
      <c r="B38" s="175" t="s">
        <v>891</v>
      </c>
      <c r="C38" s="352" t="s">
        <v>396</v>
      </c>
      <c r="D38" s="176" t="s">
        <v>397</v>
      </c>
      <c r="E38" s="176">
        <v>0.3</v>
      </c>
      <c r="F38" s="393">
        <f>VLOOKUP(B38,'[2]Vat lieu'!$B$3:$E$384,4,0)</f>
        <v>27280</v>
      </c>
      <c r="G38" s="391">
        <f t="shared" si="2"/>
        <v>8184</v>
      </c>
    </row>
    <row r="39" spans="1:7" ht="21.95" customHeight="1">
      <c r="A39" s="354" t="s">
        <v>291</v>
      </c>
      <c r="B39" s="176" t="s">
        <v>745</v>
      </c>
      <c r="C39" s="352" t="s">
        <v>405</v>
      </c>
      <c r="D39" s="176" t="s">
        <v>406</v>
      </c>
      <c r="E39" s="176">
        <v>0.06</v>
      </c>
      <c r="F39" s="393">
        <f>VLOOKUP(B39,'[2]Vat lieu'!$B$3:$E$384,4,0)</f>
        <v>35</v>
      </c>
      <c r="G39" s="391">
        <f t="shared" si="2"/>
        <v>2.1</v>
      </c>
    </row>
    <row r="40" spans="1:7" ht="21.95" customHeight="1">
      <c r="A40" s="354" t="s">
        <v>291</v>
      </c>
      <c r="B40" s="175" t="s">
        <v>747</v>
      </c>
      <c r="C40" s="352" t="s">
        <v>401</v>
      </c>
      <c r="D40" s="176" t="s">
        <v>402</v>
      </c>
      <c r="E40" s="176">
        <v>5.0000000000000001E-3</v>
      </c>
      <c r="F40" s="393">
        <f>VLOOKUP(B40,'[2]Vat lieu'!$B$3:$E$384,4,0)</f>
        <v>5460</v>
      </c>
      <c r="G40" s="391">
        <f t="shared" si="2"/>
        <v>27.3</v>
      </c>
    </row>
    <row r="41" spans="1:7" ht="21.95" customHeight="1">
      <c r="A41" s="354" t="s">
        <v>291</v>
      </c>
      <c r="B41" s="175" t="s">
        <v>896</v>
      </c>
      <c r="C41" s="352" t="s">
        <v>407</v>
      </c>
      <c r="D41" s="176" t="s">
        <v>0</v>
      </c>
      <c r="E41" s="176">
        <v>0.02</v>
      </c>
      <c r="F41" s="393">
        <f>VLOOKUP(B41,'[2]Vat lieu'!$B$3:$E$384,4,0)</f>
        <v>50000</v>
      </c>
      <c r="G41" s="391">
        <f t="shared" si="2"/>
        <v>1000</v>
      </c>
    </row>
    <row r="42" spans="1:7" ht="21.95" customHeight="1">
      <c r="A42" s="354"/>
      <c r="B42" s="175"/>
      <c r="C42" s="352" t="s">
        <v>910</v>
      </c>
      <c r="D42" s="176"/>
      <c r="E42" s="177">
        <v>0.08</v>
      </c>
      <c r="F42" s="393"/>
      <c r="G42" s="391">
        <f>SUM(G36:G41)*E42</f>
        <v>2477.0719999999997</v>
      </c>
    </row>
    <row r="43" spans="1:7" ht="21.95" customHeight="1">
      <c r="A43" s="354">
        <v>7</v>
      </c>
      <c r="B43" s="354" t="s">
        <v>31</v>
      </c>
      <c r="C43" s="353" t="s">
        <v>412</v>
      </c>
      <c r="D43" s="562"/>
      <c r="E43" s="562"/>
      <c r="F43" s="393"/>
      <c r="G43" s="394">
        <f>ROUND(SUM(G44:G51),0)</f>
        <v>29948</v>
      </c>
    </row>
    <row r="44" spans="1:7" ht="21.95" customHeight="1">
      <c r="A44" s="354" t="s">
        <v>291</v>
      </c>
      <c r="B44" s="175" t="s">
        <v>898</v>
      </c>
      <c r="C44" s="352" t="s">
        <v>413</v>
      </c>
      <c r="D44" s="176" t="s">
        <v>411</v>
      </c>
      <c r="E44" s="176">
        <v>5</v>
      </c>
      <c r="F44" s="393">
        <f>VLOOKUP(B44,'[2]Vat lieu'!$B$3:$E$384,4,0)</f>
        <v>1280</v>
      </c>
      <c r="G44" s="391">
        <f>E44*F44</f>
        <v>6400</v>
      </c>
    </row>
    <row r="45" spans="1:7" ht="21.95" customHeight="1">
      <c r="A45" s="354" t="s">
        <v>291</v>
      </c>
      <c r="B45" s="175" t="s">
        <v>899</v>
      </c>
      <c r="C45" s="352" t="s">
        <v>414</v>
      </c>
      <c r="D45" s="176" t="s">
        <v>411</v>
      </c>
      <c r="E45" s="176">
        <v>5</v>
      </c>
      <c r="F45" s="393">
        <f>VLOOKUP(B45,'[2]Vat lieu'!$B$3:$E$384,4,0)</f>
        <v>1280</v>
      </c>
      <c r="G45" s="391">
        <f t="shared" ref="G45:G50" si="3">E45*F45</f>
        <v>6400</v>
      </c>
    </row>
    <row r="46" spans="1:7" ht="21.95" customHeight="1">
      <c r="A46" s="354" t="s">
        <v>291</v>
      </c>
      <c r="B46" s="175" t="s">
        <v>815</v>
      </c>
      <c r="C46" s="352" t="s">
        <v>415</v>
      </c>
      <c r="D46" s="176" t="s">
        <v>411</v>
      </c>
      <c r="E46" s="352">
        <v>10</v>
      </c>
      <c r="F46" s="393">
        <f>VLOOKUP(B46,'[2]Vat lieu'!$B$3:$E$384,4,0)</f>
        <v>35</v>
      </c>
      <c r="G46" s="391">
        <f t="shared" si="3"/>
        <v>350</v>
      </c>
    </row>
    <row r="47" spans="1:7" ht="21.95" customHeight="1">
      <c r="A47" s="354" t="s">
        <v>291</v>
      </c>
      <c r="B47" s="175" t="s">
        <v>816</v>
      </c>
      <c r="C47" s="352" t="s">
        <v>409</v>
      </c>
      <c r="D47" s="176" t="s">
        <v>406</v>
      </c>
      <c r="E47" s="176">
        <v>0.1</v>
      </c>
      <c r="F47" s="393">
        <f>VLOOKUP(B47,'[2]Vat lieu'!$B$3:$E$384,4,0)</f>
        <v>135500</v>
      </c>
      <c r="G47" s="391">
        <f t="shared" si="3"/>
        <v>13550</v>
      </c>
    </row>
    <row r="48" spans="1:7" ht="21.95" customHeight="1">
      <c r="A48" s="354" t="s">
        <v>291</v>
      </c>
      <c r="B48" s="176" t="s">
        <v>745</v>
      </c>
      <c r="C48" s="352" t="s">
        <v>405</v>
      </c>
      <c r="D48" s="176" t="s">
        <v>406</v>
      </c>
      <c r="E48" s="176">
        <v>0.06</v>
      </c>
      <c r="F48" s="393">
        <f>VLOOKUP(B48,'[2]Vat lieu'!$B$3:$E$384,4,0)</f>
        <v>35</v>
      </c>
      <c r="G48" s="391">
        <f t="shared" si="3"/>
        <v>2.1</v>
      </c>
    </row>
    <row r="49" spans="1:7" ht="21.95" customHeight="1">
      <c r="A49" s="354" t="s">
        <v>291</v>
      </c>
      <c r="B49" s="175" t="s">
        <v>747</v>
      </c>
      <c r="C49" s="352" t="s">
        <v>401</v>
      </c>
      <c r="D49" s="176" t="s">
        <v>402</v>
      </c>
      <c r="E49" s="176">
        <v>5.0000000000000001E-3</v>
      </c>
      <c r="F49" s="393">
        <f>VLOOKUP(B49,'[2]Vat lieu'!$B$3:$E$384,4,0)</f>
        <v>5460</v>
      </c>
      <c r="G49" s="391">
        <f t="shared" si="3"/>
        <v>27.3</v>
      </c>
    </row>
    <row r="50" spans="1:7" ht="21.95" customHeight="1">
      <c r="A50" s="354" t="s">
        <v>291</v>
      </c>
      <c r="B50" s="175" t="s">
        <v>896</v>
      </c>
      <c r="C50" s="352" t="s">
        <v>407</v>
      </c>
      <c r="D50" s="176" t="s">
        <v>0</v>
      </c>
      <c r="E50" s="176">
        <v>0.02</v>
      </c>
      <c r="F50" s="393">
        <f>VLOOKUP(B50,'[2]Vat lieu'!$B$3:$E$384,4,0)</f>
        <v>50000</v>
      </c>
      <c r="G50" s="391">
        <f t="shared" si="3"/>
        <v>1000</v>
      </c>
    </row>
    <row r="51" spans="1:7" ht="21.95" customHeight="1">
      <c r="A51" s="354"/>
      <c r="B51" s="175"/>
      <c r="C51" s="352" t="s">
        <v>910</v>
      </c>
      <c r="D51" s="176"/>
      <c r="E51" s="177">
        <v>0.08</v>
      </c>
      <c r="F51" s="393"/>
      <c r="G51" s="391">
        <f>SUM(G44:G50)*E51</f>
        <v>2218.3519999999999</v>
      </c>
    </row>
    <row r="52" spans="1:7" ht="21.95" customHeight="1">
      <c r="A52" s="354">
        <v>8</v>
      </c>
      <c r="B52" s="354" t="s">
        <v>35</v>
      </c>
      <c r="C52" s="353" t="s">
        <v>328</v>
      </c>
      <c r="D52" s="562"/>
      <c r="E52" s="562"/>
      <c r="F52" s="393"/>
      <c r="G52" s="394">
        <f>ROUND(SUM(G53:G60),0)</f>
        <v>42044</v>
      </c>
    </row>
    <row r="53" spans="1:7" ht="21.95" customHeight="1">
      <c r="A53" s="354" t="s">
        <v>291</v>
      </c>
      <c r="B53" s="175" t="s">
        <v>900</v>
      </c>
      <c r="C53" s="352" t="s">
        <v>416</v>
      </c>
      <c r="D53" s="176" t="s">
        <v>411</v>
      </c>
      <c r="E53" s="176">
        <v>5</v>
      </c>
      <c r="F53" s="393">
        <f>VLOOKUP(B53,'[2]Vat lieu'!$B$3:$E$384,4,0)</f>
        <v>2400</v>
      </c>
      <c r="G53" s="391">
        <f>E53*F53</f>
        <v>12000</v>
      </c>
    </row>
    <row r="54" spans="1:7" ht="21.95" customHeight="1">
      <c r="A54" s="354" t="s">
        <v>291</v>
      </c>
      <c r="B54" s="175" t="s">
        <v>901</v>
      </c>
      <c r="C54" s="352" t="s">
        <v>417</v>
      </c>
      <c r="D54" s="176" t="s">
        <v>411</v>
      </c>
      <c r="E54" s="176">
        <v>5</v>
      </c>
      <c r="F54" s="393">
        <f>VLOOKUP(B54,'[2]Vat lieu'!$B$3:$E$384,4,0)</f>
        <v>2400</v>
      </c>
      <c r="G54" s="391">
        <f t="shared" ref="G54:G59" si="4">E54*F54</f>
        <v>12000</v>
      </c>
    </row>
    <row r="55" spans="1:7" ht="21.95" customHeight="1">
      <c r="A55" s="354" t="s">
        <v>291</v>
      </c>
      <c r="B55" s="175" t="s">
        <v>815</v>
      </c>
      <c r="C55" s="352" t="s">
        <v>415</v>
      </c>
      <c r="D55" s="176" t="s">
        <v>411</v>
      </c>
      <c r="E55" s="176">
        <v>10</v>
      </c>
      <c r="F55" s="393">
        <f>VLOOKUP(B55,'[2]Vat lieu'!$B$3:$E$384,4,0)</f>
        <v>35</v>
      </c>
      <c r="G55" s="391">
        <f t="shared" si="4"/>
        <v>350</v>
      </c>
    </row>
    <row r="56" spans="1:7" ht="21.95" customHeight="1">
      <c r="A56" s="354" t="s">
        <v>291</v>
      </c>
      <c r="B56" s="175" t="s">
        <v>816</v>
      </c>
      <c r="C56" s="352" t="s">
        <v>409</v>
      </c>
      <c r="D56" s="176" t="s">
        <v>406</v>
      </c>
      <c r="E56" s="176">
        <v>0.1</v>
      </c>
      <c r="F56" s="393">
        <f>VLOOKUP(B56,'[2]Vat lieu'!$B$3:$E$384,4,0)</f>
        <v>135500</v>
      </c>
      <c r="G56" s="391">
        <f t="shared" si="4"/>
        <v>13550</v>
      </c>
    </row>
    <row r="57" spans="1:7" ht="21.95" customHeight="1">
      <c r="A57" s="354" t="s">
        <v>291</v>
      </c>
      <c r="B57" s="176" t="s">
        <v>745</v>
      </c>
      <c r="C57" s="352" t="s">
        <v>405</v>
      </c>
      <c r="D57" s="176" t="s">
        <v>406</v>
      </c>
      <c r="E57" s="176">
        <v>0.06</v>
      </c>
      <c r="F57" s="393">
        <f>VLOOKUP(B57,'[2]Vat lieu'!$B$3:$E$384,4,0)</f>
        <v>35</v>
      </c>
      <c r="G57" s="391">
        <f t="shared" si="4"/>
        <v>2.1</v>
      </c>
    </row>
    <row r="58" spans="1:7" ht="21.95" customHeight="1">
      <c r="A58" s="354" t="s">
        <v>291</v>
      </c>
      <c r="B58" s="175" t="s">
        <v>747</v>
      </c>
      <c r="C58" s="352" t="s">
        <v>401</v>
      </c>
      <c r="D58" s="176" t="s">
        <v>402</v>
      </c>
      <c r="E58" s="176">
        <v>5.0000000000000001E-3</v>
      </c>
      <c r="F58" s="393">
        <f>VLOOKUP(B58,'[2]Vat lieu'!$B$3:$E$384,4,0)</f>
        <v>5460</v>
      </c>
      <c r="G58" s="391">
        <f t="shared" si="4"/>
        <v>27.3</v>
      </c>
    </row>
    <row r="59" spans="1:7" ht="21.95" customHeight="1">
      <c r="A59" s="354" t="s">
        <v>291</v>
      </c>
      <c r="B59" s="175" t="s">
        <v>896</v>
      </c>
      <c r="C59" s="352" t="s">
        <v>407</v>
      </c>
      <c r="D59" s="176" t="s">
        <v>0</v>
      </c>
      <c r="E59" s="176">
        <v>0.02</v>
      </c>
      <c r="F59" s="393">
        <f>VLOOKUP(B59,'[2]Vat lieu'!$B$3:$E$384,4,0)</f>
        <v>50000</v>
      </c>
      <c r="G59" s="391">
        <f t="shared" si="4"/>
        <v>1000</v>
      </c>
    </row>
    <row r="60" spans="1:7" ht="21.95" customHeight="1">
      <c r="A60" s="354"/>
      <c r="B60" s="175"/>
      <c r="C60" s="352" t="s">
        <v>910</v>
      </c>
      <c r="D60" s="176"/>
      <c r="E60" s="177">
        <v>0.08</v>
      </c>
      <c r="F60" s="393"/>
      <c r="G60" s="391">
        <f>SUM(G53:G59)*E60</f>
        <v>3114.3520000000003</v>
      </c>
    </row>
    <row r="61" spans="1:7" ht="21.95" customHeight="1">
      <c r="A61" s="354">
        <v>9</v>
      </c>
      <c r="B61" s="354" t="s">
        <v>37</v>
      </c>
      <c r="C61" s="353" t="s">
        <v>329</v>
      </c>
      <c r="D61" s="557" t="s">
        <v>418</v>
      </c>
      <c r="E61" s="557"/>
      <c r="F61" s="393"/>
      <c r="G61" s="394">
        <f>G43</f>
        <v>29948</v>
      </c>
    </row>
    <row r="62" spans="1:7" ht="21.95" customHeight="1">
      <c r="A62" s="354">
        <v>10</v>
      </c>
      <c r="B62" s="354" t="s">
        <v>39</v>
      </c>
      <c r="C62" s="353" t="s">
        <v>106</v>
      </c>
      <c r="D62" s="557" t="s">
        <v>419</v>
      </c>
      <c r="E62" s="557"/>
      <c r="F62" s="393"/>
      <c r="G62" s="394">
        <f>G52</f>
        <v>42044</v>
      </c>
    </row>
    <row r="63" spans="1:7" ht="21.95" customHeight="1">
      <c r="A63" s="354">
        <v>11</v>
      </c>
      <c r="B63" s="354" t="s">
        <v>41</v>
      </c>
      <c r="C63" s="353" t="s">
        <v>303</v>
      </c>
      <c r="D63" s="562"/>
      <c r="E63" s="562"/>
      <c r="F63" s="393"/>
      <c r="G63" s="394">
        <f>ROUND(SUM(G64:G70),0)</f>
        <v>24791</v>
      </c>
    </row>
    <row r="64" spans="1:7" ht="39.75" customHeight="1">
      <c r="A64" s="354" t="s">
        <v>291</v>
      </c>
      <c r="B64" s="175" t="s">
        <v>897</v>
      </c>
      <c r="C64" s="352" t="s">
        <v>410</v>
      </c>
      <c r="D64" s="176" t="s">
        <v>411</v>
      </c>
      <c r="E64" s="176">
        <v>5</v>
      </c>
      <c r="F64" s="393">
        <f>VLOOKUP(B64,'[2]Vat lieu'!$B$3:$E$384,4,0)</f>
        <v>1640</v>
      </c>
      <c r="G64" s="391">
        <f t="shared" ref="G64:G69" si="5">E64*F64</f>
        <v>8200</v>
      </c>
    </row>
    <row r="65" spans="1:7" ht="21.95" customHeight="1">
      <c r="A65" s="354" t="s">
        <v>291</v>
      </c>
      <c r="B65" s="175" t="s">
        <v>815</v>
      </c>
      <c r="C65" s="352" t="s">
        <v>415</v>
      </c>
      <c r="D65" s="176" t="s">
        <v>411</v>
      </c>
      <c r="E65" s="176">
        <v>5</v>
      </c>
      <c r="F65" s="393">
        <f>VLOOKUP(B65,'[2]Vat lieu'!$B$3:$E$384,4,0)</f>
        <v>35</v>
      </c>
      <c r="G65" s="391">
        <f t="shared" si="5"/>
        <v>175</v>
      </c>
    </row>
    <row r="66" spans="1:7" ht="21.95" customHeight="1">
      <c r="A66" s="354" t="s">
        <v>291</v>
      </c>
      <c r="B66" s="175" t="s">
        <v>816</v>
      </c>
      <c r="C66" s="352" t="s">
        <v>409</v>
      </c>
      <c r="D66" s="176" t="s">
        <v>406</v>
      </c>
      <c r="E66" s="176">
        <v>0.1</v>
      </c>
      <c r="F66" s="393">
        <f>VLOOKUP(B66,'[2]Vat lieu'!$B$3:$E$384,4,0)</f>
        <v>135500</v>
      </c>
      <c r="G66" s="391">
        <f t="shared" si="5"/>
        <v>13550</v>
      </c>
    </row>
    <row r="67" spans="1:7" ht="21.95" customHeight="1">
      <c r="A67" s="354" t="s">
        <v>291</v>
      </c>
      <c r="B67" s="176" t="s">
        <v>745</v>
      </c>
      <c r="C67" s="352" t="s">
        <v>405</v>
      </c>
      <c r="D67" s="176" t="s">
        <v>406</v>
      </c>
      <c r="E67" s="176">
        <v>0.06</v>
      </c>
      <c r="F67" s="393">
        <f>VLOOKUP(B67,'[2]Vat lieu'!$B$3:$E$384,4,0)</f>
        <v>35</v>
      </c>
      <c r="G67" s="391">
        <f t="shared" si="5"/>
        <v>2.1</v>
      </c>
    </row>
    <row r="68" spans="1:7" ht="21.95" customHeight="1">
      <c r="A68" s="354" t="s">
        <v>291</v>
      </c>
      <c r="B68" s="175" t="s">
        <v>747</v>
      </c>
      <c r="C68" s="352" t="s">
        <v>401</v>
      </c>
      <c r="D68" s="176" t="s">
        <v>402</v>
      </c>
      <c r="E68" s="176">
        <v>5.0000000000000001E-3</v>
      </c>
      <c r="F68" s="393">
        <f>VLOOKUP(B68,'[2]Vat lieu'!$B$3:$E$384,4,0)</f>
        <v>5460</v>
      </c>
      <c r="G68" s="391">
        <f t="shared" si="5"/>
        <v>27.3</v>
      </c>
    </row>
    <row r="69" spans="1:7" ht="21.95" customHeight="1">
      <c r="A69" s="354" t="s">
        <v>291</v>
      </c>
      <c r="B69" s="175" t="s">
        <v>896</v>
      </c>
      <c r="C69" s="352" t="s">
        <v>407</v>
      </c>
      <c r="D69" s="176" t="s">
        <v>0</v>
      </c>
      <c r="E69" s="176">
        <v>0.02</v>
      </c>
      <c r="F69" s="393">
        <f>VLOOKUP(B69,'[2]Vat lieu'!$B$3:$E$384,4,0)</f>
        <v>50000</v>
      </c>
      <c r="G69" s="391">
        <f t="shared" si="5"/>
        <v>1000</v>
      </c>
    </row>
    <row r="70" spans="1:7" ht="21.95" customHeight="1">
      <c r="A70" s="354"/>
      <c r="B70" s="175"/>
      <c r="C70" s="352" t="s">
        <v>910</v>
      </c>
      <c r="D70" s="176"/>
      <c r="E70" s="177">
        <v>0.08</v>
      </c>
      <c r="F70" s="393"/>
      <c r="G70" s="391">
        <f>SUM(G64:G69)*E70</f>
        <v>1836.3519999999999</v>
      </c>
    </row>
    <row r="71" spans="1:7" ht="21.95" customHeight="1">
      <c r="A71" s="354">
        <v>12</v>
      </c>
      <c r="B71" s="354" t="s">
        <v>43</v>
      </c>
      <c r="C71" s="353" t="s">
        <v>110</v>
      </c>
      <c r="D71" s="562"/>
      <c r="E71" s="562"/>
      <c r="F71" s="393"/>
      <c r="G71" s="394">
        <f>ROUND(SUM(G72:G79),0)</f>
        <v>68000</v>
      </c>
    </row>
    <row r="72" spans="1:7" ht="21.95" customHeight="1">
      <c r="A72" s="354" t="s">
        <v>291</v>
      </c>
      <c r="B72" s="175" t="s">
        <v>902</v>
      </c>
      <c r="C72" s="352" t="s">
        <v>420</v>
      </c>
      <c r="D72" s="176" t="s">
        <v>411</v>
      </c>
      <c r="E72" s="176">
        <v>5</v>
      </c>
      <c r="F72" s="393">
        <f>VLOOKUP(B72,'[2]Vat lieu'!$B$3:$E$384,4,0)</f>
        <v>6500</v>
      </c>
      <c r="G72" s="391">
        <f>E72*F72</f>
        <v>32500</v>
      </c>
    </row>
    <row r="73" spans="1:7" ht="21.95" customHeight="1">
      <c r="A73" s="354" t="s">
        <v>291</v>
      </c>
      <c r="B73" s="175" t="s">
        <v>903</v>
      </c>
      <c r="C73" s="352" t="s">
        <v>421</v>
      </c>
      <c r="D73" s="176" t="s">
        <v>411</v>
      </c>
      <c r="E73" s="176">
        <v>5</v>
      </c>
      <c r="F73" s="393">
        <f>VLOOKUP(B73,'[2]Vat lieu'!$B$3:$E$384,4,0)</f>
        <v>1540</v>
      </c>
      <c r="G73" s="391">
        <f t="shared" ref="G73:G78" si="6">E73*F73</f>
        <v>7700</v>
      </c>
    </row>
    <row r="74" spans="1:7" ht="21.95" customHeight="1">
      <c r="A74" s="354" t="s">
        <v>291</v>
      </c>
      <c r="B74" s="175" t="s">
        <v>816</v>
      </c>
      <c r="C74" s="352" t="s">
        <v>409</v>
      </c>
      <c r="D74" s="176" t="s">
        <v>406</v>
      </c>
      <c r="E74" s="176">
        <v>0.1</v>
      </c>
      <c r="F74" s="393">
        <f>VLOOKUP(B74,'[2]Vat lieu'!$B$3:$E$384,4,0)</f>
        <v>135500</v>
      </c>
      <c r="G74" s="391">
        <f t="shared" si="6"/>
        <v>13550</v>
      </c>
    </row>
    <row r="75" spans="1:7" ht="21.95" customHeight="1">
      <c r="A75" s="354" t="s">
        <v>291</v>
      </c>
      <c r="B75" s="175" t="s">
        <v>891</v>
      </c>
      <c r="C75" s="352" t="s">
        <v>396</v>
      </c>
      <c r="D75" s="176" t="s">
        <v>422</v>
      </c>
      <c r="E75" s="176">
        <v>0.3</v>
      </c>
      <c r="F75" s="393">
        <f>VLOOKUP(B75,'[2]Vat lieu'!$B$3:$E$384,4,0)</f>
        <v>27280</v>
      </c>
      <c r="G75" s="391">
        <f t="shared" si="6"/>
        <v>8184</v>
      </c>
    </row>
    <row r="76" spans="1:7" ht="21.95" customHeight="1">
      <c r="A76" s="354" t="s">
        <v>291</v>
      </c>
      <c r="B76" s="176" t="s">
        <v>745</v>
      </c>
      <c r="C76" s="352" t="s">
        <v>405</v>
      </c>
      <c r="D76" s="176" t="s">
        <v>406</v>
      </c>
      <c r="E76" s="176">
        <v>0.06</v>
      </c>
      <c r="F76" s="393">
        <f>VLOOKUP(B76,'[2]Vat lieu'!$B$3:$E$384,4,0)</f>
        <v>35</v>
      </c>
      <c r="G76" s="391">
        <f t="shared" si="6"/>
        <v>2.1</v>
      </c>
    </row>
    <row r="77" spans="1:7" ht="21.95" customHeight="1">
      <c r="A77" s="354" t="s">
        <v>291</v>
      </c>
      <c r="B77" s="175" t="s">
        <v>747</v>
      </c>
      <c r="C77" s="352" t="s">
        <v>401</v>
      </c>
      <c r="D77" s="176" t="s">
        <v>402</v>
      </c>
      <c r="E77" s="176">
        <v>5.0000000000000001E-3</v>
      </c>
      <c r="F77" s="393">
        <f>VLOOKUP(B77,'[2]Vat lieu'!$B$3:$E$384,4,0)</f>
        <v>5460</v>
      </c>
      <c r="G77" s="391">
        <f t="shared" si="6"/>
        <v>27.3</v>
      </c>
    </row>
    <row r="78" spans="1:7" ht="21.95" customHeight="1">
      <c r="A78" s="354" t="s">
        <v>291</v>
      </c>
      <c r="B78" s="175" t="s">
        <v>896</v>
      </c>
      <c r="C78" s="352" t="s">
        <v>407</v>
      </c>
      <c r="D78" s="176" t="s">
        <v>0</v>
      </c>
      <c r="E78" s="176">
        <v>0.02</v>
      </c>
      <c r="F78" s="393">
        <f>VLOOKUP(B78,'[2]Vat lieu'!$B$3:$E$384,4,0)</f>
        <v>50000</v>
      </c>
      <c r="G78" s="391">
        <f t="shared" si="6"/>
        <v>1000</v>
      </c>
    </row>
    <row r="79" spans="1:7" ht="21.95" customHeight="1">
      <c r="A79" s="354"/>
      <c r="B79" s="175"/>
      <c r="C79" s="352" t="s">
        <v>910</v>
      </c>
      <c r="D79" s="176"/>
      <c r="E79" s="177">
        <v>0.08</v>
      </c>
      <c r="F79" s="393"/>
      <c r="G79" s="391">
        <f>SUM(G72:G78)*E79</f>
        <v>5037.0720000000001</v>
      </c>
    </row>
    <row r="80" spans="1:7" ht="21.95" customHeight="1">
      <c r="A80" s="354">
        <v>13</v>
      </c>
      <c r="B80" s="354" t="s">
        <v>46</v>
      </c>
      <c r="C80" s="560" t="s">
        <v>112</v>
      </c>
      <c r="D80" s="560"/>
      <c r="E80" s="560"/>
      <c r="F80" s="393"/>
      <c r="G80" s="394">
        <f>ROUND(SUM(G81:G90),0)</f>
        <v>41551</v>
      </c>
    </row>
    <row r="81" spans="1:7" ht="21.95" customHeight="1">
      <c r="A81" s="354" t="s">
        <v>291</v>
      </c>
      <c r="B81" s="175" t="s">
        <v>898</v>
      </c>
      <c r="C81" s="352" t="s">
        <v>413</v>
      </c>
      <c r="D81" s="176" t="s">
        <v>411</v>
      </c>
      <c r="E81" s="176">
        <v>4</v>
      </c>
      <c r="F81" s="393">
        <f>VLOOKUP(B81,'[2]Vat lieu'!$B$3:$E$384,4,0)</f>
        <v>1280</v>
      </c>
      <c r="G81" s="391">
        <f>E81*F81</f>
        <v>5120</v>
      </c>
    </row>
    <row r="82" spans="1:7" ht="21.95" customHeight="1">
      <c r="A82" s="354" t="s">
        <v>291</v>
      </c>
      <c r="B82" s="175" t="s">
        <v>899</v>
      </c>
      <c r="C82" s="352" t="s">
        <v>414</v>
      </c>
      <c r="D82" s="176" t="s">
        <v>411</v>
      </c>
      <c r="E82" s="176">
        <v>4</v>
      </c>
      <c r="F82" s="393">
        <f>VLOOKUP(B82,'[2]Vat lieu'!$B$3:$E$384,4,0)</f>
        <v>1280</v>
      </c>
      <c r="G82" s="391">
        <f t="shared" ref="G82:G89" si="7">E82*F82</f>
        <v>5120</v>
      </c>
    </row>
    <row r="83" spans="1:7" ht="21.95" customHeight="1">
      <c r="A83" s="354" t="s">
        <v>291</v>
      </c>
      <c r="B83" s="175" t="s">
        <v>908</v>
      </c>
      <c r="C83" s="352" t="s">
        <v>423</v>
      </c>
      <c r="D83" s="176" t="s">
        <v>411</v>
      </c>
      <c r="E83" s="176">
        <v>4</v>
      </c>
      <c r="F83" s="393">
        <f>VLOOKUP(B83,'[2]Vat lieu'!$B$3:$E$384,4,0)</f>
        <v>1280</v>
      </c>
      <c r="G83" s="391">
        <f t="shared" si="7"/>
        <v>5120</v>
      </c>
    </row>
    <row r="84" spans="1:7" ht="21.95" customHeight="1">
      <c r="A84" s="354" t="s">
        <v>291</v>
      </c>
      <c r="B84" s="175" t="s">
        <v>815</v>
      </c>
      <c r="C84" s="352" t="s">
        <v>415</v>
      </c>
      <c r="D84" s="176" t="s">
        <v>411</v>
      </c>
      <c r="E84" s="176">
        <v>10</v>
      </c>
      <c r="F84" s="393">
        <f>VLOOKUP(B84,'[2]Vat lieu'!$B$3:$E$384,4,0)</f>
        <v>35</v>
      </c>
      <c r="G84" s="391">
        <f t="shared" si="7"/>
        <v>350</v>
      </c>
    </row>
    <row r="85" spans="1:7" ht="21.95" customHeight="1">
      <c r="A85" s="354" t="s">
        <v>291</v>
      </c>
      <c r="B85" s="175" t="s">
        <v>816</v>
      </c>
      <c r="C85" s="352" t="s">
        <v>409</v>
      </c>
      <c r="D85" s="176" t="s">
        <v>406</v>
      </c>
      <c r="E85" s="176">
        <v>0.1</v>
      </c>
      <c r="F85" s="393">
        <f>VLOOKUP(B85,'[2]Vat lieu'!$B$3:$E$384,4,0)</f>
        <v>135500</v>
      </c>
      <c r="G85" s="391">
        <f t="shared" si="7"/>
        <v>13550</v>
      </c>
    </row>
    <row r="86" spans="1:7" ht="21.95" customHeight="1">
      <c r="A86" s="354" t="s">
        <v>291</v>
      </c>
      <c r="B86" s="175" t="s">
        <v>891</v>
      </c>
      <c r="C86" s="352" t="s">
        <v>396</v>
      </c>
      <c r="D86" s="176" t="s">
        <v>422</v>
      </c>
      <c r="E86" s="176">
        <v>0.3</v>
      </c>
      <c r="F86" s="393">
        <f>VLOOKUP(B86,'[2]Vat lieu'!$B$3:$E$384,4,0)</f>
        <v>27280</v>
      </c>
      <c r="G86" s="391">
        <f t="shared" si="7"/>
        <v>8184</v>
      </c>
    </row>
    <row r="87" spans="1:7" ht="21.95" customHeight="1">
      <c r="A87" s="354" t="s">
        <v>291</v>
      </c>
      <c r="B87" s="176" t="s">
        <v>745</v>
      </c>
      <c r="C87" s="352" t="s">
        <v>405</v>
      </c>
      <c r="D87" s="176" t="s">
        <v>406</v>
      </c>
      <c r="E87" s="176">
        <v>0.06</v>
      </c>
      <c r="F87" s="393">
        <f>VLOOKUP(B87,'[2]Vat lieu'!$B$3:$E$384,4,0)</f>
        <v>35</v>
      </c>
      <c r="G87" s="391">
        <f t="shared" si="7"/>
        <v>2.1</v>
      </c>
    </row>
    <row r="88" spans="1:7" ht="21.95" customHeight="1">
      <c r="A88" s="354" t="s">
        <v>291</v>
      </c>
      <c r="B88" s="175" t="s">
        <v>747</v>
      </c>
      <c r="C88" s="352" t="s">
        <v>401</v>
      </c>
      <c r="D88" s="176" t="s">
        <v>402</v>
      </c>
      <c r="E88" s="176">
        <v>5.0000000000000001E-3</v>
      </c>
      <c r="F88" s="393">
        <f>VLOOKUP(B88,'[2]Vat lieu'!$B$3:$E$384,4,0)</f>
        <v>5460</v>
      </c>
      <c r="G88" s="391">
        <f t="shared" si="7"/>
        <v>27.3</v>
      </c>
    </row>
    <row r="89" spans="1:7" ht="21.95" customHeight="1">
      <c r="A89" s="354" t="s">
        <v>291</v>
      </c>
      <c r="B89" s="175" t="s">
        <v>896</v>
      </c>
      <c r="C89" s="352" t="s">
        <v>407</v>
      </c>
      <c r="D89" s="176" t="s">
        <v>0</v>
      </c>
      <c r="E89" s="176">
        <v>0.02</v>
      </c>
      <c r="F89" s="393">
        <f>VLOOKUP(B89,'[2]Vat lieu'!$B$3:$E$384,4,0)</f>
        <v>50000</v>
      </c>
      <c r="G89" s="391">
        <f t="shared" si="7"/>
        <v>1000</v>
      </c>
    </row>
    <row r="90" spans="1:7" ht="21.95" customHeight="1">
      <c r="A90" s="354"/>
      <c r="B90" s="175"/>
      <c r="C90" s="352" t="s">
        <v>910</v>
      </c>
      <c r="D90" s="176"/>
      <c r="E90" s="177">
        <v>0.08</v>
      </c>
      <c r="F90" s="393"/>
      <c r="G90" s="391">
        <f>SUM(G81:G89)*E90</f>
        <v>3077.8720000000003</v>
      </c>
    </row>
    <row r="91" spans="1:7" ht="21.95" customHeight="1">
      <c r="A91" s="354">
        <v>14</v>
      </c>
      <c r="B91" s="354" t="s">
        <v>48</v>
      </c>
      <c r="C91" s="353" t="s">
        <v>306</v>
      </c>
      <c r="D91" s="557" t="s">
        <v>307</v>
      </c>
      <c r="E91" s="557"/>
      <c r="F91" s="393"/>
      <c r="G91" s="394">
        <f>G80</f>
        <v>41551</v>
      </c>
    </row>
    <row r="92" spans="1:7" ht="21.95" customHeight="1">
      <c r="A92" s="354">
        <v>15</v>
      </c>
      <c r="B92" s="354" t="s">
        <v>50</v>
      </c>
      <c r="C92" s="560" t="s">
        <v>424</v>
      </c>
      <c r="D92" s="560"/>
      <c r="E92" s="560"/>
      <c r="F92" s="393"/>
      <c r="G92" s="394">
        <f>ROUND(SUM(G93:G109),0)</f>
        <v>153375</v>
      </c>
    </row>
    <row r="93" spans="1:7" ht="33">
      <c r="A93" s="354" t="s">
        <v>291</v>
      </c>
      <c r="B93" s="175" t="s">
        <v>897</v>
      </c>
      <c r="C93" s="352" t="s">
        <v>410</v>
      </c>
      <c r="D93" s="176" t="s">
        <v>411</v>
      </c>
      <c r="E93" s="176">
        <v>15</v>
      </c>
      <c r="F93" s="393">
        <f>VLOOKUP(B93,'[2]Vat lieu'!$B$3:$E$384,4,0)</f>
        <v>1640</v>
      </c>
      <c r="G93" s="391">
        <f>E93*F93</f>
        <v>24600</v>
      </c>
    </row>
    <row r="94" spans="1:7" ht="21.95" customHeight="1">
      <c r="A94" s="354" t="s">
        <v>291</v>
      </c>
      <c r="B94" s="175" t="s">
        <v>815</v>
      </c>
      <c r="C94" s="352" t="s">
        <v>415</v>
      </c>
      <c r="D94" s="176" t="s">
        <v>411</v>
      </c>
      <c r="E94" s="176">
        <v>10</v>
      </c>
      <c r="F94" s="393">
        <f>VLOOKUP(B94,'[2]Vat lieu'!$B$3:$E$384,4,0)</f>
        <v>35</v>
      </c>
      <c r="G94" s="391">
        <f t="shared" ref="G94:G108" si="8">E94*F94</f>
        <v>350</v>
      </c>
    </row>
    <row r="95" spans="1:7" ht="21.95" customHeight="1">
      <c r="A95" s="354" t="s">
        <v>291</v>
      </c>
      <c r="B95" s="175" t="s">
        <v>816</v>
      </c>
      <c r="C95" s="352" t="s">
        <v>409</v>
      </c>
      <c r="D95" s="176" t="s">
        <v>406</v>
      </c>
      <c r="E95" s="176">
        <v>0.3</v>
      </c>
      <c r="F95" s="393">
        <f>VLOOKUP(B95,'[2]Vat lieu'!$B$3:$E$384,4,0)</f>
        <v>135500</v>
      </c>
      <c r="G95" s="391">
        <f t="shared" si="8"/>
        <v>40650</v>
      </c>
    </row>
    <row r="96" spans="1:7" ht="21.95" customHeight="1">
      <c r="A96" s="354" t="s">
        <v>291</v>
      </c>
      <c r="B96" s="176" t="s">
        <v>745</v>
      </c>
      <c r="C96" s="352" t="s">
        <v>405</v>
      </c>
      <c r="D96" s="176" t="s">
        <v>406</v>
      </c>
      <c r="E96" s="176">
        <v>0.18</v>
      </c>
      <c r="F96" s="393">
        <f>VLOOKUP(B96,'[2]Vat lieu'!$B$3:$E$384,4,0)</f>
        <v>35</v>
      </c>
      <c r="G96" s="391">
        <f t="shared" si="8"/>
        <v>6.3</v>
      </c>
    </row>
    <row r="97" spans="1:7" ht="21.95" customHeight="1">
      <c r="A97" s="354" t="s">
        <v>291</v>
      </c>
      <c r="B97" s="175" t="s">
        <v>747</v>
      </c>
      <c r="C97" s="352" t="s">
        <v>401</v>
      </c>
      <c r="D97" s="176" t="s">
        <v>402</v>
      </c>
      <c r="E97" s="176">
        <v>5.0000000000000001E-3</v>
      </c>
      <c r="F97" s="393">
        <f>VLOOKUP(B97,'[2]Vat lieu'!$B$3:$E$384,4,0)</f>
        <v>5460</v>
      </c>
      <c r="G97" s="391">
        <f t="shared" si="8"/>
        <v>27.3</v>
      </c>
    </row>
    <row r="98" spans="1:7" ht="21.95" customHeight="1">
      <c r="A98" s="354" t="s">
        <v>291</v>
      </c>
      <c r="B98" s="175" t="s">
        <v>896</v>
      </c>
      <c r="C98" s="352" t="s">
        <v>407</v>
      </c>
      <c r="D98" s="176" t="s">
        <v>0</v>
      </c>
      <c r="E98" s="176">
        <v>0.06</v>
      </c>
      <c r="F98" s="393">
        <f>VLOOKUP(B98,'[2]Vat lieu'!$B$3:$E$384,4,0)</f>
        <v>50000</v>
      </c>
      <c r="G98" s="391">
        <f t="shared" si="8"/>
        <v>3000</v>
      </c>
    </row>
    <row r="99" spans="1:7" ht="21.95" customHeight="1">
      <c r="A99" s="354" t="s">
        <v>291</v>
      </c>
      <c r="B99" s="175" t="s">
        <v>904</v>
      </c>
      <c r="C99" s="352" t="s">
        <v>425</v>
      </c>
      <c r="D99" s="176" t="s">
        <v>3</v>
      </c>
      <c r="E99" s="176">
        <v>0.02</v>
      </c>
      <c r="F99" s="393">
        <f>VLOOKUP(B99,'[2]Vat lieu'!$B$3:$E$384,4,0)</f>
        <v>540</v>
      </c>
      <c r="G99" s="391">
        <f t="shared" si="8"/>
        <v>10.8</v>
      </c>
    </row>
    <row r="100" spans="1:7" ht="21.95" customHeight="1">
      <c r="A100" s="354" t="s">
        <v>291</v>
      </c>
      <c r="B100" s="175" t="s">
        <v>905</v>
      </c>
      <c r="C100" s="352" t="s">
        <v>426</v>
      </c>
      <c r="D100" s="176" t="s">
        <v>3</v>
      </c>
      <c r="E100" s="176">
        <v>0.02</v>
      </c>
      <c r="F100" s="393">
        <f>VLOOKUP(B100,'[2]Vat lieu'!$B$3:$E$384,4,0)</f>
        <v>540</v>
      </c>
      <c r="G100" s="391">
        <f t="shared" si="8"/>
        <v>10.8</v>
      </c>
    </row>
    <row r="101" spans="1:7" ht="21.95" customHeight="1">
      <c r="A101" s="354" t="s">
        <v>291</v>
      </c>
      <c r="B101" s="175" t="s">
        <v>906</v>
      </c>
      <c r="C101" s="352" t="s">
        <v>427</v>
      </c>
      <c r="D101" s="176" t="s">
        <v>3</v>
      </c>
      <c r="E101" s="176">
        <v>0.03</v>
      </c>
      <c r="F101" s="393">
        <f>VLOOKUP(B101,'[2]Vat lieu'!$B$3:$E$384,4,0)</f>
        <v>1971.2</v>
      </c>
      <c r="G101" s="391">
        <f t="shared" si="8"/>
        <v>59.135999999999996</v>
      </c>
    </row>
    <row r="102" spans="1:7" ht="21.95" customHeight="1">
      <c r="A102" s="354" t="s">
        <v>291</v>
      </c>
      <c r="B102" s="175" t="s">
        <v>902</v>
      </c>
      <c r="C102" s="352" t="s">
        <v>420</v>
      </c>
      <c r="D102" s="176" t="s">
        <v>411</v>
      </c>
      <c r="E102" s="176">
        <v>3</v>
      </c>
      <c r="F102" s="393">
        <f>VLOOKUP(B102,'[2]Vat lieu'!$B$3:$E$384,4,0)</f>
        <v>6500</v>
      </c>
      <c r="G102" s="391">
        <f t="shared" si="8"/>
        <v>19500</v>
      </c>
    </row>
    <row r="103" spans="1:7" ht="21.95" customHeight="1">
      <c r="A103" s="354" t="s">
        <v>291</v>
      </c>
      <c r="B103" s="175" t="s">
        <v>903</v>
      </c>
      <c r="C103" s="352" t="s">
        <v>421</v>
      </c>
      <c r="D103" s="176" t="s">
        <v>411</v>
      </c>
      <c r="E103" s="176">
        <v>9</v>
      </c>
      <c r="F103" s="393">
        <f>VLOOKUP(B103,'[2]Vat lieu'!$B$3:$E$384,4,0)</f>
        <v>1540</v>
      </c>
      <c r="G103" s="391">
        <f t="shared" si="8"/>
        <v>13860</v>
      </c>
    </row>
    <row r="104" spans="1:7" ht="21.95" customHeight="1">
      <c r="A104" s="354" t="s">
        <v>291</v>
      </c>
      <c r="B104" s="175" t="s">
        <v>891</v>
      </c>
      <c r="C104" s="352" t="s">
        <v>396</v>
      </c>
      <c r="D104" s="176" t="s">
        <v>422</v>
      </c>
      <c r="E104" s="176">
        <v>0.9</v>
      </c>
      <c r="F104" s="393">
        <f>VLOOKUP(B104,'[2]Vat lieu'!$B$3:$E$384,4,0)</f>
        <v>27280</v>
      </c>
      <c r="G104" s="391">
        <f t="shared" si="8"/>
        <v>24552</v>
      </c>
    </row>
    <row r="105" spans="1:7" ht="21.95" customHeight="1">
      <c r="A105" s="354" t="s">
        <v>291</v>
      </c>
      <c r="B105" s="175" t="s">
        <v>747</v>
      </c>
      <c r="C105" s="352" t="s">
        <v>401</v>
      </c>
      <c r="D105" s="176" t="s">
        <v>402</v>
      </c>
      <c r="E105" s="176">
        <v>5.0000000000000001E-3</v>
      </c>
      <c r="F105" s="393">
        <f>VLOOKUP(B105,'[2]Vat lieu'!$B$3:$E$384,4,0)</f>
        <v>5460</v>
      </c>
      <c r="G105" s="391">
        <f t="shared" si="8"/>
        <v>27.3</v>
      </c>
    </row>
    <row r="106" spans="1:7" ht="21.95" customHeight="1">
      <c r="A106" s="354" t="s">
        <v>291</v>
      </c>
      <c r="B106" s="175" t="s">
        <v>898</v>
      </c>
      <c r="C106" s="352" t="s">
        <v>413</v>
      </c>
      <c r="D106" s="176" t="s">
        <v>411</v>
      </c>
      <c r="E106" s="176">
        <v>4</v>
      </c>
      <c r="F106" s="393">
        <f>VLOOKUP(B106,'[2]Vat lieu'!$B$3:$E$384,4,0)</f>
        <v>1280</v>
      </c>
      <c r="G106" s="391">
        <f t="shared" si="8"/>
        <v>5120</v>
      </c>
    </row>
    <row r="107" spans="1:7" ht="21.95" customHeight="1">
      <c r="A107" s="354" t="s">
        <v>291</v>
      </c>
      <c r="B107" s="175" t="s">
        <v>899</v>
      </c>
      <c r="C107" s="352" t="s">
        <v>414</v>
      </c>
      <c r="D107" s="176" t="s">
        <v>411</v>
      </c>
      <c r="E107" s="176">
        <v>4</v>
      </c>
      <c r="F107" s="393">
        <f>VLOOKUP(B107,'[2]Vat lieu'!$B$3:$E$384,4,0)</f>
        <v>1280</v>
      </c>
      <c r="G107" s="391">
        <f t="shared" si="8"/>
        <v>5120</v>
      </c>
    </row>
    <row r="108" spans="1:7" ht="21.95" customHeight="1">
      <c r="A108" s="354" t="s">
        <v>291</v>
      </c>
      <c r="B108" s="175" t="s">
        <v>908</v>
      </c>
      <c r="C108" s="352" t="s">
        <v>423</v>
      </c>
      <c r="D108" s="176" t="s">
        <v>411</v>
      </c>
      <c r="E108" s="176">
        <v>4</v>
      </c>
      <c r="F108" s="393">
        <f>VLOOKUP(B108,'[2]Vat lieu'!$B$3:$E$384,4,0)</f>
        <v>1280</v>
      </c>
      <c r="G108" s="391">
        <f t="shared" si="8"/>
        <v>5120</v>
      </c>
    </row>
    <row r="109" spans="1:7" ht="21.95" customHeight="1">
      <c r="A109" s="354"/>
      <c r="B109" s="175"/>
      <c r="C109" s="352" t="s">
        <v>910</v>
      </c>
      <c r="D109" s="176"/>
      <c r="E109" s="177">
        <v>0.08</v>
      </c>
      <c r="F109" s="393"/>
      <c r="G109" s="391">
        <f>SUM(G93:G108)*E109</f>
        <v>11361.09088</v>
      </c>
    </row>
    <row r="110" spans="1:7" ht="21.95" customHeight="1">
      <c r="A110" s="354">
        <v>16</v>
      </c>
      <c r="B110" s="354" t="s">
        <v>52</v>
      </c>
      <c r="C110" s="560" t="s">
        <v>1517</v>
      </c>
      <c r="D110" s="560"/>
      <c r="E110" s="560"/>
      <c r="F110" s="393"/>
      <c r="G110" s="394">
        <f>ROUND(SUM(G111:G117),0)</f>
        <v>19163</v>
      </c>
    </row>
    <row r="111" spans="1:7" ht="21.95" customHeight="1">
      <c r="A111" s="354" t="s">
        <v>291</v>
      </c>
      <c r="B111" s="175" t="s">
        <v>907</v>
      </c>
      <c r="C111" s="352" t="s">
        <v>428</v>
      </c>
      <c r="D111" s="176" t="s">
        <v>429</v>
      </c>
      <c r="E111" s="176">
        <v>0.5</v>
      </c>
      <c r="F111" s="393">
        <f>VLOOKUP(B111,'[2]Vat lieu'!$B$3:$E$384,4,0)</f>
        <v>7200</v>
      </c>
      <c r="G111" s="391">
        <f t="shared" ref="G111:G116" si="9">E111*F111</f>
        <v>3600</v>
      </c>
    </row>
    <row r="112" spans="1:7" ht="21.95" customHeight="1">
      <c r="A112" s="354" t="s">
        <v>291</v>
      </c>
      <c r="B112" s="175" t="s">
        <v>887</v>
      </c>
      <c r="C112" s="352" t="s">
        <v>430</v>
      </c>
      <c r="D112" s="176" t="s">
        <v>406</v>
      </c>
      <c r="E112" s="176">
        <v>0.15</v>
      </c>
      <c r="F112" s="393">
        <f>VLOOKUP(B112,'[2]Vat lieu'!$B$3:$E$384,4,0)</f>
        <v>27280</v>
      </c>
      <c r="G112" s="391">
        <f t="shared" si="9"/>
        <v>4092</v>
      </c>
    </row>
    <row r="113" spans="1:7" ht="21.95" customHeight="1">
      <c r="A113" s="354" t="s">
        <v>291</v>
      </c>
      <c r="B113" s="175" t="s">
        <v>891</v>
      </c>
      <c r="C113" s="352" t="s">
        <v>396</v>
      </c>
      <c r="D113" s="176" t="s">
        <v>422</v>
      </c>
      <c r="E113" s="176">
        <v>0.3</v>
      </c>
      <c r="F113" s="393">
        <f>VLOOKUP(B113,'[2]Vat lieu'!$B$3:$E$384,4,0)</f>
        <v>27280</v>
      </c>
      <c r="G113" s="391">
        <f t="shared" si="9"/>
        <v>8184</v>
      </c>
    </row>
    <row r="114" spans="1:7" ht="21.95" customHeight="1">
      <c r="A114" s="354" t="s">
        <v>291</v>
      </c>
      <c r="B114" s="175" t="s">
        <v>747</v>
      </c>
      <c r="C114" s="352" t="s">
        <v>401</v>
      </c>
      <c r="D114" s="176" t="s">
        <v>402</v>
      </c>
      <c r="E114" s="176">
        <v>5.0000000000000001E-3</v>
      </c>
      <c r="F114" s="393">
        <f>VLOOKUP(B114,'[2]Vat lieu'!$B$3:$E$384,4,0)</f>
        <v>5460</v>
      </c>
      <c r="G114" s="391">
        <f t="shared" si="9"/>
        <v>27.3</v>
      </c>
    </row>
    <row r="115" spans="1:7" ht="21.95" customHeight="1">
      <c r="A115" s="354" t="s">
        <v>291</v>
      </c>
      <c r="B115" s="175" t="s">
        <v>896</v>
      </c>
      <c r="C115" s="352" t="s">
        <v>407</v>
      </c>
      <c r="D115" s="176" t="s">
        <v>0</v>
      </c>
      <c r="E115" s="176">
        <v>0.02</v>
      </c>
      <c r="F115" s="393">
        <f>VLOOKUP(B115,'[2]Vat lieu'!$B$3:$E$384,4,0)</f>
        <v>50000</v>
      </c>
      <c r="G115" s="391">
        <f t="shared" si="9"/>
        <v>1000</v>
      </c>
    </row>
    <row r="116" spans="1:7" ht="21.95" customHeight="1">
      <c r="A116" s="354" t="s">
        <v>291</v>
      </c>
      <c r="B116" s="175" t="s">
        <v>909</v>
      </c>
      <c r="C116" s="352" t="s">
        <v>431</v>
      </c>
      <c r="D116" s="176" t="s">
        <v>3</v>
      </c>
      <c r="E116" s="176">
        <v>1</v>
      </c>
      <c r="F116" s="393">
        <f>VLOOKUP(B116,'[2]Vat lieu'!$B$3:$E$384,4,0)</f>
        <v>840</v>
      </c>
      <c r="G116" s="391">
        <f t="shared" si="9"/>
        <v>840</v>
      </c>
    </row>
    <row r="117" spans="1:7" ht="21.95" customHeight="1">
      <c r="A117" s="354"/>
      <c r="B117" s="175"/>
      <c r="C117" s="352" t="s">
        <v>910</v>
      </c>
      <c r="D117" s="176"/>
      <c r="E117" s="177">
        <v>0.08</v>
      </c>
      <c r="F117" s="393"/>
      <c r="G117" s="391">
        <f>SUM(G111:G116)*E117</f>
        <v>1419.4639999999999</v>
      </c>
    </row>
    <row r="118" spans="1:7" ht="21.95" customHeight="1">
      <c r="A118" s="354">
        <v>17</v>
      </c>
      <c r="B118" s="354" t="s">
        <v>53</v>
      </c>
      <c r="C118" s="353" t="s">
        <v>54</v>
      </c>
      <c r="D118" s="557" t="s">
        <v>55</v>
      </c>
      <c r="E118" s="557"/>
      <c r="F118" s="393"/>
      <c r="G118" s="394">
        <f>G110</f>
        <v>19163</v>
      </c>
    </row>
    <row r="119" spans="1:7" ht="21.95" customHeight="1">
      <c r="A119" s="354">
        <v>18</v>
      </c>
      <c r="B119" s="354" t="s">
        <v>56</v>
      </c>
      <c r="C119" s="353" t="s">
        <v>1518</v>
      </c>
      <c r="D119" s="557" t="s">
        <v>55</v>
      </c>
      <c r="E119" s="557"/>
      <c r="F119" s="393"/>
      <c r="G119" s="394">
        <f>G110</f>
        <v>19163</v>
      </c>
    </row>
    <row r="120" spans="1:7" ht="21.95" customHeight="1">
      <c r="A120" s="354">
        <v>19</v>
      </c>
      <c r="B120" s="354" t="s">
        <v>57</v>
      </c>
      <c r="C120" s="353" t="s">
        <v>58</v>
      </c>
      <c r="D120" s="557" t="s">
        <v>55</v>
      </c>
      <c r="E120" s="557"/>
      <c r="F120" s="393"/>
      <c r="G120" s="394">
        <f>G110</f>
        <v>19163</v>
      </c>
    </row>
    <row r="121" spans="1:7" ht="21.95" customHeight="1">
      <c r="A121" s="354">
        <v>20</v>
      </c>
      <c r="B121" s="354" t="s">
        <v>59</v>
      </c>
      <c r="C121" s="353" t="s">
        <v>60</v>
      </c>
      <c r="D121" s="557" t="s">
        <v>55</v>
      </c>
      <c r="E121" s="557"/>
      <c r="F121" s="393"/>
      <c r="G121" s="394">
        <f>G110</f>
        <v>19163</v>
      </c>
    </row>
    <row r="122" spans="1:7" ht="21.95" customHeight="1">
      <c r="A122" s="354">
        <v>21</v>
      </c>
      <c r="B122" s="354" t="s">
        <v>1529</v>
      </c>
      <c r="C122" s="353" t="s">
        <v>126</v>
      </c>
      <c r="D122" s="557" t="s">
        <v>55</v>
      </c>
      <c r="E122" s="557"/>
      <c r="F122" s="393"/>
      <c r="G122" s="394"/>
    </row>
    <row r="123" spans="1:7" ht="21.95" customHeight="1">
      <c r="A123" s="354">
        <v>22</v>
      </c>
      <c r="B123" s="354" t="s">
        <v>1531</v>
      </c>
      <c r="C123" s="353" t="s">
        <v>128</v>
      </c>
      <c r="D123" s="557" t="s">
        <v>55</v>
      </c>
      <c r="E123" s="557"/>
      <c r="F123" s="393"/>
      <c r="G123" s="394"/>
    </row>
    <row r="124" spans="1:7" ht="21.95" customHeight="1">
      <c r="A124" s="354">
        <v>23</v>
      </c>
      <c r="B124" s="354" t="s">
        <v>1530</v>
      </c>
      <c r="C124" s="353" t="s">
        <v>130</v>
      </c>
      <c r="D124" s="557" t="s">
        <v>55</v>
      </c>
      <c r="E124" s="557"/>
      <c r="F124" s="393"/>
      <c r="G124" s="394"/>
    </row>
    <row r="125" spans="1:7" ht="21.95" customHeight="1">
      <c r="A125" s="354">
        <v>24</v>
      </c>
      <c r="B125" s="354" t="s">
        <v>1532</v>
      </c>
      <c r="C125" s="353" t="s">
        <v>126</v>
      </c>
      <c r="D125" s="557" t="s">
        <v>55</v>
      </c>
      <c r="E125" s="557"/>
      <c r="F125" s="393"/>
      <c r="G125" s="394"/>
    </row>
    <row r="126" spans="1:7" ht="21.95" customHeight="1">
      <c r="A126" s="354">
        <v>25</v>
      </c>
      <c r="B126" s="354" t="s">
        <v>1533</v>
      </c>
      <c r="C126" s="353" t="s">
        <v>128</v>
      </c>
      <c r="D126" s="557" t="s">
        <v>55</v>
      </c>
      <c r="E126" s="557"/>
      <c r="F126" s="393"/>
      <c r="G126" s="394"/>
    </row>
    <row r="127" spans="1:7" ht="21.95" customHeight="1">
      <c r="A127" s="354">
        <v>26</v>
      </c>
      <c r="B127" s="354" t="s">
        <v>1534</v>
      </c>
      <c r="C127" s="353" t="s">
        <v>130</v>
      </c>
      <c r="D127" s="557" t="s">
        <v>55</v>
      </c>
      <c r="E127" s="557"/>
      <c r="F127" s="393"/>
      <c r="G127" s="394"/>
    </row>
    <row r="128" spans="1:7" ht="21.95" customHeight="1">
      <c r="A128" s="354">
        <v>27</v>
      </c>
      <c r="B128" s="354" t="s">
        <v>61</v>
      </c>
      <c r="C128" s="353" t="s">
        <v>62</v>
      </c>
      <c r="D128" s="557" t="s">
        <v>55</v>
      </c>
      <c r="E128" s="557"/>
      <c r="F128" s="393"/>
      <c r="G128" s="394">
        <f>G110</f>
        <v>19163</v>
      </c>
    </row>
    <row r="129" spans="1:7" ht="21.95" customHeight="1">
      <c r="A129" s="354">
        <v>28</v>
      </c>
      <c r="B129" s="354" t="s">
        <v>63</v>
      </c>
      <c r="C129" s="353" t="s">
        <v>64</v>
      </c>
      <c r="D129" s="557" t="s">
        <v>55</v>
      </c>
      <c r="E129" s="557"/>
      <c r="F129" s="393"/>
      <c r="G129" s="394">
        <f>G110</f>
        <v>19163</v>
      </c>
    </row>
    <row r="130" spans="1:7" ht="21.95" customHeight="1">
      <c r="A130" s="354">
        <v>29</v>
      </c>
      <c r="B130" s="354" t="s">
        <v>65</v>
      </c>
      <c r="C130" s="353" t="s">
        <v>66</v>
      </c>
      <c r="D130" s="557" t="s">
        <v>55</v>
      </c>
      <c r="E130" s="557"/>
      <c r="F130" s="393"/>
      <c r="G130" s="394">
        <f>G110</f>
        <v>19163</v>
      </c>
    </row>
    <row r="131" spans="1:7" ht="21.95" customHeight="1">
      <c r="A131" s="354">
        <v>30</v>
      </c>
      <c r="B131" s="354" t="s">
        <v>67</v>
      </c>
      <c r="C131" s="353" t="s">
        <v>1519</v>
      </c>
      <c r="D131" s="557" t="s">
        <v>55</v>
      </c>
      <c r="E131" s="557"/>
      <c r="F131" s="393"/>
      <c r="G131" s="394">
        <f>G110</f>
        <v>19163</v>
      </c>
    </row>
    <row r="132" spans="1:7" ht="37.5" customHeight="1">
      <c r="A132" s="354">
        <v>31</v>
      </c>
      <c r="B132" s="354" t="s">
        <v>68</v>
      </c>
      <c r="C132" s="353" t="s">
        <v>1042</v>
      </c>
      <c r="D132" s="557" t="s">
        <v>55</v>
      </c>
      <c r="E132" s="557"/>
      <c r="F132" s="393"/>
      <c r="G132" s="394">
        <f>G110</f>
        <v>19163</v>
      </c>
    </row>
    <row r="133" spans="1:7" ht="21.95" customHeight="1">
      <c r="A133" s="354">
        <v>32</v>
      </c>
      <c r="B133" s="354" t="s">
        <v>69</v>
      </c>
      <c r="C133" s="353" t="s">
        <v>141</v>
      </c>
      <c r="D133" s="557" t="s">
        <v>55</v>
      </c>
      <c r="E133" s="557"/>
      <c r="F133" s="393"/>
      <c r="G133" s="394">
        <f>G110</f>
        <v>19163</v>
      </c>
    </row>
    <row r="134" spans="1:7" ht="21.95" customHeight="1">
      <c r="A134" s="354">
        <v>33</v>
      </c>
      <c r="B134" s="354" t="s">
        <v>71</v>
      </c>
      <c r="C134" s="353" t="s">
        <v>72</v>
      </c>
      <c r="D134" s="557" t="s">
        <v>55</v>
      </c>
      <c r="E134" s="557"/>
      <c r="F134" s="393"/>
      <c r="G134" s="394">
        <f t="shared" ref="G134:G150" si="10">G133</f>
        <v>19163</v>
      </c>
    </row>
    <row r="135" spans="1:7" ht="21.95" customHeight="1">
      <c r="A135" s="354">
        <v>34</v>
      </c>
      <c r="B135" s="354" t="s">
        <v>73</v>
      </c>
      <c r="C135" s="353" t="s">
        <v>74</v>
      </c>
      <c r="D135" s="557" t="s">
        <v>55</v>
      </c>
      <c r="E135" s="557"/>
      <c r="F135" s="393"/>
      <c r="G135" s="394">
        <f t="shared" si="10"/>
        <v>19163</v>
      </c>
    </row>
    <row r="136" spans="1:7" ht="21.95" customHeight="1">
      <c r="A136" s="354">
        <v>35</v>
      </c>
      <c r="B136" s="354" t="s">
        <v>75</v>
      </c>
      <c r="C136" s="353" t="s">
        <v>76</v>
      </c>
      <c r="D136" s="557" t="s">
        <v>55</v>
      </c>
      <c r="E136" s="557"/>
      <c r="F136" s="393"/>
      <c r="G136" s="394">
        <f t="shared" si="10"/>
        <v>19163</v>
      </c>
    </row>
    <row r="137" spans="1:7" ht="21.95" customHeight="1">
      <c r="A137" s="354"/>
      <c r="B137" s="553" t="s">
        <v>982</v>
      </c>
      <c r="C137" s="554"/>
      <c r="D137" s="351"/>
      <c r="E137" s="351"/>
      <c r="F137" s="393"/>
      <c r="G137" s="394"/>
    </row>
    <row r="138" spans="1:7" ht="21.95" customHeight="1">
      <c r="A138" s="354">
        <v>36</v>
      </c>
      <c r="B138" s="354" t="s">
        <v>77</v>
      </c>
      <c r="C138" s="353" t="s">
        <v>1523</v>
      </c>
      <c r="D138" s="557" t="s">
        <v>55</v>
      </c>
      <c r="E138" s="557"/>
      <c r="F138" s="393"/>
      <c r="G138" s="394">
        <f>G136</f>
        <v>19163</v>
      </c>
    </row>
    <row r="139" spans="1:7" ht="21.95" customHeight="1">
      <c r="A139" s="354">
        <v>37</v>
      </c>
      <c r="B139" s="354" t="s">
        <v>78</v>
      </c>
      <c r="C139" s="353" t="s">
        <v>1520</v>
      </c>
      <c r="D139" s="557" t="s">
        <v>55</v>
      </c>
      <c r="E139" s="557"/>
      <c r="F139" s="393"/>
      <c r="G139" s="394">
        <f t="shared" si="10"/>
        <v>19163</v>
      </c>
    </row>
    <row r="140" spans="1:7" ht="21.95" customHeight="1">
      <c r="A140" s="354">
        <v>38</v>
      </c>
      <c r="B140" s="354" t="s">
        <v>80</v>
      </c>
      <c r="C140" s="353" t="s">
        <v>1524</v>
      </c>
      <c r="D140" s="557" t="s">
        <v>55</v>
      </c>
      <c r="E140" s="557"/>
      <c r="F140" s="393"/>
      <c r="G140" s="394">
        <f t="shared" si="10"/>
        <v>19163</v>
      </c>
    </row>
    <row r="141" spans="1:7" ht="21.95" customHeight="1">
      <c r="A141" s="354">
        <v>39</v>
      </c>
      <c r="B141" s="354" t="s">
        <v>81</v>
      </c>
      <c r="C141" s="353" t="s">
        <v>1521</v>
      </c>
      <c r="D141" s="557" t="s">
        <v>55</v>
      </c>
      <c r="E141" s="557"/>
      <c r="F141" s="393"/>
      <c r="G141" s="394">
        <f t="shared" si="10"/>
        <v>19163</v>
      </c>
    </row>
    <row r="142" spans="1:7" ht="21.95" customHeight="1">
      <c r="A142" s="354">
        <v>40</v>
      </c>
      <c r="B142" s="354" t="s">
        <v>82</v>
      </c>
      <c r="C142" s="353" t="s">
        <v>1080</v>
      </c>
      <c r="D142" s="557" t="s">
        <v>55</v>
      </c>
      <c r="E142" s="557"/>
      <c r="F142" s="393"/>
      <c r="G142" s="394">
        <f t="shared" si="10"/>
        <v>19163</v>
      </c>
    </row>
    <row r="143" spans="1:7" ht="21.95" customHeight="1">
      <c r="A143" s="354">
        <v>41</v>
      </c>
      <c r="B143" s="354" t="s">
        <v>84</v>
      </c>
      <c r="C143" s="353" t="s">
        <v>1522</v>
      </c>
      <c r="D143" s="557" t="s">
        <v>55</v>
      </c>
      <c r="E143" s="557"/>
      <c r="F143" s="393"/>
      <c r="G143" s="394">
        <f t="shared" si="10"/>
        <v>19163</v>
      </c>
    </row>
    <row r="144" spans="1:7" ht="49.5" customHeight="1">
      <c r="A144" s="354">
        <v>42</v>
      </c>
      <c r="B144" s="354" t="s">
        <v>85</v>
      </c>
      <c r="C144" s="353" t="s">
        <v>1415</v>
      </c>
      <c r="D144" s="557" t="s">
        <v>55</v>
      </c>
      <c r="E144" s="557"/>
      <c r="F144" s="393"/>
      <c r="G144" s="220">
        <f t="shared" si="10"/>
        <v>19163</v>
      </c>
    </row>
    <row r="145" spans="1:7" ht="21.95" customHeight="1">
      <c r="A145" s="354">
        <v>43</v>
      </c>
      <c r="B145" s="354" t="s">
        <v>87</v>
      </c>
      <c r="C145" s="353" t="s">
        <v>1410</v>
      </c>
      <c r="D145" s="557" t="s">
        <v>55</v>
      </c>
      <c r="E145" s="557"/>
      <c r="F145" s="393"/>
      <c r="G145" s="394">
        <f t="shared" si="10"/>
        <v>19163</v>
      </c>
    </row>
    <row r="146" spans="1:7" ht="21.95" customHeight="1">
      <c r="A146" s="354" t="s">
        <v>1034</v>
      </c>
      <c r="B146" s="553" t="s">
        <v>993</v>
      </c>
      <c r="C146" s="554"/>
      <c r="D146" s="569"/>
      <c r="E146" s="570"/>
      <c r="F146" s="393"/>
      <c r="G146" s="394"/>
    </row>
    <row r="147" spans="1:7" ht="34.5" customHeight="1">
      <c r="A147" s="354">
        <v>44</v>
      </c>
      <c r="B147" s="354" t="s">
        <v>88</v>
      </c>
      <c r="C147" s="353" t="s">
        <v>281</v>
      </c>
      <c r="D147" s="557" t="s">
        <v>55</v>
      </c>
      <c r="E147" s="557"/>
      <c r="F147" s="393"/>
      <c r="G147" s="394">
        <f>G145</f>
        <v>19163</v>
      </c>
    </row>
    <row r="148" spans="1:7" ht="30.75" customHeight="1">
      <c r="A148" s="354">
        <v>45</v>
      </c>
      <c r="B148" s="354" t="s">
        <v>89</v>
      </c>
      <c r="C148" s="353" t="s">
        <v>282</v>
      </c>
      <c r="D148" s="557" t="s">
        <v>55</v>
      </c>
      <c r="E148" s="557"/>
      <c r="F148" s="393"/>
      <c r="G148" s="394">
        <f t="shared" si="10"/>
        <v>19163</v>
      </c>
    </row>
    <row r="149" spans="1:7" ht="49.5">
      <c r="A149" s="354">
        <v>46</v>
      </c>
      <c r="B149" s="354" t="s">
        <v>91</v>
      </c>
      <c r="C149" s="353" t="s">
        <v>1094</v>
      </c>
      <c r="D149" s="557" t="s">
        <v>55</v>
      </c>
      <c r="E149" s="557"/>
      <c r="F149" s="393"/>
      <c r="G149" s="394">
        <f t="shared" si="10"/>
        <v>19163</v>
      </c>
    </row>
    <row r="150" spans="1:7" ht="21.95" customHeight="1">
      <c r="A150" s="354">
        <v>47</v>
      </c>
      <c r="B150" s="354" t="s">
        <v>92</v>
      </c>
      <c r="C150" s="353" t="s">
        <v>1509</v>
      </c>
      <c r="D150" s="557" t="s">
        <v>55</v>
      </c>
      <c r="E150" s="557"/>
      <c r="F150" s="393"/>
      <c r="G150" s="394">
        <f t="shared" si="10"/>
        <v>19163</v>
      </c>
    </row>
    <row r="151" spans="1:7" ht="21.95" customHeight="1">
      <c r="A151" s="354" t="s">
        <v>93</v>
      </c>
      <c r="B151" s="560" t="s">
        <v>1016</v>
      </c>
      <c r="C151" s="560"/>
      <c r="D151" s="562"/>
      <c r="E151" s="562"/>
      <c r="F151" s="393"/>
      <c r="G151" s="391"/>
    </row>
    <row r="152" spans="1:7" ht="21.95" customHeight="1">
      <c r="A152" s="354" t="s">
        <v>1036</v>
      </c>
      <c r="B152" s="553" t="s">
        <v>1037</v>
      </c>
      <c r="C152" s="554"/>
      <c r="D152" s="563"/>
      <c r="E152" s="564"/>
      <c r="F152" s="393"/>
      <c r="G152" s="391"/>
    </row>
    <row r="153" spans="1:7" ht="21.95" customHeight="1">
      <c r="A153" s="354">
        <v>1</v>
      </c>
      <c r="B153" s="354" t="s">
        <v>94</v>
      </c>
      <c r="C153" s="350" t="s">
        <v>12</v>
      </c>
      <c r="D153" s="562"/>
      <c r="E153" s="562"/>
      <c r="F153" s="393"/>
      <c r="G153" s="394">
        <f>ROUND(SUM(G154:G162),0)</f>
        <v>3696</v>
      </c>
    </row>
    <row r="154" spans="1:7" ht="21.95" customHeight="1">
      <c r="A154" s="354" t="s">
        <v>291</v>
      </c>
      <c r="B154" s="175" t="s">
        <v>891</v>
      </c>
      <c r="C154" s="352" t="s">
        <v>396</v>
      </c>
      <c r="D154" s="176" t="s">
        <v>397</v>
      </c>
      <c r="E154" s="176">
        <v>4.4999999999999998E-2</v>
      </c>
      <c r="F154" s="393">
        <f>VLOOKUP(B154,'[2]Vat lieu'!$B$3:$E$384,4,0)</f>
        <v>27280</v>
      </c>
      <c r="G154" s="391">
        <f>E154*F154</f>
        <v>1227.5999999999999</v>
      </c>
    </row>
    <row r="155" spans="1:7" ht="21.95" customHeight="1">
      <c r="A155" s="354" t="s">
        <v>291</v>
      </c>
      <c r="B155" s="175" t="s">
        <v>892</v>
      </c>
      <c r="C155" s="352" t="s">
        <v>398</v>
      </c>
      <c r="D155" s="176" t="s">
        <v>399</v>
      </c>
      <c r="E155" s="176">
        <v>0.03</v>
      </c>
      <c r="F155" s="393">
        <f>VLOOKUP(B155,'[2]Vat lieu'!$B$3:$E$384,4,0)</f>
        <v>640</v>
      </c>
      <c r="G155" s="391">
        <f t="shared" ref="G155:G161" si="11">E155*F155</f>
        <v>19.2</v>
      </c>
    </row>
    <row r="156" spans="1:7" ht="21.95" customHeight="1">
      <c r="A156" s="354" t="s">
        <v>291</v>
      </c>
      <c r="B156" s="175" t="s">
        <v>893</v>
      </c>
      <c r="C156" s="352" t="s">
        <v>400</v>
      </c>
      <c r="D156" s="176" t="s">
        <v>176</v>
      </c>
      <c r="E156" s="176">
        <v>3.0000000000000001E-3</v>
      </c>
      <c r="F156" s="393">
        <f>VLOOKUP(B156,'[2]Vat lieu'!$B$3:$E$384,4,0)</f>
        <v>272720</v>
      </c>
      <c r="G156" s="391">
        <f t="shared" si="11"/>
        <v>818.16</v>
      </c>
    </row>
    <row r="157" spans="1:7" ht="21.95" customHeight="1">
      <c r="A157" s="354" t="s">
        <v>291</v>
      </c>
      <c r="B157" s="175" t="s">
        <v>747</v>
      </c>
      <c r="C157" s="352" t="s">
        <v>401</v>
      </c>
      <c r="D157" s="176" t="s">
        <v>402</v>
      </c>
      <c r="E157" s="176">
        <v>5.0000000000000001E-3</v>
      </c>
      <c r="F157" s="393">
        <f>VLOOKUP(B157,'[2]Vat lieu'!$B$3:$E$384,4,0)</f>
        <v>5460</v>
      </c>
      <c r="G157" s="391">
        <f t="shared" si="11"/>
        <v>27.3</v>
      </c>
    </row>
    <row r="158" spans="1:7" ht="21.95" customHeight="1">
      <c r="A158" s="354" t="s">
        <v>291</v>
      </c>
      <c r="B158" s="176" t="s">
        <v>894</v>
      </c>
      <c r="C158" s="352" t="s">
        <v>403</v>
      </c>
      <c r="D158" s="176" t="s">
        <v>176</v>
      </c>
      <c r="E158" s="176">
        <v>0.03</v>
      </c>
      <c r="F158" s="393">
        <f>VLOOKUP(B158,'[2]Vat lieu'!$B$3:$E$384,4,0)</f>
        <v>5460</v>
      </c>
      <c r="G158" s="391">
        <f t="shared" si="11"/>
        <v>163.79999999999998</v>
      </c>
    </row>
    <row r="159" spans="1:7" ht="21.95" customHeight="1">
      <c r="A159" s="354" t="s">
        <v>291</v>
      </c>
      <c r="B159" s="176" t="s">
        <v>895</v>
      </c>
      <c r="C159" s="352" t="s">
        <v>404</v>
      </c>
      <c r="D159" s="176" t="s">
        <v>176</v>
      </c>
      <c r="E159" s="176">
        <v>0.03</v>
      </c>
      <c r="F159" s="393">
        <f>VLOOKUP(B159,'[2]Vat lieu'!$B$3:$E$384,4,0)</f>
        <v>5460</v>
      </c>
      <c r="G159" s="391">
        <f t="shared" si="11"/>
        <v>163.79999999999998</v>
      </c>
    </row>
    <row r="160" spans="1:7" ht="21.95" customHeight="1">
      <c r="A160" s="354" t="s">
        <v>291</v>
      </c>
      <c r="B160" s="175" t="s">
        <v>896</v>
      </c>
      <c r="C160" s="352" t="s">
        <v>407</v>
      </c>
      <c r="D160" s="176" t="s">
        <v>0</v>
      </c>
      <c r="E160" s="176">
        <v>0.02</v>
      </c>
      <c r="F160" s="393">
        <f>VLOOKUP(B160,'[2]Vat lieu'!$B$3:$E$384,4,0)</f>
        <v>50000</v>
      </c>
      <c r="G160" s="391">
        <f t="shared" si="11"/>
        <v>1000</v>
      </c>
    </row>
    <row r="161" spans="1:7" ht="21.95" customHeight="1">
      <c r="A161" s="354" t="s">
        <v>291</v>
      </c>
      <c r="B161" s="176" t="s">
        <v>745</v>
      </c>
      <c r="C161" s="352" t="s">
        <v>405</v>
      </c>
      <c r="D161" s="176" t="s">
        <v>406</v>
      </c>
      <c r="E161" s="176">
        <v>0.06</v>
      </c>
      <c r="F161" s="393">
        <f>VLOOKUP(B161,'[2]Vat lieu'!$B$3:$E$384,4,0)</f>
        <v>35</v>
      </c>
      <c r="G161" s="391">
        <f t="shared" si="11"/>
        <v>2.1</v>
      </c>
    </row>
    <row r="162" spans="1:7" ht="21.95" customHeight="1">
      <c r="A162" s="354"/>
      <c r="B162" s="176"/>
      <c r="C162" s="352" t="s">
        <v>910</v>
      </c>
      <c r="D162" s="176"/>
      <c r="E162" s="177">
        <v>0.08</v>
      </c>
      <c r="F162" s="393"/>
      <c r="G162" s="391">
        <f>SUM(G154:G161)*E162</f>
        <v>273.75680000000006</v>
      </c>
    </row>
    <row r="163" spans="1:7" ht="21.95" customHeight="1">
      <c r="A163" s="354">
        <v>2</v>
      </c>
      <c r="B163" s="354" t="s">
        <v>95</v>
      </c>
      <c r="C163" s="353" t="s">
        <v>20</v>
      </c>
      <c r="D163" s="557" t="s">
        <v>96</v>
      </c>
      <c r="E163" s="557"/>
      <c r="F163" s="393"/>
      <c r="G163" s="394">
        <f>G153</f>
        <v>3696</v>
      </c>
    </row>
    <row r="164" spans="1:7" ht="21.95" customHeight="1">
      <c r="A164" s="354">
        <v>3</v>
      </c>
      <c r="B164" s="354" t="s">
        <v>97</v>
      </c>
      <c r="C164" s="353" t="s">
        <v>23</v>
      </c>
      <c r="D164" s="557" t="s">
        <v>96</v>
      </c>
      <c r="E164" s="557"/>
      <c r="F164" s="393"/>
      <c r="G164" s="394">
        <f>G153</f>
        <v>3696</v>
      </c>
    </row>
    <row r="165" spans="1:7" ht="21.95" customHeight="1">
      <c r="A165" s="354">
        <v>4</v>
      </c>
      <c r="B165" s="354" t="s">
        <v>98</v>
      </c>
      <c r="C165" s="353" t="s">
        <v>325</v>
      </c>
      <c r="D165" s="562"/>
      <c r="E165" s="562"/>
      <c r="F165" s="393"/>
      <c r="G165" s="394">
        <f>ROUND(SUM(G166:G170),0)</f>
        <v>1463</v>
      </c>
    </row>
    <row r="166" spans="1:7" ht="21.95" customHeight="1">
      <c r="A166" s="354" t="s">
        <v>291</v>
      </c>
      <c r="B166" s="175" t="s">
        <v>747</v>
      </c>
      <c r="C166" s="352" t="s">
        <v>401</v>
      </c>
      <c r="D166" s="176" t="s">
        <v>402</v>
      </c>
      <c r="E166" s="176">
        <v>5.0000000000000001E-3</v>
      </c>
      <c r="F166" s="393">
        <f>VLOOKUP(B166,'[2]Vat lieu'!$B$3:$E$384,4,0)</f>
        <v>5460</v>
      </c>
      <c r="G166" s="391">
        <f>E166*F166</f>
        <v>27.3</v>
      </c>
    </row>
    <row r="167" spans="1:7" ht="21.95" customHeight="1">
      <c r="A167" s="354" t="s">
        <v>291</v>
      </c>
      <c r="B167" s="176" t="s">
        <v>894</v>
      </c>
      <c r="C167" s="352" t="s">
        <v>403</v>
      </c>
      <c r="D167" s="176" t="s">
        <v>176</v>
      </c>
      <c r="E167" s="176">
        <v>0.03</v>
      </c>
      <c r="F167" s="393">
        <f>VLOOKUP(B167,'[2]Vat lieu'!$B$3:$E$384,4,0)</f>
        <v>5460</v>
      </c>
      <c r="G167" s="391">
        <f>E167*F167</f>
        <v>163.79999999999998</v>
      </c>
    </row>
    <row r="168" spans="1:7" ht="21.95" customHeight="1">
      <c r="A168" s="354" t="s">
        <v>291</v>
      </c>
      <c r="B168" s="176" t="s">
        <v>895</v>
      </c>
      <c r="C168" s="352" t="s">
        <v>404</v>
      </c>
      <c r="D168" s="176" t="s">
        <v>176</v>
      </c>
      <c r="E168" s="176">
        <v>0.03</v>
      </c>
      <c r="F168" s="393">
        <f>VLOOKUP(B168,'[2]Vat lieu'!$B$3:$E$384,4,0)</f>
        <v>5460</v>
      </c>
      <c r="G168" s="391">
        <f>E168*F168</f>
        <v>163.79999999999998</v>
      </c>
    </row>
    <row r="169" spans="1:7" ht="21.95" customHeight="1">
      <c r="A169" s="354" t="s">
        <v>291</v>
      </c>
      <c r="B169" s="175" t="s">
        <v>896</v>
      </c>
      <c r="C169" s="352" t="s">
        <v>407</v>
      </c>
      <c r="D169" s="176" t="s">
        <v>0</v>
      </c>
      <c r="E169" s="176">
        <v>0.02</v>
      </c>
      <c r="F169" s="393">
        <f>VLOOKUP(B169,'[2]Vat lieu'!$B$3:$E$384,4,0)</f>
        <v>50000</v>
      </c>
      <c r="G169" s="391">
        <f>E169*F169</f>
        <v>1000</v>
      </c>
    </row>
    <row r="170" spans="1:7" ht="21.95" customHeight="1">
      <c r="A170" s="354"/>
      <c r="B170" s="175"/>
      <c r="C170" s="352" t="s">
        <v>910</v>
      </c>
      <c r="D170" s="176"/>
      <c r="E170" s="177">
        <v>0.08</v>
      </c>
      <c r="F170" s="393"/>
      <c r="G170" s="391">
        <f>SUM(G166:G169)*E170</f>
        <v>108.39200000000001</v>
      </c>
    </row>
    <row r="171" spans="1:7" ht="21.95" customHeight="1">
      <c r="A171" s="354">
        <v>5</v>
      </c>
      <c r="B171" s="354" t="s">
        <v>99</v>
      </c>
      <c r="C171" s="353" t="s">
        <v>28</v>
      </c>
      <c r="D171" s="352"/>
      <c r="E171" s="351" t="s">
        <v>291</v>
      </c>
      <c r="F171" s="393"/>
      <c r="G171" s="394">
        <f>ROUND(SUM(G172:G181),0)</f>
        <v>17468</v>
      </c>
    </row>
    <row r="172" spans="1:7" ht="21.95" customHeight="1">
      <c r="A172" s="354" t="s">
        <v>291</v>
      </c>
      <c r="B172" s="175" t="s">
        <v>891</v>
      </c>
      <c r="C172" s="352" t="s">
        <v>396</v>
      </c>
      <c r="D172" s="176" t="s">
        <v>397</v>
      </c>
      <c r="E172" s="176">
        <v>0.03</v>
      </c>
      <c r="F172" s="393">
        <f>VLOOKUP(B172,'[2]Vat lieu'!$B$3:$E$384,4,0)</f>
        <v>27280</v>
      </c>
      <c r="G172" s="391">
        <f>E172*F172</f>
        <v>818.4</v>
      </c>
    </row>
    <row r="173" spans="1:7" ht="21.95" customHeight="1">
      <c r="A173" s="354" t="s">
        <v>291</v>
      </c>
      <c r="B173" s="175" t="s">
        <v>892</v>
      </c>
      <c r="C173" s="352" t="s">
        <v>398</v>
      </c>
      <c r="D173" s="176" t="s">
        <v>399</v>
      </c>
      <c r="E173" s="176">
        <v>0.02</v>
      </c>
      <c r="F173" s="393">
        <f>VLOOKUP(B173,'[2]Vat lieu'!$B$3:$E$384,4,0)</f>
        <v>640</v>
      </c>
      <c r="G173" s="391">
        <f t="shared" ref="G173:G180" si="12">E173*F173</f>
        <v>12.8</v>
      </c>
    </row>
    <row r="174" spans="1:7" ht="21.95" customHeight="1">
      <c r="A174" s="354" t="s">
        <v>291</v>
      </c>
      <c r="B174" s="175" t="s">
        <v>893</v>
      </c>
      <c r="C174" s="352" t="s">
        <v>400</v>
      </c>
      <c r="D174" s="176" t="s">
        <v>176</v>
      </c>
      <c r="E174" s="176">
        <v>2E-3</v>
      </c>
      <c r="F174" s="393">
        <f>VLOOKUP(B174,'[2]Vat lieu'!$B$3:$E$384,4,0)</f>
        <v>272720</v>
      </c>
      <c r="G174" s="391">
        <f t="shared" si="12"/>
        <v>545.44000000000005</v>
      </c>
    </row>
    <row r="175" spans="1:7" ht="21.95" customHeight="1">
      <c r="A175" s="354" t="s">
        <v>291</v>
      </c>
      <c r="B175" s="175" t="s">
        <v>747</v>
      </c>
      <c r="C175" s="352" t="s">
        <v>401</v>
      </c>
      <c r="D175" s="176" t="s">
        <v>402</v>
      </c>
      <c r="E175" s="176">
        <v>5.0000000000000001E-3</v>
      </c>
      <c r="F175" s="393">
        <f>VLOOKUP(B175,'[2]Vat lieu'!$B$3:$E$384,4,0)</f>
        <v>5460</v>
      </c>
      <c r="G175" s="391">
        <f t="shared" si="12"/>
        <v>27.3</v>
      </c>
    </row>
    <row r="176" spans="1:7" ht="21.95" customHeight="1">
      <c r="A176" s="354" t="s">
        <v>291</v>
      </c>
      <c r="B176" s="176" t="s">
        <v>894</v>
      </c>
      <c r="C176" s="352" t="s">
        <v>403</v>
      </c>
      <c r="D176" s="176" t="s">
        <v>176</v>
      </c>
      <c r="E176" s="176">
        <v>0.02</v>
      </c>
      <c r="F176" s="393">
        <f>VLOOKUP(B176,'[2]Vat lieu'!$B$3:$E$384,4,0)</f>
        <v>5460</v>
      </c>
      <c r="G176" s="391">
        <f t="shared" si="12"/>
        <v>109.2</v>
      </c>
    </row>
    <row r="177" spans="1:7" ht="21.95" customHeight="1">
      <c r="A177" s="354" t="s">
        <v>291</v>
      </c>
      <c r="B177" s="176" t="s">
        <v>895</v>
      </c>
      <c r="C177" s="352" t="s">
        <v>404</v>
      </c>
      <c r="D177" s="176" t="s">
        <v>176</v>
      </c>
      <c r="E177" s="176">
        <v>0.02</v>
      </c>
      <c r="F177" s="393">
        <f>VLOOKUP(B177,'[2]Vat lieu'!$B$3:$E$384,4,0)</f>
        <v>5460</v>
      </c>
      <c r="G177" s="391">
        <f t="shared" si="12"/>
        <v>109.2</v>
      </c>
    </row>
    <row r="178" spans="1:7" ht="21.95" customHeight="1">
      <c r="A178" s="354" t="s">
        <v>291</v>
      </c>
      <c r="B178" s="175" t="s">
        <v>816</v>
      </c>
      <c r="C178" s="352" t="s">
        <v>409</v>
      </c>
      <c r="D178" s="176" t="s">
        <v>406</v>
      </c>
      <c r="E178" s="176">
        <v>0.1</v>
      </c>
      <c r="F178" s="393">
        <f>VLOOKUP(B178,'[2]Vat lieu'!$B$3:$E$384,4,0)</f>
        <v>135500</v>
      </c>
      <c r="G178" s="391">
        <f t="shared" si="12"/>
        <v>13550</v>
      </c>
    </row>
    <row r="179" spans="1:7" ht="21.95" customHeight="1">
      <c r="A179" s="354" t="s">
        <v>291</v>
      </c>
      <c r="B179" s="176" t="s">
        <v>745</v>
      </c>
      <c r="C179" s="352" t="s">
        <v>405</v>
      </c>
      <c r="D179" s="176" t="s">
        <v>406</v>
      </c>
      <c r="E179" s="176">
        <v>0.06</v>
      </c>
      <c r="F179" s="393">
        <f>VLOOKUP(B179,'[2]Vat lieu'!$B$3:$E$384,4,0)</f>
        <v>35</v>
      </c>
      <c r="G179" s="391">
        <f t="shared" si="12"/>
        <v>2.1</v>
      </c>
    </row>
    <row r="180" spans="1:7" ht="21.95" customHeight="1">
      <c r="A180" s="354" t="s">
        <v>291</v>
      </c>
      <c r="B180" s="175" t="s">
        <v>896</v>
      </c>
      <c r="C180" s="352" t="s">
        <v>407</v>
      </c>
      <c r="D180" s="176" t="s">
        <v>0</v>
      </c>
      <c r="E180" s="176">
        <v>0.02</v>
      </c>
      <c r="F180" s="393">
        <f>VLOOKUP(B180,'[2]Vat lieu'!$B$3:$E$384,4,0)</f>
        <v>50000</v>
      </c>
      <c r="G180" s="391">
        <f t="shared" si="12"/>
        <v>1000</v>
      </c>
    </row>
    <row r="181" spans="1:7" ht="21.95" customHeight="1">
      <c r="A181" s="354"/>
      <c r="B181" s="175"/>
      <c r="C181" s="352" t="s">
        <v>910</v>
      </c>
      <c r="D181" s="176"/>
      <c r="E181" s="177">
        <v>0.08</v>
      </c>
      <c r="F181" s="393"/>
      <c r="G181" s="391">
        <f>SUM(G172:G180)*E181</f>
        <v>1293.9552000000001</v>
      </c>
    </row>
    <row r="182" spans="1:7" ht="21.95" customHeight="1">
      <c r="A182" s="354">
        <v>6</v>
      </c>
      <c r="B182" s="354" t="s">
        <v>100</v>
      </c>
      <c r="C182" s="353" t="s">
        <v>432</v>
      </c>
      <c r="D182" s="352"/>
      <c r="E182" s="176" t="s">
        <v>291</v>
      </c>
      <c r="F182" s="393"/>
      <c r="G182" s="394">
        <f>ROUND(SUM(G183:G189),0)</f>
        <v>54034</v>
      </c>
    </row>
    <row r="183" spans="1:7" ht="40.5" customHeight="1">
      <c r="A183" s="354" t="s">
        <v>291</v>
      </c>
      <c r="B183" s="175" t="s">
        <v>897</v>
      </c>
      <c r="C183" s="352" t="s">
        <v>410</v>
      </c>
      <c r="D183" s="351" t="s">
        <v>3</v>
      </c>
      <c r="E183" s="176">
        <v>10</v>
      </c>
      <c r="F183" s="393">
        <f>VLOOKUP(B183,'[2]Vat lieu'!$B$3:$E$384,4,0)</f>
        <v>1640</v>
      </c>
      <c r="G183" s="391">
        <f t="shared" ref="G183:G188" si="13">E183*F183</f>
        <v>16400</v>
      </c>
    </row>
    <row r="184" spans="1:7" ht="21.95" customHeight="1">
      <c r="A184" s="354" t="s">
        <v>291</v>
      </c>
      <c r="B184" s="175" t="s">
        <v>816</v>
      </c>
      <c r="C184" s="352" t="s">
        <v>409</v>
      </c>
      <c r="D184" s="176" t="s">
        <v>406</v>
      </c>
      <c r="E184" s="176">
        <v>0.15</v>
      </c>
      <c r="F184" s="393">
        <f>VLOOKUP(B184,'[2]Vat lieu'!$B$3:$E$384,4,0)</f>
        <v>135500</v>
      </c>
      <c r="G184" s="391">
        <f t="shared" si="13"/>
        <v>20325</v>
      </c>
    </row>
    <row r="185" spans="1:7" ht="21.95" customHeight="1">
      <c r="A185" s="354" t="s">
        <v>291</v>
      </c>
      <c r="B185" s="175" t="s">
        <v>891</v>
      </c>
      <c r="C185" s="352" t="s">
        <v>396</v>
      </c>
      <c r="D185" s="176" t="s">
        <v>397</v>
      </c>
      <c r="E185" s="176">
        <v>0.45</v>
      </c>
      <c r="F185" s="393">
        <f>VLOOKUP(B185,'[2]Vat lieu'!$B$3:$E$384,4,0)</f>
        <v>27280</v>
      </c>
      <c r="G185" s="391">
        <f t="shared" si="13"/>
        <v>12276</v>
      </c>
    </row>
    <row r="186" spans="1:7" ht="21.95" customHeight="1">
      <c r="A186" s="354" t="s">
        <v>291</v>
      </c>
      <c r="B186" s="176" t="s">
        <v>745</v>
      </c>
      <c r="C186" s="352" t="s">
        <v>405</v>
      </c>
      <c r="D186" s="176" t="s">
        <v>406</v>
      </c>
      <c r="E186" s="176">
        <v>0.09</v>
      </c>
      <c r="F186" s="393">
        <f>VLOOKUP(B186,'[2]Vat lieu'!$B$3:$E$384,4,0)</f>
        <v>35</v>
      </c>
      <c r="G186" s="391">
        <f t="shared" si="13"/>
        <v>3.15</v>
      </c>
    </row>
    <row r="187" spans="1:7" ht="21.95" customHeight="1">
      <c r="A187" s="354" t="s">
        <v>291</v>
      </c>
      <c r="B187" s="175" t="s">
        <v>747</v>
      </c>
      <c r="C187" s="352" t="s">
        <v>401</v>
      </c>
      <c r="D187" s="176" t="s">
        <v>402</v>
      </c>
      <c r="E187" s="176">
        <v>5.0000000000000001E-3</v>
      </c>
      <c r="F187" s="393">
        <f>VLOOKUP(B187,'[2]Vat lieu'!$B$3:$E$384,4,0)</f>
        <v>5460</v>
      </c>
      <c r="G187" s="391">
        <f t="shared" si="13"/>
        <v>27.3</v>
      </c>
    </row>
    <row r="188" spans="1:7" ht="21.95" customHeight="1">
      <c r="A188" s="354" t="s">
        <v>291</v>
      </c>
      <c r="B188" s="175" t="s">
        <v>896</v>
      </c>
      <c r="C188" s="352" t="s">
        <v>407</v>
      </c>
      <c r="D188" s="176" t="s">
        <v>0</v>
      </c>
      <c r="E188" s="176">
        <v>0.02</v>
      </c>
      <c r="F188" s="393">
        <f>VLOOKUP(B188,'[2]Vat lieu'!$B$3:$E$384,4,0)</f>
        <v>50000</v>
      </c>
      <c r="G188" s="391">
        <f t="shared" si="13"/>
        <v>1000</v>
      </c>
    </row>
    <row r="189" spans="1:7" ht="21.95" customHeight="1">
      <c r="A189" s="354"/>
      <c r="B189" s="175"/>
      <c r="C189" s="352" t="s">
        <v>910</v>
      </c>
      <c r="D189" s="176"/>
      <c r="E189" s="177">
        <v>0.08</v>
      </c>
      <c r="F189" s="393"/>
      <c r="G189" s="391">
        <f>SUM(G183:G188)*E189</f>
        <v>4002.5160000000005</v>
      </c>
    </row>
    <row r="190" spans="1:7" ht="21.95" customHeight="1">
      <c r="A190" s="354">
        <v>7</v>
      </c>
      <c r="B190" s="354" t="s">
        <v>101</v>
      </c>
      <c r="C190" s="353" t="s">
        <v>412</v>
      </c>
      <c r="D190" s="352"/>
      <c r="E190" s="176" t="s">
        <v>291</v>
      </c>
      <c r="F190" s="393"/>
      <c r="G190" s="394">
        <f>ROUND(SUM(G191:G197),0)</f>
        <v>65073</v>
      </c>
    </row>
    <row r="191" spans="1:7" ht="21.95" customHeight="1">
      <c r="A191" s="354" t="s">
        <v>291</v>
      </c>
      <c r="B191" s="175" t="s">
        <v>899</v>
      </c>
      <c r="C191" s="352" t="s">
        <v>414</v>
      </c>
      <c r="D191" s="176" t="s">
        <v>411</v>
      </c>
      <c r="E191" s="176">
        <v>15</v>
      </c>
      <c r="F191" s="393">
        <f>VLOOKUP(B191,'[2]Vat lieu'!$B$3:$E$384,4,0)</f>
        <v>1280</v>
      </c>
      <c r="G191" s="391">
        <f t="shared" ref="G191:G196" si="14">E191*F191</f>
        <v>19200</v>
      </c>
    </row>
    <row r="192" spans="1:7" ht="21.95" customHeight="1">
      <c r="A192" s="354" t="s">
        <v>291</v>
      </c>
      <c r="B192" s="175" t="s">
        <v>908</v>
      </c>
      <c r="C192" s="352" t="s">
        <v>423</v>
      </c>
      <c r="D192" s="176" t="s">
        <v>411</v>
      </c>
      <c r="E192" s="176">
        <v>15</v>
      </c>
      <c r="F192" s="393">
        <f>VLOOKUP(B192,'[2]Vat lieu'!$B$3:$E$384,4,0)</f>
        <v>1280</v>
      </c>
      <c r="G192" s="391">
        <f t="shared" si="14"/>
        <v>19200</v>
      </c>
    </row>
    <row r="193" spans="1:7" ht="21.95" customHeight="1">
      <c r="A193" s="354" t="s">
        <v>291</v>
      </c>
      <c r="B193" s="175" t="s">
        <v>815</v>
      </c>
      <c r="C193" s="352" t="s">
        <v>415</v>
      </c>
      <c r="D193" s="176" t="s">
        <v>411</v>
      </c>
      <c r="E193" s="176">
        <v>15</v>
      </c>
      <c r="F193" s="393">
        <f>VLOOKUP(B193,'[2]Vat lieu'!$B$3:$E$384,4,0)</f>
        <v>35</v>
      </c>
      <c r="G193" s="391">
        <f t="shared" si="14"/>
        <v>525</v>
      </c>
    </row>
    <row r="194" spans="1:7" ht="21.95" customHeight="1">
      <c r="A194" s="354" t="s">
        <v>291</v>
      </c>
      <c r="B194" s="175" t="s">
        <v>816</v>
      </c>
      <c r="C194" s="352" t="s">
        <v>409</v>
      </c>
      <c r="D194" s="176" t="s">
        <v>406</v>
      </c>
      <c r="E194" s="176">
        <v>0.15</v>
      </c>
      <c r="F194" s="393">
        <f>VLOOKUP(B194,'[2]Vat lieu'!$B$3:$E$384,4,0)</f>
        <v>135500</v>
      </c>
      <c r="G194" s="391">
        <f t="shared" si="14"/>
        <v>20325</v>
      </c>
    </row>
    <row r="195" spans="1:7" ht="21.95" customHeight="1">
      <c r="A195" s="354" t="s">
        <v>291</v>
      </c>
      <c r="B195" s="176" t="s">
        <v>745</v>
      </c>
      <c r="C195" s="352" t="s">
        <v>405</v>
      </c>
      <c r="D195" s="176" t="s">
        <v>406</v>
      </c>
      <c r="E195" s="176">
        <v>0.09</v>
      </c>
      <c r="F195" s="393">
        <f>VLOOKUP(B195,'[2]Vat lieu'!$B$3:$E$384,4,0)</f>
        <v>35</v>
      </c>
      <c r="G195" s="391">
        <f t="shared" si="14"/>
        <v>3.15</v>
      </c>
    </row>
    <row r="196" spans="1:7" ht="21.95" customHeight="1">
      <c r="A196" s="354" t="s">
        <v>291</v>
      </c>
      <c r="B196" s="175" t="s">
        <v>896</v>
      </c>
      <c r="C196" s="352" t="s">
        <v>407</v>
      </c>
      <c r="D196" s="176" t="s">
        <v>0</v>
      </c>
      <c r="E196" s="176">
        <v>0.02</v>
      </c>
      <c r="F196" s="393">
        <f>VLOOKUP(B196,'[2]Vat lieu'!$B$3:$E$384,4,0)</f>
        <v>50000</v>
      </c>
      <c r="G196" s="391">
        <f t="shared" si="14"/>
        <v>1000</v>
      </c>
    </row>
    <row r="197" spans="1:7" ht="21.95" customHeight="1">
      <c r="A197" s="354"/>
      <c r="B197" s="175"/>
      <c r="C197" s="352" t="s">
        <v>910</v>
      </c>
      <c r="D197" s="176"/>
      <c r="E197" s="177">
        <v>0.08</v>
      </c>
      <c r="F197" s="393"/>
      <c r="G197" s="391">
        <f>SUM(G191:G196)*E197</f>
        <v>4820.2520000000004</v>
      </c>
    </row>
    <row r="198" spans="1:7" ht="21.95" customHeight="1">
      <c r="A198" s="354">
        <v>8</v>
      </c>
      <c r="B198" s="354" t="s">
        <v>103</v>
      </c>
      <c r="C198" s="353" t="s">
        <v>328</v>
      </c>
      <c r="D198" s="352"/>
      <c r="E198" s="176" t="s">
        <v>291</v>
      </c>
      <c r="F198" s="393"/>
      <c r="G198" s="394">
        <f>ROUND(SUM(G199:G206),0)</f>
        <v>68342</v>
      </c>
    </row>
    <row r="199" spans="1:7" ht="21.95" customHeight="1">
      <c r="A199" s="354" t="s">
        <v>291</v>
      </c>
      <c r="B199" s="175" t="s">
        <v>900</v>
      </c>
      <c r="C199" s="352" t="s">
        <v>416</v>
      </c>
      <c r="D199" s="176" t="s">
        <v>411</v>
      </c>
      <c r="E199" s="176">
        <v>10</v>
      </c>
      <c r="F199" s="393">
        <f>VLOOKUP(B199,'[2]Vat lieu'!$B$3:$E$384,4,0)</f>
        <v>2400</v>
      </c>
      <c r="G199" s="391">
        <f>E199*F199</f>
        <v>24000</v>
      </c>
    </row>
    <row r="200" spans="1:7" ht="21.95" customHeight="1">
      <c r="A200" s="354" t="s">
        <v>291</v>
      </c>
      <c r="B200" s="175" t="s">
        <v>901</v>
      </c>
      <c r="C200" s="352" t="s">
        <v>417</v>
      </c>
      <c r="D200" s="176" t="s">
        <v>411</v>
      </c>
      <c r="E200" s="176">
        <v>10</v>
      </c>
      <c r="F200" s="393">
        <f>VLOOKUP(B200,'[2]Vat lieu'!$B$3:$E$384,4,0)</f>
        <v>2400</v>
      </c>
      <c r="G200" s="391">
        <f t="shared" ref="G200:G205" si="15">E200*F200</f>
        <v>24000</v>
      </c>
    </row>
    <row r="201" spans="1:7" ht="21.95" customHeight="1">
      <c r="A201" s="354" t="s">
        <v>291</v>
      </c>
      <c r="B201" s="175" t="s">
        <v>815</v>
      </c>
      <c r="C201" s="352" t="s">
        <v>415</v>
      </c>
      <c r="D201" s="176" t="s">
        <v>411</v>
      </c>
      <c r="E201" s="176">
        <v>20</v>
      </c>
      <c r="F201" s="393">
        <f>VLOOKUP(B201,'[2]Vat lieu'!$B$3:$E$384,4,0)</f>
        <v>35</v>
      </c>
      <c r="G201" s="391">
        <f t="shared" si="15"/>
        <v>700</v>
      </c>
    </row>
    <row r="202" spans="1:7" ht="21.95" customHeight="1">
      <c r="A202" s="354" t="s">
        <v>291</v>
      </c>
      <c r="B202" s="175" t="s">
        <v>816</v>
      </c>
      <c r="C202" s="352" t="s">
        <v>409</v>
      </c>
      <c r="D202" s="176" t="s">
        <v>406</v>
      </c>
      <c r="E202" s="176">
        <v>0.1</v>
      </c>
      <c r="F202" s="393">
        <f>VLOOKUP(B202,'[2]Vat lieu'!$B$3:$E$384,4,0)</f>
        <v>135500</v>
      </c>
      <c r="G202" s="391">
        <f t="shared" si="15"/>
        <v>13550</v>
      </c>
    </row>
    <row r="203" spans="1:7" ht="21.95" customHeight="1">
      <c r="A203" s="354" t="s">
        <v>291</v>
      </c>
      <c r="B203" s="176" t="s">
        <v>745</v>
      </c>
      <c r="C203" s="352" t="s">
        <v>405</v>
      </c>
      <c r="D203" s="176" t="s">
        <v>406</v>
      </c>
      <c r="E203" s="176">
        <v>0.06</v>
      </c>
      <c r="F203" s="393">
        <f>VLOOKUP(B203,'[2]Vat lieu'!$B$3:$E$384,4,0)</f>
        <v>35</v>
      </c>
      <c r="G203" s="391">
        <f t="shared" si="15"/>
        <v>2.1</v>
      </c>
    </row>
    <row r="204" spans="1:7" ht="21.95" customHeight="1">
      <c r="A204" s="354" t="s">
        <v>291</v>
      </c>
      <c r="B204" s="175" t="s">
        <v>747</v>
      </c>
      <c r="C204" s="352" t="s">
        <v>401</v>
      </c>
      <c r="D204" s="176" t="s">
        <v>402</v>
      </c>
      <c r="E204" s="176">
        <v>5.0000000000000001E-3</v>
      </c>
      <c r="F204" s="393">
        <f>VLOOKUP(B204,'[2]Vat lieu'!$B$3:$E$384,4,0)</f>
        <v>5460</v>
      </c>
      <c r="G204" s="391">
        <f t="shared" si="15"/>
        <v>27.3</v>
      </c>
    </row>
    <row r="205" spans="1:7" ht="21.95" customHeight="1">
      <c r="A205" s="354" t="s">
        <v>291</v>
      </c>
      <c r="B205" s="175" t="s">
        <v>896</v>
      </c>
      <c r="C205" s="352" t="s">
        <v>407</v>
      </c>
      <c r="D205" s="176" t="s">
        <v>0</v>
      </c>
      <c r="E205" s="176">
        <v>0.02</v>
      </c>
      <c r="F205" s="393">
        <f>VLOOKUP(B205,'[2]Vat lieu'!$B$3:$E$384,4,0)</f>
        <v>50000</v>
      </c>
      <c r="G205" s="391">
        <f t="shared" si="15"/>
        <v>1000</v>
      </c>
    </row>
    <row r="206" spans="1:7" ht="21.95" customHeight="1">
      <c r="A206" s="354"/>
      <c r="B206" s="175"/>
      <c r="C206" s="352" t="s">
        <v>910</v>
      </c>
      <c r="D206" s="176"/>
      <c r="E206" s="177">
        <v>0.08</v>
      </c>
      <c r="F206" s="393"/>
      <c r="G206" s="391">
        <f>SUM(G199:G205)*E206</f>
        <v>5062.3519999999999</v>
      </c>
    </row>
    <row r="207" spans="1:7" ht="21.95" customHeight="1">
      <c r="A207" s="354">
        <v>9</v>
      </c>
      <c r="B207" s="354" t="s">
        <v>104</v>
      </c>
      <c r="C207" s="353" t="s">
        <v>329</v>
      </c>
      <c r="D207" s="557" t="s">
        <v>113</v>
      </c>
      <c r="E207" s="557"/>
      <c r="F207" s="393"/>
      <c r="G207" s="394">
        <f>G190</f>
        <v>65073</v>
      </c>
    </row>
    <row r="208" spans="1:7" ht="21.95" customHeight="1">
      <c r="A208" s="354">
        <v>10</v>
      </c>
      <c r="B208" s="354" t="s">
        <v>105</v>
      </c>
      <c r="C208" s="353" t="s">
        <v>106</v>
      </c>
      <c r="D208" s="557" t="s">
        <v>107</v>
      </c>
      <c r="E208" s="557"/>
      <c r="F208" s="393"/>
      <c r="G208" s="394">
        <f>G198</f>
        <v>68342</v>
      </c>
    </row>
    <row r="209" spans="1:7" ht="21.95" customHeight="1">
      <c r="A209" s="354">
        <v>11</v>
      </c>
      <c r="B209" s="354" t="s">
        <v>108</v>
      </c>
      <c r="C209" s="353" t="s">
        <v>303</v>
      </c>
      <c r="D209" s="562"/>
      <c r="E209" s="562"/>
      <c r="F209" s="393"/>
      <c r="G209" s="394">
        <f>ROUND(SUM(G210:G215),0)</f>
        <v>50169</v>
      </c>
    </row>
    <row r="210" spans="1:7" ht="21.95" customHeight="1">
      <c r="A210" s="354" t="s">
        <v>291</v>
      </c>
      <c r="B210" s="175" t="s">
        <v>897</v>
      </c>
      <c r="C210" s="352" t="s">
        <v>410</v>
      </c>
      <c r="D210" s="176" t="s">
        <v>411</v>
      </c>
      <c r="E210" s="176">
        <v>15</v>
      </c>
      <c r="F210" s="393">
        <f>VLOOKUP(B210,'[2]Vat lieu'!$B$3:$E$384,4,0)</f>
        <v>1640</v>
      </c>
      <c r="G210" s="391">
        <f>E210*F210</f>
        <v>24600</v>
      </c>
    </row>
    <row r="211" spans="1:7" ht="21.95" customHeight="1">
      <c r="A211" s="354" t="s">
        <v>291</v>
      </c>
      <c r="B211" s="175" t="s">
        <v>815</v>
      </c>
      <c r="C211" s="352" t="s">
        <v>415</v>
      </c>
      <c r="D211" s="176" t="s">
        <v>411</v>
      </c>
      <c r="E211" s="176">
        <v>15</v>
      </c>
      <c r="F211" s="393">
        <f>VLOOKUP(B211,'[2]Vat lieu'!$B$3:$E$384,4,0)</f>
        <v>35</v>
      </c>
      <c r="G211" s="391">
        <f>E211*F211</f>
        <v>525</v>
      </c>
    </row>
    <row r="212" spans="1:7" ht="21.95" customHeight="1">
      <c r="A212" s="354" t="s">
        <v>291</v>
      </c>
      <c r="B212" s="175" t="s">
        <v>816</v>
      </c>
      <c r="C212" s="352" t="s">
        <v>409</v>
      </c>
      <c r="D212" s="176" t="s">
        <v>406</v>
      </c>
      <c r="E212" s="176">
        <v>0.15</v>
      </c>
      <c r="F212" s="393">
        <f>VLOOKUP(B212,'[2]Vat lieu'!$B$3:$E$384,4,0)</f>
        <v>135500</v>
      </c>
      <c r="G212" s="391">
        <f>E212*F212</f>
        <v>20325</v>
      </c>
    </row>
    <row r="213" spans="1:7" ht="21.95" customHeight="1">
      <c r="A213" s="354" t="s">
        <v>291</v>
      </c>
      <c r="B213" s="175" t="s">
        <v>745</v>
      </c>
      <c r="C213" s="352" t="s">
        <v>433</v>
      </c>
      <c r="D213" s="176" t="s">
        <v>406</v>
      </c>
      <c r="E213" s="176">
        <v>0.09</v>
      </c>
      <c r="F213" s="393">
        <f>VLOOKUP(B213,'[2]Vat lieu'!$B$3:$E$384,4,0)</f>
        <v>35</v>
      </c>
      <c r="G213" s="391">
        <f>E213*F213</f>
        <v>3.15</v>
      </c>
    </row>
    <row r="214" spans="1:7" ht="21.95" customHeight="1">
      <c r="A214" s="354" t="s">
        <v>291</v>
      </c>
      <c r="B214" s="175" t="s">
        <v>896</v>
      </c>
      <c r="C214" s="352" t="s">
        <v>407</v>
      </c>
      <c r="D214" s="176" t="s">
        <v>0</v>
      </c>
      <c r="E214" s="176">
        <v>0.02</v>
      </c>
      <c r="F214" s="393">
        <f>VLOOKUP(B214,'[2]Vat lieu'!$B$3:$E$384,4,0)</f>
        <v>50000</v>
      </c>
      <c r="G214" s="391">
        <f>E214*F214</f>
        <v>1000</v>
      </c>
    </row>
    <row r="215" spans="1:7" ht="21.95" customHeight="1">
      <c r="A215" s="354"/>
      <c r="B215" s="175"/>
      <c r="C215" s="352" t="s">
        <v>910</v>
      </c>
      <c r="D215" s="176"/>
      <c r="E215" s="177">
        <v>0.08</v>
      </c>
      <c r="F215" s="393"/>
      <c r="G215" s="391">
        <f>SUM(G210:G214)*E215</f>
        <v>3716.2520000000004</v>
      </c>
    </row>
    <row r="216" spans="1:7" ht="21.95" customHeight="1">
      <c r="A216" s="354">
        <v>12</v>
      </c>
      <c r="B216" s="354" t="s">
        <v>109</v>
      </c>
      <c r="C216" s="560" t="s">
        <v>304</v>
      </c>
      <c r="D216" s="560"/>
      <c r="E216" s="352"/>
      <c r="F216" s="393"/>
      <c r="G216" s="394">
        <f>ROUND(SUM(G217:G224),0)</f>
        <v>75396</v>
      </c>
    </row>
    <row r="217" spans="1:7" ht="21.95" customHeight="1">
      <c r="A217" s="354" t="s">
        <v>291</v>
      </c>
      <c r="B217" s="175" t="s">
        <v>902</v>
      </c>
      <c r="C217" s="352" t="s">
        <v>420</v>
      </c>
      <c r="D217" s="176" t="s">
        <v>411</v>
      </c>
      <c r="E217" s="176">
        <v>4.5</v>
      </c>
      <c r="F217" s="393">
        <f>VLOOKUP(B217,'[2]Vat lieu'!$B$3:$E$384,4,0)</f>
        <v>6500</v>
      </c>
      <c r="G217" s="391">
        <f>E217*F217</f>
        <v>29250</v>
      </c>
    </row>
    <row r="218" spans="1:7" ht="21.95" customHeight="1">
      <c r="A218" s="354" t="s">
        <v>291</v>
      </c>
      <c r="B218" s="175" t="s">
        <v>903</v>
      </c>
      <c r="C218" s="352" t="s">
        <v>421</v>
      </c>
      <c r="D218" s="176" t="s">
        <v>411</v>
      </c>
      <c r="E218" s="176">
        <v>4.5</v>
      </c>
      <c r="F218" s="393">
        <f>VLOOKUP(B218,'[2]Vat lieu'!$B$3:$E$384,4,0)</f>
        <v>1540</v>
      </c>
      <c r="G218" s="391">
        <f t="shared" ref="G218:G223" si="16">E218*F218</f>
        <v>6930</v>
      </c>
    </row>
    <row r="219" spans="1:7" ht="21.95" customHeight="1">
      <c r="A219" s="354" t="s">
        <v>291</v>
      </c>
      <c r="B219" s="175" t="s">
        <v>816</v>
      </c>
      <c r="C219" s="352" t="s">
        <v>409</v>
      </c>
      <c r="D219" s="176" t="s">
        <v>406</v>
      </c>
      <c r="E219" s="176">
        <v>0.15</v>
      </c>
      <c r="F219" s="393">
        <f>VLOOKUP(B219,'[2]Vat lieu'!$B$3:$E$384,4,0)</f>
        <v>135500</v>
      </c>
      <c r="G219" s="391">
        <f t="shared" si="16"/>
        <v>20325</v>
      </c>
    </row>
    <row r="220" spans="1:7" ht="21.95" customHeight="1">
      <c r="A220" s="354" t="s">
        <v>291</v>
      </c>
      <c r="B220" s="175" t="s">
        <v>891</v>
      </c>
      <c r="C220" s="352" t="s">
        <v>396</v>
      </c>
      <c r="D220" s="176" t="s">
        <v>422</v>
      </c>
      <c r="E220" s="176">
        <v>0.45</v>
      </c>
      <c r="F220" s="393">
        <f>VLOOKUP(B220,'[2]Vat lieu'!$B$3:$E$384,4,0)</f>
        <v>27280</v>
      </c>
      <c r="G220" s="391">
        <f t="shared" si="16"/>
        <v>12276</v>
      </c>
    </row>
    <row r="221" spans="1:7" ht="21.95" customHeight="1">
      <c r="A221" s="354" t="s">
        <v>291</v>
      </c>
      <c r="B221" s="176" t="s">
        <v>745</v>
      </c>
      <c r="C221" s="352" t="s">
        <v>405</v>
      </c>
      <c r="D221" s="176" t="s">
        <v>406</v>
      </c>
      <c r="E221" s="176">
        <v>0.09</v>
      </c>
      <c r="F221" s="393">
        <f>VLOOKUP(B221,'[2]Vat lieu'!$B$3:$E$384,4,0)</f>
        <v>35</v>
      </c>
      <c r="G221" s="391">
        <f t="shared" si="16"/>
        <v>3.15</v>
      </c>
    </row>
    <row r="222" spans="1:7" ht="21.95" customHeight="1">
      <c r="A222" s="354" t="s">
        <v>291</v>
      </c>
      <c r="B222" s="175" t="s">
        <v>747</v>
      </c>
      <c r="C222" s="352" t="s">
        <v>401</v>
      </c>
      <c r="D222" s="176" t="s">
        <v>402</v>
      </c>
      <c r="E222" s="176">
        <v>5.0000000000000001E-3</v>
      </c>
      <c r="F222" s="393">
        <f>VLOOKUP(B222,'[2]Vat lieu'!$B$3:$E$384,4,0)</f>
        <v>5460</v>
      </c>
      <c r="G222" s="391">
        <f t="shared" si="16"/>
        <v>27.3</v>
      </c>
    </row>
    <row r="223" spans="1:7" ht="21.95" customHeight="1">
      <c r="A223" s="354" t="s">
        <v>291</v>
      </c>
      <c r="B223" s="175" t="s">
        <v>896</v>
      </c>
      <c r="C223" s="352" t="s">
        <v>407</v>
      </c>
      <c r="D223" s="176" t="s">
        <v>0</v>
      </c>
      <c r="E223" s="176">
        <v>0.02</v>
      </c>
      <c r="F223" s="393">
        <f>VLOOKUP(B223,'[2]Vat lieu'!$B$3:$E$384,4,0)</f>
        <v>50000</v>
      </c>
      <c r="G223" s="391">
        <f t="shared" si="16"/>
        <v>1000</v>
      </c>
    </row>
    <row r="224" spans="1:7" ht="21.95" customHeight="1">
      <c r="A224" s="354"/>
      <c r="B224" s="175"/>
      <c r="C224" s="352" t="s">
        <v>910</v>
      </c>
      <c r="D224" s="176"/>
      <c r="E224" s="177">
        <v>0.08</v>
      </c>
      <c r="F224" s="393"/>
      <c r="G224" s="391">
        <f>SUM(G217:G223)*E224</f>
        <v>5584.9160000000002</v>
      </c>
    </row>
    <row r="225" spans="1:7" ht="21.95" customHeight="1">
      <c r="A225" s="354">
        <v>13</v>
      </c>
      <c r="B225" s="354" t="s">
        <v>111</v>
      </c>
      <c r="C225" s="560" t="s">
        <v>305</v>
      </c>
      <c r="D225" s="560"/>
      <c r="E225" s="352"/>
      <c r="F225" s="393"/>
      <c r="G225" s="394">
        <f>ROUND(SUM(G226:G235),0)</f>
        <v>61772</v>
      </c>
    </row>
    <row r="226" spans="1:7" ht="21.95" customHeight="1">
      <c r="A226" s="354" t="s">
        <v>291</v>
      </c>
      <c r="B226" s="175" t="s">
        <v>898</v>
      </c>
      <c r="C226" s="352" t="s">
        <v>413</v>
      </c>
      <c r="D226" s="176" t="s">
        <v>411</v>
      </c>
      <c r="E226" s="176">
        <v>6</v>
      </c>
      <c r="F226" s="393">
        <f>VLOOKUP(B226,'[2]Vat lieu'!$B$3:$E$384,4,0)</f>
        <v>1280</v>
      </c>
      <c r="G226" s="391">
        <f>E226*F226</f>
        <v>7680</v>
      </c>
    </row>
    <row r="227" spans="1:7" ht="21.95" customHeight="1">
      <c r="A227" s="354" t="s">
        <v>291</v>
      </c>
      <c r="B227" s="175" t="s">
        <v>899</v>
      </c>
      <c r="C227" s="352" t="s">
        <v>414</v>
      </c>
      <c r="D227" s="176" t="s">
        <v>411</v>
      </c>
      <c r="E227" s="176">
        <v>6</v>
      </c>
      <c r="F227" s="393">
        <f>VLOOKUP(B227,'[2]Vat lieu'!$B$3:$E$384,4,0)</f>
        <v>1280</v>
      </c>
      <c r="G227" s="391">
        <f t="shared" ref="G227:G234" si="17">E227*F227</f>
        <v>7680</v>
      </c>
    </row>
    <row r="228" spans="1:7" ht="21.95" customHeight="1">
      <c r="A228" s="354" t="s">
        <v>291</v>
      </c>
      <c r="B228" s="175" t="s">
        <v>908</v>
      </c>
      <c r="C228" s="352" t="s">
        <v>423</v>
      </c>
      <c r="D228" s="176" t="s">
        <v>411</v>
      </c>
      <c r="E228" s="176">
        <v>6</v>
      </c>
      <c r="F228" s="393">
        <f>VLOOKUP(B228,'[2]Vat lieu'!$B$3:$E$384,4,0)</f>
        <v>1280</v>
      </c>
      <c r="G228" s="391">
        <f t="shared" si="17"/>
        <v>7680</v>
      </c>
    </row>
    <row r="229" spans="1:7" ht="21.95" customHeight="1">
      <c r="A229" s="354" t="s">
        <v>291</v>
      </c>
      <c r="B229" s="175" t="s">
        <v>815</v>
      </c>
      <c r="C229" s="352" t="s">
        <v>415</v>
      </c>
      <c r="D229" s="176" t="s">
        <v>411</v>
      </c>
      <c r="E229" s="352">
        <v>15</v>
      </c>
      <c r="F229" s="393">
        <f>VLOOKUP(B229,'[2]Vat lieu'!$B$3:$E$384,4,0)</f>
        <v>35</v>
      </c>
      <c r="G229" s="391">
        <f t="shared" si="17"/>
        <v>525</v>
      </c>
    </row>
    <row r="230" spans="1:7" ht="21.95" customHeight="1">
      <c r="A230" s="354" t="s">
        <v>291</v>
      </c>
      <c r="B230" s="175" t="s">
        <v>816</v>
      </c>
      <c r="C230" s="352" t="s">
        <v>409</v>
      </c>
      <c r="D230" s="176" t="s">
        <v>406</v>
      </c>
      <c r="E230" s="176">
        <v>0.15</v>
      </c>
      <c r="F230" s="393">
        <f>VLOOKUP(B230,'[2]Vat lieu'!$B$3:$E$384,4,0)</f>
        <v>135500</v>
      </c>
      <c r="G230" s="391">
        <f t="shared" si="17"/>
        <v>20325</v>
      </c>
    </row>
    <row r="231" spans="1:7" ht="21.95" customHeight="1">
      <c r="A231" s="354" t="s">
        <v>291</v>
      </c>
      <c r="B231" s="175" t="s">
        <v>891</v>
      </c>
      <c r="C231" s="352" t="s">
        <v>396</v>
      </c>
      <c r="D231" s="176" t="s">
        <v>422</v>
      </c>
      <c r="E231" s="176">
        <v>0.45</v>
      </c>
      <c r="F231" s="393">
        <f>VLOOKUP(B231,'[2]Vat lieu'!$B$3:$E$384,4,0)</f>
        <v>27280</v>
      </c>
      <c r="G231" s="391">
        <f t="shared" si="17"/>
        <v>12276</v>
      </c>
    </row>
    <row r="232" spans="1:7" ht="21.95" customHeight="1">
      <c r="A232" s="354" t="s">
        <v>291</v>
      </c>
      <c r="B232" s="176" t="s">
        <v>745</v>
      </c>
      <c r="C232" s="352" t="s">
        <v>405</v>
      </c>
      <c r="D232" s="176" t="s">
        <v>406</v>
      </c>
      <c r="E232" s="176">
        <v>0.09</v>
      </c>
      <c r="F232" s="393">
        <f>VLOOKUP(B232,'[2]Vat lieu'!$B$3:$E$384,4,0)</f>
        <v>35</v>
      </c>
      <c r="G232" s="391">
        <f t="shared" si="17"/>
        <v>3.15</v>
      </c>
    </row>
    <row r="233" spans="1:7" ht="21.95" customHeight="1">
      <c r="A233" s="354" t="s">
        <v>291</v>
      </c>
      <c r="B233" s="175" t="s">
        <v>747</v>
      </c>
      <c r="C233" s="352" t="s">
        <v>401</v>
      </c>
      <c r="D233" s="176" t="s">
        <v>402</v>
      </c>
      <c r="E233" s="176">
        <v>5.0000000000000001E-3</v>
      </c>
      <c r="F233" s="393">
        <f>VLOOKUP(B233,'[2]Vat lieu'!$B$3:$E$384,4,0)</f>
        <v>5460</v>
      </c>
      <c r="G233" s="391">
        <f t="shared" si="17"/>
        <v>27.3</v>
      </c>
    </row>
    <row r="234" spans="1:7" ht="21.95" customHeight="1">
      <c r="A234" s="354" t="s">
        <v>291</v>
      </c>
      <c r="B234" s="175" t="s">
        <v>896</v>
      </c>
      <c r="C234" s="352" t="s">
        <v>407</v>
      </c>
      <c r="D234" s="176" t="s">
        <v>0</v>
      </c>
      <c r="E234" s="176">
        <v>0.02</v>
      </c>
      <c r="F234" s="393">
        <f>VLOOKUP(B234,'[2]Vat lieu'!$B$3:$E$384,4,0)</f>
        <v>50000</v>
      </c>
      <c r="G234" s="391">
        <f t="shared" si="17"/>
        <v>1000</v>
      </c>
    </row>
    <row r="235" spans="1:7" ht="21.95" customHeight="1">
      <c r="A235" s="354"/>
      <c r="B235" s="175"/>
      <c r="C235" s="352" t="s">
        <v>910</v>
      </c>
      <c r="D235" s="176"/>
      <c r="E235" s="177">
        <v>0.08</v>
      </c>
      <c r="F235" s="393"/>
      <c r="G235" s="391">
        <f>SUM(G226:G234)*E235</f>
        <v>4575.7160000000003</v>
      </c>
    </row>
    <row r="236" spans="1:7" ht="21.95" customHeight="1">
      <c r="A236" s="354">
        <v>14</v>
      </c>
      <c r="B236" s="354" t="s">
        <v>114</v>
      </c>
      <c r="C236" s="560" t="s">
        <v>306</v>
      </c>
      <c r="D236" s="560"/>
      <c r="E236" s="561" t="s">
        <v>911</v>
      </c>
      <c r="F236" s="561"/>
      <c r="G236" s="394">
        <f>G225</f>
        <v>61772</v>
      </c>
    </row>
    <row r="237" spans="1:7" ht="21.95" customHeight="1">
      <c r="A237" s="354">
        <v>15</v>
      </c>
      <c r="B237" s="354" t="s">
        <v>116</v>
      </c>
      <c r="C237" s="553" t="s">
        <v>308</v>
      </c>
      <c r="D237" s="568"/>
      <c r="E237" s="568"/>
      <c r="F237" s="554"/>
      <c r="G237" s="394">
        <f>ROUND(SUM(G238:G253),0)</f>
        <v>150881</v>
      </c>
    </row>
    <row r="238" spans="1:7" ht="21.95" customHeight="1">
      <c r="A238" s="354" t="s">
        <v>291</v>
      </c>
      <c r="B238" s="175" t="s">
        <v>897</v>
      </c>
      <c r="C238" s="352" t="s">
        <v>410</v>
      </c>
      <c r="D238" s="176" t="s">
        <v>411</v>
      </c>
      <c r="E238" s="176">
        <v>20</v>
      </c>
      <c r="F238" s="393">
        <f>F210</f>
        <v>1640</v>
      </c>
      <c r="G238" s="391">
        <f>E238*F238</f>
        <v>32800</v>
      </c>
    </row>
    <row r="239" spans="1:7" ht="21.95" customHeight="1">
      <c r="A239" s="354" t="s">
        <v>291</v>
      </c>
      <c r="B239" s="175" t="s">
        <v>815</v>
      </c>
      <c r="C239" s="352" t="s">
        <v>415</v>
      </c>
      <c r="D239" s="176" t="s">
        <v>411</v>
      </c>
      <c r="E239" s="176">
        <v>20</v>
      </c>
      <c r="F239" s="393">
        <f>VLOOKUP(B239,'[2]Vat lieu'!$B$3:$E$384,4,0)</f>
        <v>35</v>
      </c>
      <c r="G239" s="391">
        <f t="shared" ref="G239:G252" si="18">E239*F239</f>
        <v>700</v>
      </c>
    </row>
    <row r="240" spans="1:7" ht="21.95" customHeight="1">
      <c r="A240" s="354" t="s">
        <v>291</v>
      </c>
      <c r="B240" s="175" t="s">
        <v>816</v>
      </c>
      <c r="C240" s="352" t="s">
        <v>409</v>
      </c>
      <c r="D240" s="176" t="s">
        <v>406</v>
      </c>
      <c r="E240" s="176">
        <v>0.3</v>
      </c>
      <c r="F240" s="393">
        <f>VLOOKUP(B240,'[2]Vat lieu'!$B$3:$E$384,4,0)</f>
        <v>135500</v>
      </c>
      <c r="G240" s="391">
        <f t="shared" si="18"/>
        <v>40650</v>
      </c>
    </row>
    <row r="241" spans="1:7" ht="21.95" customHeight="1">
      <c r="A241" s="354" t="s">
        <v>291</v>
      </c>
      <c r="B241" s="176" t="s">
        <v>745</v>
      </c>
      <c r="C241" s="352" t="s">
        <v>405</v>
      </c>
      <c r="D241" s="176" t="s">
        <v>406</v>
      </c>
      <c r="E241" s="176">
        <v>0.27</v>
      </c>
      <c r="F241" s="393">
        <f>VLOOKUP(B241,'[2]Vat lieu'!$B$3:$E$384,4,0)</f>
        <v>35</v>
      </c>
      <c r="G241" s="391">
        <f t="shared" si="18"/>
        <v>9.4500000000000011</v>
      </c>
    </row>
    <row r="242" spans="1:7" ht="21.95" customHeight="1">
      <c r="A242" s="354" t="s">
        <v>291</v>
      </c>
      <c r="B242" s="175" t="s">
        <v>896</v>
      </c>
      <c r="C242" s="352" t="s">
        <v>407</v>
      </c>
      <c r="D242" s="176" t="s">
        <v>0</v>
      </c>
      <c r="E242" s="176">
        <v>0.06</v>
      </c>
      <c r="F242" s="393">
        <f>VLOOKUP(B242,'[2]Vat lieu'!$B$3:$E$384,4,0)</f>
        <v>50000</v>
      </c>
      <c r="G242" s="391">
        <f t="shared" si="18"/>
        <v>3000</v>
      </c>
    </row>
    <row r="243" spans="1:7" ht="21.95" customHeight="1">
      <c r="A243" s="354" t="s">
        <v>291</v>
      </c>
      <c r="B243" s="175" t="s">
        <v>904</v>
      </c>
      <c r="C243" s="352" t="s">
        <v>425</v>
      </c>
      <c r="D243" s="176" t="s">
        <v>3</v>
      </c>
      <c r="E243" s="176">
        <v>0.06</v>
      </c>
      <c r="F243" s="393">
        <f>VLOOKUP(B243,'[2]Vat lieu'!$B$3:$E$384,4,0)</f>
        <v>540</v>
      </c>
      <c r="G243" s="391">
        <f t="shared" si="18"/>
        <v>32.4</v>
      </c>
    </row>
    <row r="244" spans="1:7" ht="21.95" customHeight="1">
      <c r="A244" s="354" t="s">
        <v>291</v>
      </c>
      <c r="B244" s="175" t="s">
        <v>905</v>
      </c>
      <c r="C244" s="352" t="s">
        <v>426</v>
      </c>
      <c r="D244" s="176" t="s">
        <v>3</v>
      </c>
      <c r="E244" s="176">
        <v>0.06</v>
      </c>
      <c r="F244" s="393">
        <f>VLOOKUP(B244,'[2]Vat lieu'!$B$3:$E$384,4,0)</f>
        <v>540</v>
      </c>
      <c r="G244" s="391">
        <f t="shared" si="18"/>
        <v>32.4</v>
      </c>
    </row>
    <row r="245" spans="1:7" ht="21.95" customHeight="1">
      <c r="A245" s="354" t="s">
        <v>291</v>
      </c>
      <c r="B245" s="175" t="s">
        <v>906</v>
      </c>
      <c r="C245" s="352" t="s">
        <v>427</v>
      </c>
      <c r="D245" s="176" t="s">
        <v>3</v>
      </c>
      <c r="E245" s="176">
        <v>0.09</v>
      </c>
      <c r="F245" s="393">
        <f>VLOOKUP(B245,'[2]Vat lieu'!$B$3:$E$384,4,0)</f>
        <v>1971.2</v>
      </c>
      <c r="G245" s="391">
        <f t="shared" si="18"/>
        <v>177.40799999999999</v>
      </c>
    </row>
    <row r="246" spans="1:7" ht="21.95" customHeight="1">
      <c r="A246" s="354" t="s">
        <v>291</v>
      </c>
      <c r="B246" s="175" t="s">
        <v>902</v>
      </c>
      <c r="C246" s="352" t="s">
        <v>420</v>
      </c>
      <c r="D246" s="176" t="s">
        <v>411</v>
      </c>
      <c r="E246" s="176">
        <v>4.5</v>
      </c>
      <c r="F246" s="393">
        <f>VLOOKUP(B246,'[2]Vat lieu'!$B$3:$E$384,4,0)</f>
        <v>6500</v>
      </c>
      <c r="G246" s="391">
        <f t="shared" si="18"/>
        <v>29250</v>
      </c>
    </row>
    <row r="247" spans="1:7" ht="21.95" customHeight="1">
      <c r="A247" s="354" t="s">
        <v>291</v>
      </c>
      <c r="B247" s="175" t="s">
        <v>903</v>
      </c>
      <c r="C247" s="352" t="s">
        <v>421</v>
      </c>
      <c r="D247" s="176" t="s">
        <v>411</v>
      </c>
      <c r="E247" s="176">
        <v>3.5</v>
      </c>
      <c r="F247" s="393">
        <f>VLOOKUP(B247,'[2]Vat lieu'!$B$3:$E$384,4,0)</f>
        <v>1540</v>
      </c>
      <c r="G247" s="391">
        <f t="shared" si="18"/>
        <v>5390</v>
      </c>
    </row>
    <row r="248" spans="1:7" ht="21.95" customHeight="1">
      <c r="A248" s="354" t="s">
        <v>291</v>
      </c>
      <c r="B248" s="175" t="s">
        <v>891</v>
      </c>
      <c r="C248" s="352" t="s">
        <v>396</v>
      </c>
      <c r="D248" s="176" t="s">
        <v>422</v>
      </c>
      <c r="E248" s="176">
        <v>0.45</v>
      </c>
      <c r="F248" s="393">
        <f>VLOOKUP(B248,'[2]Vat lieu'!$B$3:$E$384,4,0)</f>
        <v>27280</v>
      </c>
      <c r="G248" s="391">
        <f t="shared" si="18"/>
        <v>12276</v>
      </c>
    </row>
    <row r="249" spans="1:7" ht="21.95" customHeight="1">
      <c r="A249" s="354" t="s">
        <v>291</v>
      </c>
      <c r="B249" s="175" t="s">
        <v>747</v>
      </c>
      <c r="C249" s="352" t="s">
        <v>401</v>
      </c>
      <c r="D249" s="176" t="s">
        <v>402</v>
      </c>
      <c r="E249" s="176">
        <v>5.0000000000000001E-3</v>
      </c>
      <c r="F249" s="393">
        <f>VLOOKUP(B249,'[2]Vat lieu'!$B$3:$E$384,4,0)</f>
        <v>5460</v>
      </c>
      <c r="G249" s="391">
        <f t="shared" si="18"/>
        <v>27.3</v>
      </c>
    </row>
    <row r="250" spans="1:7" ht="21.95" customHeight="1">
      <c r="A250" s="354" t="s">
        <v>291</v>
      </c>
      <c r="B250" s="175" t="s">
        <v>898</v>
      </c>
      <c r="C250" s="352" t="s">
        <v>413</v>
      </c>
      <c r="D250" s="176" t="s">
        <v>411</v>
      </c>
      <c r="E250" s="176">
        <v>4</v>
      </c>
      <c r="F250" s="393">
        <f>VLOOKUP(B250,'[2]Vat lieu'!$B$3:$E$384,4,0)</f>
        <v>1280</v>
      </c>
      <c r="G250" s="391">
        <f t="shared" si="18"/>
        <v>5120</v>
      </c>
    </row>
    <row r="251" spans="1:7" ht="21.95" customHeight="1">
      <c r="A251" s="354" t="s">
        <v>291</v>
      </c>
      <c r="B251" s="175" t="s">
        <v>899</v>
      </c>
      <c r="C251" s="352" t="s">
        <v>414</v>
      </c>
      <c r="D251" s="176" t="s">
        <v>411</v>
      </c>
      <c r="E251" s="176">
        <v>4</v>
      </c>
      <c r="F251" s="393">
        <f>VLOOKUP(B251,'[2]Vat lieu'!$B$3:$E$384,4,0)</f>
        <v>1280</v>
      </c>
      <c r="G251" s="391">
        <f t="shared" si="18"/>
        <v>5120</v>
      </c>
    </row>
    <row r="252" spans="1:7" ht="21.95" customHeight="1">
      <c r="A252" s="354" t="s">
        <v>291</v>
      </c>
      <c r="B252" s="175" t="s">
        <v>908</v>
      </c>
      <c r="C252" s="352" t="s">
        <v>423</v>
      </c>
      <c r="D252" s="176" t="s">
        <v>411</v>
      </c>
      <c r="E252" s="176">
        <v>4</v>
      </c>
      <c r="F252" s="393">
        <f>VLOOKUP(B252,'[2]Vat lieu'!$B$3:$E$384,4,0)</f>
        <v>1280</v>
      </c>
      <c r="G252" s="391">
        <f t="shared" si="18"/>
        <v>5120</v>
      </c>
    </row>
    <row r="253" spans="1:7" ht="21.95" customHeight="1">
      <c r="A253" s="354"/>
      <c r="B253" s="175"/>
      <c r="C253" s="352" t="s">
        <v>910</v>
      </c>
      <c r="D253" s="176"/>
      <c r="E253" s="177">
        <v>0.08</v>
      </c>
      <c r="F253" s="393"/>
      <c r="G253" s="391">
        <f>SUM(G238:G252)*E253</f>
        <v>11176.396639999999</v>
      </c>
    </row>
    <row r="254" spans="1:7" ht="21.95" customHeight="1">
      <c r="A254" s="354">
        <v>16</v>
      </c>
      <c r="B254" s="354" t="s">
        <v>117</v>
      </c>
      <c r="C254" s="565" t="s">
        <v>1525</v>
      </c>
      <c r="D254" s="566"/>
      <c r="E254" s="566"/>
      <c r="F254" s="567"/>
      <c r="G254" s="394">
        <f>ROUND(SUM(G255:G261),0)</f>
        <v>23582</v>
      </c>
    </row>
    <row r="255" spans="1:7" ht="21.95" customHeight="1">
      <c r="A255" s="354" t="s">
        <v>291</v>
      </c>
      <c r="B255" s="175" t="s">
        <v>887</v>
      </c>
      <c r="C255" s="352" t="s">
        <v>430</v>
      </c>
      <c r="D255" s="176" t="s">
        <v>406</v>
      </c>
      <c r="E255" s="176">
        <v>0.15</v>
      </c>
      <c r="F255" s="393">
        <f>VLOOKUP(B255,'[2]Vat lieu'!$B$3:$E$384,4,0)</f>
        <v>27280</v>
      </c>
      <c r="G255" s="391">
        <f t="shared" ref="G255:G260" si="19">E255*F255</f>
        <v>4092</v>
      </c>
    </row>
    <row r="256" spans="1:7" ht="21.95" customHeight="1">
      <c r="A256" s="354" t="s">
        <v>291</v>
      </c>
      <c r="B256" s="175" t="s">
        <v>891</v>
      </c>
      <c r="C256" s="352" t="s">
        <v>396</v>
      </c>
      <c r="D256" s="176" t="s">
        <v>422</v>
      </c>
      <c r="E256" s="176">
        <v>0.45</v>
      </c>
      <c r="F256" s="393">
        <f>VLOOKUP(B256,'[2]Vat lieu'!$B$3:$E$384,4,0)</f>
        <v>27280</v>
      </c>
      <c r="G256" s="391">
        <f t="shared" si="19"/>
        <v>12276</v>
      </c>
    </row>
    <row r="257" spans="1:7" ht="21.95" customHeight="1">
      <c r="A257" s="354" t="s">
        <v>291</v>
      </c>
      <c r="B257" s="175" t="s">
        <v>747</v>
      </c>
      <c r="C257" s="352" t="s">
        <v>401</v>
      </c>
      <c r="D257" s="176" t="s">
        <v>402</v>
      </c>
      <c r="E257" s="176">
        <v>5.0000000000000001E-3</v>
      </c>
      <c r="F257" s="393">
        <f>VLOOKUP(B257,'[2]Vat lieu'!$B$3:$E$384,4,0)</f>
        <v>5460</v>
      </c>
      <c r="G257" s="391">
        <f t="shared" si="19"/>
        <v>27.3</v>
      </c>
    </row>
    <row r="258" spans="1:7" ht="21.95" customHeight="1">
      <c r="A258" s="354" t="s">
        <v>291</v>
      </c>
      <c r="B258" s="175" t="s">
        <v>896</v>
      </c>
      <c r="C258" s="352" t="s">
        <v>407</v>
      </c>
      <c r="D258" s="176" t="s">
        <v>0</v>
      </c>
      <c r="E258" s="176">
        <v>0.02</v>
      </c>
      <c r="F258" s="393">
        <f>VLOOKUP(B258,'[2]Vat lieu'!$B$3:$E$384,4,0)</f>
        <v>50000</v>
      </c>
      <c r="G258" s="391">
        <f t="shared" si="19"/>
        <v>1000</v>
      </c>
    </row>
    <row r="259" spans="1:7" ht="21.95" customHeight="1">
      <c r="A259" s="354" t="s">
        <v>291</v>
      </c>
      <c r="B259" s="175" t="s">
        <v>907</v>
      </c>
      <c r="C259" s="352" t="s">
        <v>428</v>
      </c>
      <c r="D259" s="176" t="s">
        <v>429</v>
      </c>
      <c r="E259" s="176">
        <v>0.5</v>
      </c>
      <c r="F259" s="393">
        <f>VLOOKUP(B259,'[2]Vat lieu'!$B$3:$E$384,4,0)</f>
        <v>7200</v>
      </c>
      <c r="G259" s="391">
        <f t="shared" si="19"/>
        <v>3600</v>
      </c>
    </row>
    <row r="260" spans="1:7" ht="21.95" customHeight="1">
      <c r="A260" s="354" t="s">
        <v>291</v>
      </c>
      <c r="B260" s="175" t="s">
        <v>909</v>
      </c>
      <c r="C260" s="352" t="s">
        <v>431</v>
      </c>
      <c r="D260" s="176" t="s">
        <v>3</v>
      </c>
      <c r="E260" s="176">
        <v>1</v>
      </c>
      <c r="F260" s="393">
        <f>VLOOKUP(B260,'[2]Vat lieu'!$B$3:$E$384,4,0)</f>
        <v>840</v>
      </c>
      <c r="G260" s="391">
        <f t="shared" si="19"/>
        <v>840</v>
      </c>
    </row>
    <row r="261" spans="1:7" ht="21.95" customHeight="1">
      <c r="A261" s="354"/>
      <c r="B261" s="175"/>
      <c r="C261" s="352" t="s">
        <v>910</v>
      </c>
      <c r="D261" s="176"/>
      <c r="E261" s="177">
        <v>0.08</v>
      </c>
      <c r="F261" s="393"/>
      <c r="G261" s="391">
        <f>SUM(G255:G260)*E261</f>
        <v>1746.8240000000001</v>
      </c>
    </row>
    <row r="262" spans="1:7" ht="21.95" customHeight="1">
      <c r="A262" s="354">
        <v>17</v>
      </c>
      <c r="B262" s="354" t="s">
        <v>118</v>
      </c>
      <c r="C262" s="353" t="s">
        <v>54</v>
      </c>
      <c r="D262" s="557" t="s">
        <v>123</v>
      </c>
      <c r="E262" s="557"/>
      <c r="F262" s="393"/>
      <c r="G262" s="394">
        <f>G254</f>
        <v>23582</v>
      </c>
    </row>
    <row r="263" spans="1:7" ht="21.95" customHeight="1">
      <c r="A263" s="354">
        <v>18</v>
      </c>
      <c r="B263" s="354" t="s">
        <v>120</v>
      </c>
      <c r="C263" s="353" t="s">
        <v>1526</v>
      </c>
      <c r="D263" s="557" t="s">
        <v>123</v>
      </c>
      <c r="E263" s="557"/>
      <c r="F263" s="393"/>
      <c r="G263" s="394">
        <f>G254</f>
        <v>23582</v>
      </c>
    </row>
    <row r="264" spans="1:7" ht="21.95" customHeight="1">
      <c r="A264" s="354">
        <v>19</v>
      </c>
      <c r="B264" s="354" t="s">
        <v>122</v>
      </c>
      <c r="C264" s="353" t="s">
        <v>58</v>
      </c>
      <c r="D264" s="557" t="s">
        <v>123</v>
      </c>
      <c r="E264" s="557"/>
      <c r="F264" s="393"/>
      <c r="G264" s="394">
        <f>G254</f>
        <v>23582</v>
      </c>
    </row>
    <row r="265" spans="1:7" ht="21.95" customHeight="1">
      <c r="A265" s="354">
        <v>20</v>
      </c>
      <c r="B265" s="354" t="s">
        <v>124</v>
      </c>
      <c r="C265" s="353" t="s">
        <v>106</v>
      </c>
      <c r="D265" s="557" t="s">
        <v>123</v>
      </c>
      <c r="E265" s="557"/>
      <c r="F265" s="393"/>
      <c r="G265" s="394">
        <f>G254</f>
        <v>23582</v>
      </c>
    </row>
    <row r="266" spans="1:7" ht="21.95" customHeight="1">
      <c r="A266" s="354">
        <v>21</v>
      </c>
      <c r="B266" s="354" t="s">
        <v>125</v>
      </c>
      <c r="C266" s="353" t="s">
        <v>126</v>
      </c>
      <c r="D266" s="557" t="s">
        <v>123</v>
      </c>
      <c r="E266" s="557"/>
      <c r="F266" s="393"/>
      <c r="G266" s="394">
        <f>G254</f>
        <v>23582</v>
      </c>
    </row>
    <row r="267" spans="1:7" ht="21.95" customHeight="1">
      <c r="A267" s="354">
        <v>22</v>
      </c>
      <c r="B267" s="354" t="s">
        <v>127</v>
      </c>
      <c r="C267" s="353" t="s">
        <v>128</v>
      </c>
      <c r="D267" s="557" t="s">
        <v>123</v>
      </c>
      <c r="E267" s="557"/>
      <c r="F267" s="393"/>
      <c r="G267" s="394">
        <f>G254</f>
        <v>23582</v>
      </c>
    </row>
    <row r="268" spans="1:7" ht="21.95" customHeight="1">
      <c r="A268" s="354">
        <v>23</v>
      </c>
      <c r="B268" s="354" t="s">
        <v>129</v>
      </c>
      <c r="C268" s="353" t="s">
        <v>130</v>
      </c>
      <c r="D268" s="557" t="s">
        <v>123</v>
      </c>
      <c r="E268" s="557"/>
      <c r="F268" s="393"/>
      <c r="G268" s="394">
        <f t="shared" ref="G268:G294" si="20">G267</f>
        <v>23582</v>
      </c>
    </row>
    <row r="269" spans="1:7" ht="21.95" customHeight="1">
      <c r="A269" s="354">
        <v>24</v>
      </c>
      <c r="B269" s="354" t="s">
        <v>131</v>
      </c>
      <c r="C269" s="353" t="s">
        <v>126</v>
      </c>
      <c r="D269" s="557" t="s">
        <v>123</v>
      </c>
      <c r="E269" s="557"/>
      <c r="F269" s="393"/>
      <c r="G269" s="394">
        <f t="shared" si="20"/>
        <v>23582</v>
      </c>
    </row>
    <row r="270" spans="1:7" ht="21.95" customHeight="1">
      <c r="A270" s="354">
        <v>25</v>
      </c>
      <c r="B270" s="354" t="s">
        <v>132</v>
      </c>
      <c r="C270" s="353" t="s">
        <v>128</v>
      </c>
      <c r="D270" s="557" t="s">
        <v>123</v>
      </c>
      <c r="E270" s="557"/>
      <c r="F270" s="393"/>
      <c r="G270" s="394">
        <f t="shared" si="20"/>
        <v>23582</v>
      </c>
    </row>
    <row r="271" spans="1:7" ht="21.95" customHeight="1">
      <c r="A271" s="354">
        <v>26</v>
      </c>
      <c r="B271" s="354" t="s">
        <v>133</v>
      </c>
      <c r="C271" s="353" t="s">
        <v>130</v>
      </c>
      <c r="D271" s="557" t="s">
        <v>123</v>
      </c>
      <c r="E271" s="557"/>
      <c r="F271" s="393"/>
      <c r="G271" s="394">
        <f t="shared" si="20"/>
        <v>23582</v>
      </c>
    </row>
    <row r="272" spans="1:7" ht="21.95" customHeight="1">
      <c r="A272" s="354">
        <v>27</v>
      </c>
      <c r="B272" s="354" t="s">
        <v>134</v>
      </c>
      <c r="C272" s="353" t="s">
        <v>62</v>
      </c>
      <c r="D272" s="557" t="s">
        <v>123</v>
      </c>
      <c r="E272" s="557"/>
      <c r="F272" s="393"/>
      <c r="G272" s="394">
        <f t="shared" si="20"/>
        <v>23582</v>
      </c>
    </row>
    <row r="273" spans="1:7" ht="21.95" customHeight="1">
      <c r="A273" s="354">
        <v>28</v>
      </c>
      <c r="B273" s="354" t="s">
        <v>135</v>
      </c>
      <c r="C273" s="353" t="s">
        <v>64</v>
      </c>
      <c r="D273" s="557" t="s">
        <v>123</v>
      </c>
      <c r="E273" s="557"/>
      <c r="F273" s="393"/>
      <c r="G273" s="394">
        <f t="shared" si="20"/>
        <v>23582</v>
      </c>
    </row>
    <row r="274" spans="1:7" ht="21.95" customHeight="1">
      <c r="A274" s="354">
        <v>29</v>
      </c>
      <c r="B274" s="354" t="s">
        <v>136</v>
      </c>
      <c r="C274" s="353" t="s">
        <v>137</v>
      </c>
      <c r="D274" s="557" t="s">
        <v>123</v>
      </c>
      <c r="E274" s="557"/>
      <c r="F274" s="393"/>
      <c r="G274" s="394">
        <f t="shared" si="20"/>
        <v>23582</v>
      </c>
    </row>
    <row r="275" spans="1:7" ht="21.95" customHeight="1">
      <c r="A275" s="354">
        <v>30</v>
      </c>
      <c r="B275" s="354" t="s">
        <v>138</v>
      </c>
      <c r="C275" s="353" t="s">
        <v>1519</v>
      </c>
      <c r="D275" s="557" t="s">
        <v>123</v>
      </c>
      <c r="E275" s="557"/>
      <c r="F275" s="393"/>
      <c r="G275" s="394">
        <f t="shared" si="20"/>
        <v>23582</v>
      </c>
    </row>
    <row r="276" spans="1:7" ht="33">
      <c r="A276" s="354">
        <v>31</v>
      </c>
      <c r="B276" s="354" t="s">
        <v>139</v>
      </c>
      <c r="C276" s="353" t="s">
        <v>912</v>
      </c>
      <c r="D276" s="557" t="s">
        <v>123</v>
      </c>
      <c r="E276" s="557"/>
      <c r="F276" s="393"/>
      <c r="G276" s="394">
        <f t="shared" si="20"/>
        <v>23582</v>
      </c>
    </row>
    <row r="277" spans="1:7" ht="21.95" customHeight="1">
      <c r="A277" s="354">
        <v>32</v>
      </c>
      <c r="B277" s="354" t="s">
        <v>140</v>
      </c>
      <c r="C277" s="353" t="s">
        <v>141</v>
      </c>
      <c r="D277" s="557" t="s">
        <v>123</v>
      </c>
      <c r="E277" s="557"/>
      <c r="F277" s="393"/>
      <c r="G277" s="394">
        <f t="shared" si="20"/>
        <v>23582</v>
      </c>
    </row>
    <row r="278" spans="1:7" ht="21.95" customHeight="1">
      <c r="A278" s="354">
        <v>33</v>
      </c>
      <c r="B278" s="354" t="s">
        <v>142</v>
      </c>
      <c r="C278" s="353" t="s">
        <v>72</v>
      </c>
      <c r="D278" s="557" t="s">
        <v>123</v>
      </c>
      <c r="E278" s="557"/>
      <c r="F278" s="393"/>
      <c r="G278" s="394">
        <f t="shared" si="20"/>
        <v>23582</v>
      </c>
    </row>
    <row r="279" spans="1:7" ht="21.95" customHeight="1">
      <c r="A279" s="354">
        <v>34</v>
      </c>
      <c r="B279" s="354" t="s">
        <v>143</v>
      </c>
      <c r="C279" s="353" t="s">
        <v>74</v>
      </c>
      <c r="D279" s="557" t="s">
        <v>123</v>
      </c>
      <c r="E279" s="557"/>
      <c r="F279" s="393"/>
      <c r="G279" s="394">
        <f t="shared" si="20"/>
        <v>23582</v>
      </c>
    </row>
    <row r="280" spans="1:7" ht="33">
      <c r="A280" s="354">
        <v>35</v>
      </c>
      <c r="B280" s="354" t="s">
        <v>144</v>
      </c>
      <c r="C280" s="353" t="s">
        <v>145</v>
      </c>
      <c r="D280" s="557" t="s">
        <v>123</v>
      </c>
      <c r="E280" s="557"/>
      <c r="F280" s="393"/>
      <c r="G280" s="394">
        <f t="shared" si="20"/>
        <v>23582</v>
      </c>
    </row>
    <row r="281" spans="1:7" ht="21.95" customHeight="1">
      <c r="A281" s="354" t="s">
        <v>1032</v>
      </c>
      <c r="B281" s="553" t="s">
        <v>982</v>
      </c>
      <c r="C281" s="554"/>
      <c r="D281" s="569"/>
      <c r="E281" s="570"/>
      <c r="F281" s="393"/>
      <c r="G281" s="394"/>
    </row>
    <row r="282" spans="1:7" ht="21.95" customHeight="1">
      <c r="A282" s="354">
        <v>36</v>
      </c>
      <c r="B282" s="354" t="s">
        <v>146</v>
      </c>
      <c r="C282" s="353" t="s">
        <v>1527</v>
      </c>
      <c r="D282" s="557" t="s">
        <v>123</v>
      </c>
      <c r="E282" s="557"/>
      <c r="F282" s="393"/>
      <c r="G282" s="394">
        <f>G280</f>
        <v>23582</v>
      </c>
    </row>
    <row r="283" spans="1:7" ht="21.95" customHeight="1">
      <c r="A283" s="354">
        <v>37</v>
      </c>
      <c r="B283" s="354" t="s">
        <v>147</v>
      </c>
      <c r="C283" s="353" t="s">
        <v>1093</v>
      </c>
      <c r="D283" s="557" t="s">
        <v>123</v>
      </c>
      <c r="E283" s="557"/>
      <c r="F283" s="393"/>
      <c r="G283" s="394">
        <f t="shared" si="20"/>
        <v>23582</v>
      </c>
    </row>
    <row r="284" spans="1:7" ht="21.95" customHeight="1">
      <c r="A284" s="354">
        <v>38</v>
      </c>
      <c r="B284" s="354" t="s">
        <v>149</v>
      </c>
      <c r="C284" s="353" t="s">
        <v>1524</v>
      </c>
      <c r="D284" s="557" t="s">
        <v>123</v>
      </c>
      <c r="E284" s="557"/>
      <c r="F284" s="393"/>
      <c r="G284" s="394">
        <f t="shared" si="20"/>
        <v>23582</v>
      </c>
    </row>
    <row r="285" spans="1:7" ht="21.95" customHeight="1">
      <c r="A285" s="354">
        <v>39</v>
      </c>
      <c r="B285" s="354" t="s">
        <v>150</v>
      </c>
      <c r="C285" s="353" t="s">
        <v>1521</v>
      </c>
      <c r="D285" s="557" t="s">
        <v>123</v>
      </c>
      <c r="E285" s="557"/>
      <c r="F285" s="393"/>
      <c r="G285" s="394">
        <f t="shared" si="20"/>
        <v>23582</v>
      </c>
    </row>
    <row r="286" spans="1:7" ht="21.95" customHeight="1">
      <c r="A286" s="354">
        <v>40</v>
      </c>
      <c r="B286" s="354" t="s">
        <v>151</v>
      </c>
      <c r="C286" s="353" t="s">
        <v>279</v>
      </c>
      <c r="D286" s="557" t="s">
        <v>123</v>
      </c>
      <c r="E286" s="557"/>
      <c r="F286" s="393"/>
      <c r="G286" s="394">
        <f t="shared" si="20"/>
        <v>23582</v>
      </c>
    </row>
    <row r="287" spans="1:7" ht="21.95" customHeight="1">
      <c r="A287" s="354">
        <v>41</v>
      </c>
      <c r="B287" s="354" t="s">
        <v>152</v>
      </c>
      <c r="C287" s="353" t="s">
        <v>1095</v>
      </c>
      <c r="D287" s="557" t="s">
        <v>123</v>
      </c>
      <c r="E287" s="557"/>
      <c r="F287" s="393"/>
      <c r="G287" s="394">
        <f t="shared" si="20"/>
        <v>23582</v>
      </c>
    </row>
    <row r="288" spans="1:7" ht="49.5">
      <c r="A288" s="354">
        <v>42</v>
      </c>
      <c r="B288" s="354" t="s">
        <v>153</v>
      </c>
      <c r="C288" s="353" t="s">
        <v>941</v>
      </c>
      <c r="D288" s="557" t="s">
        <v>123</v>
      </c>
      <c r="E288" s="557"/>
      <c r="F288" s="393"/>
      <c r="G288" s="394">
        <f t="shared" si="20"/>
        <v>23582</v>
      </c>
    </row>
    <row r="289" spans="1:7" ht="21.95" customHeight="1">
      <c r="A289" s="354">
        <v>43</v>
      </c>
      <c r="B289" s="354" t="s">
        <v>154</v>
      </c>
      <c r="C289" s="353" t="s">
        <v>1410</v>
      </c>
      <c r="D289" s="557" t="s">
        <v>123</v>
      </c>
      <c r="E289" s="557"/>
      <c r="F289" s="393"/>
      <c r="G289" s="394">
        <f t="shared" si="20"/>
        <v>23582</v>
      </c>
    </row>
    <row r="290" spans="1:7" ht="21.95" customHeight="1">
      <c r="A290" s="354" t="s">
        <v>1034</v>
      </c>
      <c r="B290" s="553" t="s">
        <v>993</v>
      </c>
      <c r="C290" s="554"/>
      <c r="D290" s="569"/>
      <c r="E290" s="570"/>
      <c r="F290" s="393"/>
      <c r="G290" s="394"/>
    </row>
    <row r="291" spans="1:7" ht="21.95" customHeight="1">
      <c r="A291" s="354">
        <v>44</v>
      </c>
      <c r="B291" s="354" t="s">
        <v>155</v>
      </c>
      <c r="C291" s="353" t="s">
        <v>281</v>
      </c>
      <c r="D291" s="557" t="s">
        <v>123</v>
      </c>
      <c r="E291" s="557"/>
      <c r="F291" s="393"/>
      <c r="G291" s="394">
        <f>G289</f>
        <v>23582</v>
      </c>
    </row>
    <row r="292" spans="1:7" ht="33">
      <c r="A292" s="354">
        <v>45</v>
      </c>
      <c r="B292" s="354" t="s">
        <v>156</v>
      </c>
      <c r="C292" s="353" t="s">
        <v>1528</v>
      </c>
      <c r="D292" s="557" t="s">
        <v>123</v>
      </c>
      <c r="E292" s="557"/>
      <c r="F292" s="393"/>
      <c r="G292" s="394">
        <f t="shared" si="20"/>
        <v>23582</v>
      </c>
    </row>
    <row r="293" spans="1:7" ht="49.5">
      <c r="A293" s="354">
        <v>46</v>
      </c>
      <c r="B293" s="354" t="s">
        <v>157</v>
      </c>
      <c r="C293" s="353" t="s">
        <v>1094</v>
      </c>
      <c r="D293" s="557" t="s">
        <v>123</v>
      </c>
      <c r="E293" s="557"/>
      <c r="F293" s="393"/>
      <c r="G293" s="394">
        <f t="shared" si="20"/>
        <v>23582</v>
      </c>
    </row>
    <row r="294" spans="1:7" ht="21.95" customHeight="1">
      <c r="A294" s="386">
        <v>47</v>
      </c>
      <c r="B294" s="386" t="s">
        <v>158</v>
      </c>
      <c r="C294" s="388" t="s">
        <v>1509</v>
      </c>
      <c r="D294" s="556" t="s">
        <v>123</v>
      </c>
      <c r="E294" s="556"/>
      <c r="F294" s="395"/>
      <c r="G294" s="399">
        <f t="shared" si="20"/>
        <v>23582</v>
      </c>
    </row>
    <row r="295" spans="1:7">
      <c r="G295" s="11"/>
    </row>
    <row r="296" spans="1:7">
      <c r="G296" s="11"/>
    </row>
    <row r="297" spans="1:7">
      <c r="G297" s="11"/>
    </row>
    <row r="298" spans="1:7">
      <c r="G298" s="11"/>
    </row>
    <row r="299" spans="1:7">
      <c r="G299" s="11"/>
    </row>
    <row r="300" spans="1:7">
      <c r="G300" s="11"/>
    </row>
    <row r="301" spans="1:7">
      <c r="G301" s="11"/>
    </row>
    <row r="302" spans="1:7">
      <c r="G302" s="11"/>
    </row>
    <row r="303" spans="1:7">
      <c r="G303" s="11"/>
    </row>
    <row r="304" spans="1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</sheetData>
  <mergeCells count="105">
    <mergeCell ref="B137:C137"/>
    <mergeCell ref="D152:E152"/>
    <mergeCell ref="C254:F254"/>
    <mergeCell ref="C237:F237"/>
    <mergeCell ref="D290:E290"/>
    <mergeCell ref="D146:E146"/>
    <mergeCell ref="D281:E281"/>
    <mergeCell ref="B4:E4"/>
    <mergeCell ref="C35:E35"/>
    <mergeCell ref="C80:E80"/>
    <mergeCell ref="D91:E91"/>
    <mergeCell ref="C92:E92"/>
    <mergeCell ref="D43:E43"/>
    <mergeCell ref="D52:E52"/>
    <mergeCell ref="D61:E61"/>
    <mergeCell ref="D62:E62"/>
    <mergeCell ref="B5:E5"/>
    <mergeCell ref="D16:E16"/>
    <mergeCell ref="D17:E17"/>
    <mergeCell ref="C18:E18"/>
    <mergeCell ref="C24:E24"/>
    <mergeCell ref="C110:E110"/>
    <mergeCell ref="D118:E118"/>
    <mergeCell ref="D119:E119"/>
    <mergeCell ref="D120:E120"/>
    <mergeCell ref="D63:E63"/>
    <mergeCell ref="D71:E71"/>
    <mergeCell ref="D132:E132"/>
    <mergeCell ref="D140:E140"/>
    <mergeCell ref="D141:E141"/>
    <mergeCell ref="D121:E121"/>
    <mergeCell ref="D128:E128"/>
    <mergeCell ref="D129:E129"/>
    <mergeCell ref="D130:E130"/>
    <mergeCell ref="D131:E131"/>
    <mergeCell ref="D122:E122"/>
    <mergeCell ref="D123:E123"/>
    <mergeCell ref="D124:E124"/>
    <mergeCell ref="D125:E125"/>
    <mergeCell ref="D126:E126"/>
    <mergeCell ref="D127:E127"/>
    <mergeCell ref="D142:E142"/>
    <mergeCell ref="D133:E133"/>
    <mergeCell ref="D134:E134"/>
    <mergeCell ref="D135:E135"/>
    <mergeCell ref="D136:E136"/>
    <mergeCell ref="D138:E138"/>
    <mergeCell ref="D139:E139"/>
    <mergeCell ref="D148:E148"/>
    <mergeCell ref="D149:E149"/>
    <mergeCell ref="D143:E143"/>
    <mergeCell ref="D144:E144"/>
    <mergeCell ref="D145:E145"/>
    <mergeCell ref="D147:E147"/>
    <mergeCell ref="D209:E209"/>
    <mergeCell ref="D150:E150"/>
    <mergeCell ref="B151:C151"/>
    <mergeCell ref="D151:E151"/>
    <mergeCell ref="D153:E153"/>
    <mergeCell ref="D163:E163"/>
    <mergeCell ref="D164:E164"/>
    <mergeCell ref="D165:E165"/>
    <mergeCell ref="D207:E207"/>
    <mergeCell ref="D208:E208"/>
    <mergeCell ref="D270:E270"/>
    <mergeCell ref="D271:E271"/>
    <mergeCell ref="D272:E272"/>
    <mergeCell ref="D273:E273"/>
    <mergeCell ref="D274:E274"/>
    <mergeCell ref="D293:E293"/>
    <mergeCell ref="D268:E268"/>
    <mergeCell ref="C216:D216"/>
    <mergeCell ref="C225:D225"/>
    <mergeCell ref="C236:D236"/>
    <mergeCell ref="D262:E262"/>
    <mergeCell ref="E236:F236"/>
    <mergeCell ref="D263:E263"/>
    <mergeCell ref="D264:E264"/>
    <mergeCell ref="D265:E265"/>
    <mergeCell ref="D266:E266"/>
    <mergeCell ref="D267:E267"/>
    <mergeCell ref="D294:E294"/>
    <mergeCell ref="D288:E288"/>
    <mergeCell ref="D289:E289"/>
    <mergeCell ref="D291:E291"/>
    <mergeCell ref="D292:E292"/>
    <mergeCell ref="A1:G1"/>
    <mergeCell ref="A2:G2"/>
    <mergeCell ref="B290:C290"/>
    <mergeCell ref="B281:C281"/>
    <mergeCell ref="B152:C152"/>
    <mergeCell ref="B146:C146"/>
    <mergeCell ref="D284:E284"/>
    <mergeCell ref="D285:E285"/>
    <mergeCell ref="D286:E286"/>
    <mergeCell ref="D287:E287"/>
    <mergeCell ref="D279:E279"/>
    <mergeCell ref="D280:E280"/>
    <mergeCell ref="D282:E282"/>
    <mergeCell ref="D283:E283"/>
    <mergeCell ref="D275:E275"/>
    <mergeCell ref="D276:E276"/>
    <mergeCell ref="D277:E277"/>
    <mergeCell ref="D278:E278"/>
    <mergeCell ref="D269:E269"/>
  </mergeCells>
  <pageMargins left="0.70866141732283472" right="0.15748031496062992" top="0.59055118110236227" bottom="0.51181102362204722" header="0.31496062992125984" footer="0.31496062992125984"/>
  <pageSetup paperSize="9" firstPageNumber="18" orientation="portrait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K105"/>
  <sheetViews>
    <sheetView view="pageLayout" topLeftCell="A16" workbookViewId="0">
      <selection activeCell="C3" sqref="C3"/>
    </sheetView>
  </sheetViews>
  <sheetFormatPr defaultRowHeight="15.75"/>
  <cols>
    <col min="1" max="1" width="6.25" customWidth="1"/>
    <col min="2" max="2" width="12.875" customWidth="1"/>
    <col min="3" max="3" width="36.375" customWidth="1"/>
    <col min="4" max="4" width="11.125" customWidth="1"/>
    <col min="5" max="5" width="10.875" style="13" customWidth="1"/>
    <col min="6" max="6" width="12" style="13" customWidth="1"/>
    <col min="7" max="7" width="11" style="13" customWidth="1"/>
    <col min="8" max="8" width="12.75" customWidth="1"/>
    <col min="9" max="9" width="15.25" style="23" customWidth="1"/>
    <col min="10" max="10" width="9" customWidth="1"/>
    <col min="11" max="11" width="3.375" customWidth="1"/>
  </cols>
  <sheetData>
    <row r="1" spans="1:11" ht="26.25" customHeight="1">
      <c r="A1" s="576" t="s">
        <v>1447</v>
      </c>
      <c r="B1" s="576"/>
      <c r="C1" s="576"/>
      <c r="D1" s="576"/>
      <c r="E1" s="576"/>
      <c r="F1" s="576"/>
      <c r="G1" s="576"/>
      <c r="H1" s="576"/>
      <c r="I1" s="576"/>
    </row>
    <row r="2" spans="1:11" ht="28.5" customHeight="1">
      <c r="A2" s="581" t="s">
        <v>1448</v>
      </c>
      <c r="B2" s="581"/>
      <c r="C2" s="581"/>
      <c r="D2" s="581"/>
      <c r="E2" s="581"/>
      <c r="F2" s="581"/>
      <c r="G2" s="581"/>
      <c r="H2" s="581"/>
      <c r="I2" s="581"/>
    </row>
    <row r="3" spans="1:11" ht="50.25" customHeight="1">
      <c r="A3" s="214" t="s">
        <v>996</v>
      </c>
      <c r="B3" s="24" t="s">
        <v>997</v>
      </c>
      <c r="C3" s="25" t="s">
        <v>998</v>
      </c>
      <c r="D3" s="26" t="s">
        <v>1084</v>
      </c>
      <c r="E3" s="27" t="s">
        <v>1039</v>
      </c>
      <c r="F3" s="27" t="s">
        <v>1040</v>
      </c>
      <c r="G3" s="27" t="s">
        <v>1041</v>
      </c>
      <c r="H3" s="28" t="s">
        <v>999</v>
      </c>
      <c r="I3" s="200" t="s">
        <v>1446</v>
      </c>
      <c r="J3" s="20"/>
      <c r="K3" s="20"/>
    </row>
    <row r="4" spans="1:11" ht="21.95" customHeight="1">
      <c r="A4" s="201" t="s">
        <v>9</v>
      </c>
      <c r="B4" s="577" t="s">
        <v>1038</v>
      </c>
      <c r="C4" s="577"/>
      <c r="D4" s="577"/>
      <c r="E4" s="577"/>
      <c r="F4" s="414"/>
      <c r="G4" s="414"/>
      <c r="H4" s="202"/>
      <c r="I4" s="203"/>
    </row>
    <row r="5" spans="1:11" ht="21.95" customHeight="1">
      <c r="A5" s="204" t="s">
        <v>1036</v>
      </c>
      <c r="B5" s="578" t="s">
        <v>1037</v>
      </c>
      <c r="C5" s="578"/>
      <c r="D5" s="355"/>
      <c r="E5" s="205"/>
      <c r="F5" s="415"/>
      <c r="G5" s="415"/>
      <c r="H5" s="416"/>
      <c r="I5" s="417"/>
    </row>
    <row r="6" spans="1:11" ht="21.95" customHeight="1">
      <c r="A6" s="206">
        <v>1</v>
      </c>
      <c r="B6" s="207" t="s">
        <v>1110</v>
      </c>
      <c r="C6" s="208" t="s">
        <v>547</v>
      </c>
      <c r="D6" s="415">
        <f>VLOOKUP(B6,TCHT!B7:H121,7,0)</f>
        <v>61445</v>
      </c>
      <c r="E6" s="415">
        <f>VLHT!G6</f>
        <v>2834</v>
      </c>
      <c r="F6" s="415">
        <f>DCHT!I6</f>
        <v>4665</v>
      </c>
      <c r="G6" s="415">
        <f>TBHT!J6</f>
        <v>2116</v>
      </c>
      <c r="H6" s="418">
        <f>SUM(D6:G6)*0.2</f>
        <v>14212</v>
      </c>
      <c r="I6" s="419">
        <f>SUM(D6:H6)</f>
        <v>85272</v>
      </c>
    </row>
    <row r="7" spans="1:11" ht="21.95" customHeight="1">
      <c r="A7" s="206">
        <v>2</v>
      </c>
      <c r="B7" s="207" t="s">
        <v>1112</v>
      </c>
      <c r="C7" s="208" t="s">
        <v>20</v>
      </c>
      <c r="D7" s="415">
        <f>VLOOKUP(B7,TCHT!B8:H122,7,0)</f>
        <v>61445</v>
      </c>
      <c r="E7" s="415">
        <f>VLHT!G16</f>
        <v>2834</v>
      </c>
      <c r="F7" s="415">
        <f>DCHT!I14</f>
        <v>4665</v>
      </c>
      <c r="G7" s="415">
        <f>TBHT!J10</f>
        <v>2116</v>
      </c>
      <c r="H7" s="418">
        <f t="shared" ref="H7:H75" si="0">SUM(D7:G7)*0.2</f>
        <v>14212</v>
      </c>
      <c r="I7" s="419">
        <f t="shared" ref="I7:I75" si="1">SUM(D7:H7)</f>
        <v>85272</v>
      </c>
    </row>
    <row r="8" spans="1:11" ht="21.95" customHeight="1">
      <c r="A8" s="206">
        <v>3</v>
      </c>
      <c r="B8" s="207" t="s">
        <v>1114</v>
      </c>
      <c r="C8" s="208" t="s">
        <v>23</v>
      </c>
      <c r="D8" s="415">
        <f>VLOOKUP(B8,TCHT!B9:H123,7,0)</f>
        <v>61445</v>
      </c>
      <c r="E8" s="415">
        <f>VLHT!G17</f>
        <v>2834</v>
      </c>
      <c r="F8" s="415">
        <f>DCHT!I15</f>
        <v>4665</v>
      </c>
      <c r="G8" s="415">
        <f>TBHT!J11</f>
        <v>4990</v>
      </c>
      <c r="H8" s="418">
        <f t="shared" si="0"/>
        <v>14786.800000000001</v>
      </c>
      <c r="I8" s="419">
        <f t="shared" si="1"/>
        <v>88720.8</v>
      </c>
    </row>
    <row r="9" spans="1:11" ht="21.95" customHeight="1">
      <c r="A9" s="206">
        <v>4</v>
      </c>
      <c r="B9" s="207" t="s">
        <v>1116</v>
      </c>
      <c r="C9" s="208" t="s">
        <v>26</v>
      </c>
      <c r="D9" s="415">
        <f>VLOOKUP(B9,TCHT!B10:H124,7,0)</f>
        <v>69133</v>
      </c>
      <c r="E9" s="415">
        <f>VLHT!G18</f>
        <v>1345</v>
      </c>
      <c r="F9" s="415">
        <f>DCHT!I16</f>
        <v>4665</v>
      </c>
      <c r="G9" s="415">
        <f>TBHT!J15</f>
        <v>3655</v>
      </c>
      <c r="H9" s="418">
        <f t="shared" si="0"/>
        <v>15759.6</v>
      </c>
      <c r="I9" s="419">
        <f t="shared" si="1"/>
        <v>94557.6</v>
      </c>
    </row>
    <row r="10" spans="1:11" ht="21.95" customHeight="1">
      <c r="A10" s="206">
        <v>5</v>
      </c>
      <c r="B10" s="207" t="s">
        <v>1118</v>
      </c>
      <c r="C10" s="208" t="s">
        <v>548</v>
      </c>
      <c r="D10" s="415">
        <f>VLOOKUP(B10,TCHT!B11:H125,7,0)</f>
        <v>76821</v>
      </c>
      <c r="E10" s="415">
        <f>VLHT!G24</f>
        <v>17468</v>
      </c>
      <c r="F10" s="415">
        <f>DCHT!I17</f>
        <v>774</v>
      </c>
      <c r="G10" s="415">
        <f>TBHT!J19</f>
        <v>44214</v>
      </c>
      <c r="H10" s="418">
        <f t="shared" si="0"/>
        <v>27855.4</v>
      </c>
      <c r="I10" s="419">
        <f t="shared" si="1"/>
        <v>167132.4</v>
      </c>
    </row>
    <row r="11" spans="1:11" ht="21.95" customHeight="1">
      <c r="A11" s="206">
        <v>6</v>
      </c>
      <c r="B11" s="207" t="s">
        <v>1120</v>
      </c>
      <c r="C11" s="208" t="s">
        <v>30</v>
      </c>
      <c r="D11" s="415">
        <f>VLOOKUP(B11,TCHT!B12:H126,7,0)</f>
        <v>79651</v>
      </c>
      <c r="E11" s="415">
        <f>VLHT!G35</f>
        <v>33440</v>
      </c>
      <c r="F11" s="415">
        <f>DCHT!I24</f>
        <v>6733</v>
      </c>
      <c r="G11" s="415">
        <f>TBHT!J23</f>
        <v>17581</v>
      </c>
      <c r="H11" s="418">
        <f t="shared" si="0"/>
        <v>27481</v>
      </c>
      <c r="I11" s="419">
        <f t="shared" si="1"/>
        <v>164886</v>
      </c>
    </row>
    <row r="12" spans="1:11" s="22" customFormat="1" ht="21.95" customHeight="1">
      <c r="A12" s="206">
        <v>7</v>
      </c>
      <c r="B12" s="207" t="s">
        <v>1122</v>
      </c>
      <c r="C12" s="208" t="s">
        <v>32</v>
      </c>
      <c r="D12" s="415">
        <f>VLOOKUP(B12,TCHT!B13:H127,7,0)</f>
        <v>79651</v>
      </c>
      <c r="E12" s="415">
        <f>VLHT!G43</f>
        <v>29948</v>
      </c>
      <c r="F12" s="415">
        <f>DCHT!I32</f>
        <v>22888</v>
      </c>
      <c r="G12" s="415">
        <f>TBHT!J27</f>
        <v>23089</v>
      </c>
      <c r="H12" s="418">
        <f t="shared" si="0"/>
        <v>31115.200000000001</v>
      </c>
      <c r="I12" s="419">
        <f t="shared" si="1"/>
        <v>186691.20000000001</v>
      </c>
    </row>
    <row r="13" spans="1:11" s="22" customFormat="1" ht="21.95" customHeight="1">
      <c r="A13" s="206">
        <v>8</v>
      </c>
      <c r="B13" s="207" t="s">
        <v>1124</v>
      </c>
      <c r="C13" s="208" t="s">
        <v>36</v>
      </c>
      <c r="D13" s="415">
        <f>VLOOKUP(B13,TCHT!B14:H128,7,0)</f>
        <v>79651</v>
      </c>
      <c r="E13" s="415">
        <f>VLHT!G52</f>
        <v>42044</v>
      </c>
      <c r="F13" s="415">
        <f>DCHT!I43</f>
        <v>26159</v>
      </c>
      <c r="G13" s="415">
        <f>TBHT!J31</f>
        <v>20255</v>
      </c>
      <c r="H13" s="418">
        <f t="shared" si="0"/>
        <v>33621.800000000003</v>
      </c>
      <c r="I13" s="419">
        <f t="shared" si="1"/>
        <v>201730.8</v>
      </c>
    </row>
    <row r="14" spans="1:11" ht="21.95" customHeight="1">
      <c r="A14" s="206">
        <v>9</v>
      </c>
      <c r="B14" s="207" t="s">
        <v>1126</v>
      </c>
      <c r="C14" s="208" t="s">
        <v>38</v>
      </c>
      <c r="D14" s="415">
        <f>VLOOKUP(B14,TCHT!B15:H129,7,0)</f>
        <v>79651</v>
      </c>
      <c r="E14" s="415">
        <f>VLHT!G61</f>
        <v>29948</v>
      </c>
      <c r="F14" s="415">
        <f>DCHT!I52</f>
        <v>22097</v>
      </c>
      <c r="G14" s="415">
        <f>TBHT!J35</f>
        <v>22942</v>
      </c>
      <c r="H14" s="418">
        <f t="shared" si="0"/>
        <v>30927.600000000002</v>
      </c>
      <c r="I14" s="419">
        <f t="shared" si="1"/>
        <v>185565.6</v>
      </c>
    </row>
    <row r="15" spans="1:11" s="22" customFormat="1" ht="21.95" customHeight="1">
      <c r="A15" s="206">
        <v>10</v>
      </c>
      <c r="B15" s="207" t="s">
        <v>1128</v>
      </c>
      <c r="C15" s="208" t="s">
        <v>106</v>
      </c>
      <c r="D15" s="415">
        <f>VLOOKUP(B15,TCHT!B16:H130,7,0)</f>
        <v>79651</v>
      </c>
      <c r="E15" s="415">
        <f>VLHT!G62</f>
        <v>42044</v>
      </c>
      <c r="F15" s="415">
        <f>DCHT!I60</f>
        <v>22097</v>
      </c>
      <c r="G15" s="415">
        <f>TBHT!J39</f>
        <v>20255</v>
      </c>
      <c r="H15" s="418">
        <f t="shared" si="0"/>
        <v>32809.4</v>
      </c>
      <c r="I15" s="419">
        <f t="shared" si="1"/>
        <v>196856.4</v>
      </c>
    </row>
    <row r="16" spans="1:11" ht="21.95" customHeight="1">
      <c r="A16" s="206">
        <v>11</v>
      </c>
      <c r="B16" s="207" t="s">
        <v>1129</v>
      </c>
      <c r="C16" s="208" t="s">
        <v>42</v>
      </c>
      <c r="D16" s="415">
        <f>VLOOKUP(B16,TCHT!B17:H131,7,0)</f>
        <v>89617</v>
      </c>
      <c r="E16" s="415">
        <f>VLHT!G63</f>
        <v>24791</v>
      </c>
      <c r="F16" s="415">
        <f>DCHT!I61</f>
        <v>54140</v>
      </c>
      <c r="G16" s="415">
        <f>TBHT!J40</f>
        <v>9082</v>
      </c>
      <c r="H16" s="418">
        <f t="shared" si="0"/>
        <v>35526</v>
      </c>
      <c r="I16" s="419">
        <f t="shared" si="1"/>
        <v>213156</v>
      </c>
    </row>
    <row r="17" spans="1:9" ht="21.95" customHeight="1">
      <c r="A17" s="206">
        <v>12</v>
      </c>
      <c r="B17" s="207" t="s">
        <v>1130</v>
      </c>
      <c r="C17" s="208" t="s">
        <v>44</v>
      </c>
      <c r="D17" s="415">
        <f>VLOOKUP(B17,TCHT!B18:H132,7,0)</f>
        <v>99583</v>
      </c>
      <c r="E17" s="415">
        <f>VLHT!G71</f>
        <v>68000</v>
      </c>
      <c r="F17" s="415">
        <f>DCHT!I72</f>
        <v>54140</v>
      </c>
      <c r="G17" s="415">
        <f>TBHT!J44</f>
        <v>16545</v>
      </c>
      <c r="H17" s="418">
        <f t="shared" si="0"/>
        <v>47653.600000000006</v>
      </c>
      <c r="I17" s="419">
        <f t="shared" si="1"/>
        <v>285921.59999999998</v>
      </c>
    </row>
    <row r="18" spans="1:9" ht="21.95" customHeight="1">
      <c r="A18" s="206">
        <v>13</v>
      </c>
      <c r="B18" s="207" t="s">
        <v>1132</v>
      </c>
      <c r="C18" s="208" t="s">
        <v>47</v>
      </c>
      <c r="D18" s="415">
        <f>VLOOKUP(B18,TCHT!B19:H133,7,0)</f>
        <v>89617</v>
      </c>
      <c r="E18" s="415">
        <f>VLHT!G80</f>
        <v>41551</v>
      </c>
      <c r="F18" s="415">
        <f>DCHT!I73</f>
        <v>54140</v>
      </c>
      <c r="G18" s="415">
        <f>TBHT!J48</f>
        <v>5584</v>
      </c>
      <c r="H18" s="418">
        <f t="shared" si="0"/>
        <v>38178.400000000001</v>
      </c>
      <c r="I18" s="419">
        <f t="shared" si="1"/>
        <v>229070.4</v>
      </c>
    </row>
    <row r="19" spans="1:9" ht="21.95" customHeight="1">
      <c r="A19" s="206">
        <v>14</v>
      </c>
      <c r="B19" s="207" t="s">
        <v>1134</v>
      </c>
      <c r="C19" s="208" t="s">
        <v>49</v>
      </c>
      <c r="D19" s="415">
        <f>VLOOKUP(B19,TCHT!B20:H134,7,0)</f>
        <v>89617</v>
      </c>
      <c r="E19" s="415">
        <f>VLHT!G91</f>
        <v>41551</v>
      </c>
      <c r="F19" s="415">
        <f>DCHT!I74</f>
        <v>54140</v>
      </c>
      <c r="G19" s="415">
        <f>TBHT!J52</f>
        <v>5584</v>
      </c>
      <c r="H19" s="418">
        <f t="shared" si="0"/>
        <v>38178.400000000001</v>
      </c>
      <c r="I19" s="419">
        <f t="shared" si="1"/>
        <v>229070.4</v>
      </c>
    </row>
    <row r="20" spans="1:9" ht="21.95" customHeight="1">
      <c r="A20" s="206">
        <v>15</v>
      </c>
      <c r="B20" s="207" t="s">
        <v>1136</v>
      </c>
      <c r="C20" s="208" t="s">
        <v>549</v>
      </c>
      <c r="D20" s="415">
        <f>VLOOKUP(B20,TCHT!B21:H135,7,0)</f>
        <v>204838</v>
      </c>
      <c r="E20" s="415">
        <f>VLHT!G92</f>
        <v>153375</v>
      </c>
      <c r="F20" s="415">
        <f>DCHT!I75</f>
        <v>158805</v>
      </c>
      <c r="G20" s="415">
        <f>TBHT!J53</f>
        <v>27045</v>
      </c>
      <c r="H20" s="418">
        <f t="shared" si="0"/>
        <v>108812.6</v>
      </c>
      <c r="I20" s="419">
        <f t="shared" si="1"/>
        <v>652875.6</v>
      </c>
    </row>
    <row r="21" spans="1:9" ht="36" customHeight="1">
      <c r="A21" s="206">
        <v>16</v>
      </c>
      <c r="B21" s="207" t="s">
        <v>1001</v>
      </c>
      <c r="C21" s="208" t="s">
        <v>1031</v>
      </c>
      <c r="D21" s="415">
        <f>VLOOKUP(B21,TCHT!B22:H136,7,0)</f>
        <v>76814</v>
      </c>
      <c r="E21" s="415">
        <f>VLHT!G110</f>
        <v>19163</v>
      </c>
      <c r="F21" s="415">
        <f>DCHT!I86</f>
        <v>11779</v>
      </c>
      <c r="G21" s="415">
        <f>TBHT!J57</f>
        <v>9955</v>
      </c>
      <c r="H21" s="418">
        <f t="shared" si="0"/>
        <v>23542.2</v>
      </c>
      <c r="I21" s="419">
        <f t="shared" si="1"/>
        <v>141253.20000000001</v>
      </c>
    </row>
    <row r="22" spans="1:9" ht="21.95" customHeight="1">
      <c r="A22" s="206">
        <v>17</v>
      </c>
      <c r="B22" s="207" t="s">
        <v>1138</v>
      </c>
      <c r="C22" s="208" t="s">
        <v>54</v>
      </c>
      <c r="D22" s="415">
        <f>VLOOKUP(B22,TCHT!B33:H137,7,0)</f>
        <v>66201</v>
      </c>
      <c r="E22" s="415">
        <f>VLHT!G118</f>
        <v>19163</v>
      </c>
      <c r="F22" s="415">
        <f>DCHT!I96</f>
        <v>11779</v>
      </c>
      <c r="G22" s="415">
        <f>TBHT!J60</f>
        <v>16545</v>
      </c>
      <c r="H22" s="418">
        <f t="shared" si="0"/>
        <v>22737.600000000002</v>
      </c>
      <c r="I22" s="419">
        <f t="shared" si="1"/>
        <v>136425.60000000001</v>
      </c>
    </row>
    <row r="23" spans="1:9" ht="21.95" customHeight="1">
      <c r="A23" s="206">
        <v>18</v>
      </c>
      <c r="B23" s="207" t="s">
        <v>1139</v>
      </c>
      <c r="C23" s="208" t="s">
        <v>1386</v>
      </c>
      <c r="D23" s="415">
        <f>VLOOKUP(B23,TCHT!B34:H138,7,0)</f>
        <v>66201</v>
      </c>
      <c r="E23" s="415">
        <f>VLHT!G119</f>
        <v>19163</v>
      </c>
      <c r="F23" s="415">
        <f>DCHT!I97</f>
        <v>11779</v>
      </c>
      <c r="G23" s="415">
        <f>TBHT!J61</f>
        <v>16545</v>
      </c>
      <c r="H23" s="418">
        <f t="shared" si="0"/>
        <v>22737.600000000002</v>
      </c>
      <c r="I23" s="419">
        <f t="shared" si="1"/>
        <v>136425.60000000001</v>
      </c>
    </row>
    <row r="24" spans="1:9" ht="21.95" customHeight="1">
      <c r="A24" s="206">
        <v>19</v>
      </c>
      <c r="B24" s="207" t="s">
        <v>1140</v>
      </c>
      <c r="C24" s="208" t="s">
        <v>220</v>
      </c>
      <c r="D24" s="415">
        <f>VLOOKUP(B24,TCHT!B35:H139,7,0)</f>
        <v>61024</v>
      </c>
      <c r="E24" s="415">
        <f>VLHT!G120</f>
        <v>19163</v>
      </c>
      <c r="F24" s="415">
        <f>DCHT!I98</f>
        <v>11779</v>
      </c>
      <c r="G24" s="415">
        <f>TBHT!J62</f>
        <v>16545</v>
      </c>
      <c r="H24" s="418">
        <f t="shared" si="0"/>
        <v>21702.2</v>
      </c>
      <c r="I24" s="419">
        <f t="shared" si="1"/>
        <v>130213.2</v>
      </c>
    </row>
    <row r="25" spans="1:9" ht="21.95" customHeight="1">
      <c r="A25" s="206">
        <v>20</v>
      </c>
      <c r="B25" s="207" t="s">
        <v>1142</v>
      </c>
      <c r="C25" s="208" t="s">
        <v>60</v>
      </c>
      <c r="D25" s="415">
        <f>VLOOKUP(B25,TCHT!B36:H140,7,0)</f>
        <v>76814</v>
      </c>
      <c r="E25" s="415">
        <f>VLHT!G121</f>
        <v>19163</v>
      </c>
      <c r="F25" s="415">
        <f>DCHT!I99</f>
        <v>11779</v>
      </c>
      <c r="G25" s="415">
        <f>TBHT!J63</f>
        <v>16545</v>
      </c>
      <c r="H25" s="418">
        <f t="shared" si="0"/>
        <v>24860.2</v>
      </c>
      <c r="I25" s="419">
        <f t="shared" si="1"/>
        <v>149161.20000000001</v>
      </c>
    </row>
    <row r="26" spans="1:9" ht="21.95" customHeight="1">
      <c r="A26" s="206">
        <v>21</v>
      </c>
      <c r="B26" s="206" t="s">
        <v>1143</v>
      </c>
      <c r="C26" s="208" t="s">
        <v>126</v>
      </c>
      <c r="D26" s="415">
        <f>D25</f>
        <v>76814</v>
      </c>
      <c r="E26" s="415">
        <f>E25</f>
        <v>19163</v>
      </c>
      <c r="F26" s="415">
        <f>F25</f>
        <v>11779</v>
      </c>
      <c r="G26" s="415">
        <f>G25</f>
        <v>16545</v>
      </c>
      <c r="H26" s="418">
        <f t="shared" si="0"/>
        <v>24860.2</v>
      </c>
      <c r="I26" s="419">
        <f t="shared" si="1"/>
        <v>149161.20000000001</v>
      </c>
    </row>
    <row r="27" spans="1:9" ht="21.95" customHeight="1">
      <c r="A27" s="206">
        <v>22</v>
      </c>
      <c r="B27" s="206" t="s">
        <v>1145</v>
      </c>
      <c r="C27" s="208" t="s">
        <v>128</v>
      </c>
      <c r="D27" s="415">
        <f>D25</f>
        <v>76814</v>
      </c>
      <c r="E27" s="415">
        <f t="shared" ref="E27:E31" si="2">E26</f>
        <v>19163</v>
      </c>
      <c r="F27" s="415">
        <f t="shared" ref="F27:F31" si="3">F26</f>
        <v>11779</v>
      </c>
      <c r="G27" s="415">
        <f t="shared" ref="G27:G31" si="4">G26</f>
        <v>16545</v>
      </c>
      <c r="H27" s="418">
        <f t="shared" si="0"/>
        <v>24860.2</v>
      </c>
      <c r="I27" s="419">
        <f t="shared" si="1"/>
        <v>149161.20000000001</v>
      </c>
    </row>
    <row r="28" spans="1:9" ht="21.95" customHeight="1">
      <c r="A28" s="206">
        <v>23</v>
      </c>
      <c r="B28" s="206" t="s">
        <v>1147</v>
      </c>
      <c r="C28" s="208" t="s">
        <v>130</v>
      </c>
      <c r="D28" s="415">
        <f t="shared" ref="D28:D31" si="5">D26</f>
        <v>76814</v>
      </c>
      <c r="E28" s="415">
        <f t="shared" si="2"/>
        <v>19163</v>
      </c>
      <c r="F28" s="415">
        <f t="shared" si="3"/>
        <v>11779</v>
      </c>
      <c r="G28" s="415">
        <f t="shared" si="4"/>
        <v>16545</v>
      </c>
      <c r="H28" s="418">
        <f t="shared" si="0"/>
        <v>24860.2</v>
      </c>
      <c r="I28" s="419">
        <f t="shared" si="1"/>
        <v>149161.20000000001</v>
      </c>
    </row>
    <row r="29" spans="1:9" ht="21.95" customHeight="1">
      <c r="A29" s="206">
        <v>24</v>
      </c>
      <c r="B29" s="206" t="s">
        <v>1149</v>
      </c>
      <c r="C29" s="208" t="s">
        <v>126</v>
      </c>
      <c r="D29" s="415">
        <f t="shared" si="5"/>
        <v>76814</v>
      </c>
      <c r="E29" s="415">
        <f t="shared" si="2"/>
        <v>19163</v>
      </c>
      <c r="F29" s="415">
        <f t="shared" si="3"/>
        <v>11779</v>
      </c>
      <c r="G29" s="415">
        <f t="shared" si="4"/>
        <v>16545</v>
      </c>
      <c r="H29" s="418">
        <f t="shared" si="0"/>
        <v>24860.2</v>
      </c>
      <c r="I29" s="419">
        <f t="shared" si="1"/>
        <v>149161.20000000001</v>
      </c>
    </row>
    <row r="30" spans="1:9" ht="21.95" customHeight="1">
      <c r="A30" s="206">
        <v>25</v>
      </c>
      <c r="B30" s="206" t="s">
        <v>1151</v>
      </c>
      <c r="C30" s="208" t="s">
        <v>128</v>
      </c>
      <c r="D30" s="415">
        <f t="shared" si="5"/>
        <v>76814</v>
      </c>
      <c r="E30" s="415">
        <f t="shared" si="2"/>
        <v>19163</v>
      </c>
      <c r="F30" s="415">
        <f t="shared" si="3"/>
        <v>11779</v>
      </c>
      <c r="G30" s="415">
        <f t="shared" si="4"/>
        <v>16545</v>
      </c>
      <c r="H30" s="418">
        <f t="shared" si="0"/>
        <v>24860.2</v>
      </c>
      <c r="I30" s="419">
        <f t="shared" si="1"/>
        <v>149161.20000000001</v>
      </c>
    </row>
    <row r="31" spans="1:9" ht="21.95" customHeight="1">
      <c r="A31" s="206">
        <v>26</v>
      </c>
      <c r="B31" s="206" t="s">
        <v>1152</v>
      </c>
      <c r="C31" s="208" t="s">
        <v>130</v>
      </c>
      <c r="D31" s="415">
        <f t="shared" si="5"/>
        <v>76814</v>
      </c>
      <c r="E31" s="415">
        <f t="shared" si="2"/>
        <v>19163</v>
      </c>
      <c r="F31" s="415">
        <f t="shared" si="3"/>
        <v>11779</v>
      </c>
      <c r="G31" s="415">
        <f t="shared" si="4"/>
        <v>16545</v>
      </c>
      <c r="H31" s="418">
        <f t="shared" si="0"/>
        <v>24860.2</v>
      </c>
      <c r="I31" s="419">
        <f t="shared" si="1"/>
        <v>149161.20000000001</v>
      </c>
    </row>
    <row r="32" spans="1:9" ht="21.95" customHeight="1">
      <c r="A32" s="206">
        <v>27</v>
      </c>
      <c r="B32" s="207" t="s">
        <v>1153</v>
      </c>
      <c r="C32" s="208" t="s">
        <v>62</v>
      </c>
      <c r="D32" s="415">
        <f>VLOOKUP(B32,TCHT!B38:H142,7,0)</f>
        <v>85357</v>
      </c>
      <c r="E32" s="415">
        <f>VLHT!G128</f>
        <v>19163</v>
      </c>
      <c r="F32" s="415">
        <f>DCHT!I106</f>
        <v>11779</v>
      </c>
      <c r="G32" s="415">
        <f>TBHT!J70</f>
        <v>16545</v>
      </c>
      <c r="H32" s="418">
        <f t="shared" si="0"/>
        <v>26568.800000000003</v>
      </c>
      <c r="I32" s="419">
        <f t="shared" si="1"/>
        <v>159412.79999999999</v>
      </c>
    </row>
    <row r="33" spans="1:9" ht="21.95" customHeight="1">
      <c r="A33" s="206">
        <v>28</v>
      </c>
      <c r="B33" s="207" t="s">
        <v>1154</v>
      </c>
      <c r="C33" s="208" t="s">
        <v>550</v>
      </c>
      <c r="D33" s="415">
        <f>VLOOKUP(B33,TCHT!B39:H143,7,0)</f>
        <v>85357</v>
      </c>
      <c r="E33" s="415">
        <f>VLHT!G129</f>
        <v>19163</v>
      </c>
      <c r="F33" s="415">
        <f>DCHT!I107</f>
        <v>11779</v>
      </c>
      <c r="G33" s="415">
        <f>TBHT!J71</f>
        <v>16545</v>
      </c>
      <c r="H33" s="418">
        <f t="shared" si="0"/>
        <v>26568.800000000003</v>
      </c>
      <c r="I33" s="419">
        <f t="shared" si="1"/>
        <v>159412.79999999999</v>
      </c>
    </row>
    <row r="34" spans="1:9" ht="21.95" customHeight="1">
      <c r="A34" s="206">
        <v>29</v>
      </c>
      <c r="B34" s="207" t="s">
        <v>1155</v>
      </c>
      <c r="C34" s="208" t="s">
        <v>551</v>
      </c>
      <c r="D34" s="415">
        <f>VLOOKUP(B34,TCHT!B40:H144,7,0)</f>
        <v>85357</v>
      </c>
      <c r="E34" s="415">
        <f>VLHT!G130</f>
        <v>19163</v>
      </c>
      <c r="F34" s="415">
        <f>DCHT!I108</f>
        <v>11779</v>
      </c>
      <c r="G34" s="415">
        <f>TBHT!J72</f>
        <v>16545</v>
      </c>
      <c r="H34" s="418">
        <f t="shared" si="0"/>
        <v>26568.800000000003</v>
      </c>
      <c r="I34" s="419">
        <f t="shared" si="1"/>
        <v>159412.79999999999</v>
      </c>
    </row>
    <row r="35" spans="1:9" ht="21.95" customHeight="1">
      <c r="A35" s="206">
        <v>30</v>
      </c>
      <c r="B35" s="207" t="s">
        <v>1157</v>
      </c>
      <c r="C35" s="208" t="s">
        <v>1387</v>
      </c>
      <c r="D35" s="415">
        <f>VLOOKUP(B35,TCHT!B41:H145,7,0)</f>
        <v>85357</v>
      </c>
      <c r="E35" s="415">
        <f>VLHT!G131</f>
        <v>19163</v>
      </c>
      <c r="F35" s="415">
        <f>DCHT!I109</f>
        <v>11779</v>
      </c>
      <c r="G35" s="415">
        <f>TBHT!J73</f>
        <v>16545</v>
      </c>
      <c r="H35" s="418">
        <f t="shared" si="0"/>
        <v>26568.800000000003</v>
      </c>
      <c r="I35" s="419">
        <f t="shared" si="1"/>
        <v>159412.79999999999</v>
      </c>
    </row>
    <row r="36" spans="1:9" ht="38.25" customHeight="1">
      <c r="A36" s="206">
        <v>31</v>
      </c>
      <c r="B36" s="207" t="s">
        <v>1278</v>
      </c>
      <c r="C36" s="208" t="s">
        <v>552</v>
      </c>
      <c r="D36" s="415">
        <f>VLOOKUP(B36,TCHT!B42:H146,7,0)</f>
        <v>85357</v>
      </c>
      <c r="E36" s="415">
        <f>VLHT!G132</f>
        <v>19163</v>
      </c>
      <c r="F36" s="415">
        <f>DCHT!I110</f>
        <v>11779</v>
      </c>
      <c r="G36" s="415">
        <f>TBHT!J74</f>
        <v>16545</v>
      </c>
      <c r="H36" s="418">
        <f t="shared" si="0"/>
        <v>26568.800000000003</v>
      </c>
      <c r="I36" s="419">
        <f t="shared" si="1"/>
        <v>159412.79999999999</v>
      </c>
    </row>
    <row r="37" spans="1:9" ht="21.95" customHeight="1">
      <c r="A37" s="206">
        <v>32</v>
      </c>
      <c r="B37" s="207" t="s">
        <v>1171</v>
      </c>
      <c r="C37" s="208" t="s">
        <v>553</v>
      </c>
      <c r="D37" s="415">
        <f>VLOOKUP(B37,TCHT!B43:H147,7,0)</f>
        <v>85357</v>
      </c>
      <c r="E37" s="415">
        <f>VLHT!G133</f>
        <v>19163</v>
      </c>
      <c r="F37" s="415">
        <f>DCHT!I111</f>
        <v>11779</v>
      </c>
      <c r="G37" s="415">
        <f>TBHT!J75</f>
        <v>16545</v>
      </c>
      <c r="H37" s="418">
        <f t="shared" si="0"/>
        <v>26568.800000000003</v>
      </c>
      <c r="I37" s="419">
        <f t="shared" si="1"/>
        <v>159412.79999999999</v>
      </c>
    </row>
    <row r="38" spans="1:9" ht="21.95" customHeight="1">
      <c r="A38" s="206">
        <v>33</v>
      </c>
      <c r="B38" s="207" t="s">
        <v>1172</v>
      </c>
      <c r="C38" s="208" t="s">
        <v>316</v>
      </c>
      <c r="D38" s="415">
        <f>VLOOKUP(B38,TCHT!B44:H148,7,0)</f>
        <v>85357</v>
      </c>
      <c r="E38" s="415">
        <f>VLHT!G134</f>
        <v>19163</v>
      </c>
      <c r="F38" s="415">
        <f>DCHT!I112</f>
        <v>11779</v>
      </c>
      <c r="G38" s="415">
        <f>TBHT!J76</f>
        <v>16545</v>
      </c>
      <c r="H38" s="418">
        <f t="shared" si="0"/>
        <v>26568.800000000003</v>
      </c>
      <c r="I38" s="419">
        <f t="shared" si="1"/>
        <v>159412.79999999999</v>
      </c>
    </row>
    <row r="39" spans="1:9" ht="21.95" customHeight="1">
      <c r="A39" s="206">
        <v>34</v>
      </c>
      <c r="B39" s="207" t="s">
        <v>1173</v>
      </c>
      <c r="C39" s="208" t="s">
        <v>74</v>
      </c>
      <c r="D39" s="415">
        <f>VLOOKUP(B39,TCHT!B45:H149,7,0)</f>
        <v>85357</v>
      </c>
      <c r="E39" s="415">
        <f>VLHT!G135</f>
        <v>19163</v>
      </c>
      <c r="F39" s="415">
        <f>DCHT!I113</f>
        <v>11779</v>
      </c>
      <c r="G39" s="415">
        <f>TBHT!J77</f>
        <v>16545</v>
      </c>
      <c r="H39" s="418">
        <f t="shared" si="0"/>
        <v>26568.800000000003</v>
      </c>
      <c r="I39" s="419">
        <f t="shared" si="1"/>
        <v>159412.79999999999</v>
      </c>
    </row>
    <row r="40" spans="1:9" ht="21.95" customHeight="1">
      <c r="A40" s="206">
        <v>35</v>
      </c>
      <c r="B40" s="207" t="s">
        <v>1175</v>
      </c>
      <c r="C40" s="208" t="s">
        <v>554</v>
      </c>
      <c r="D40" s="415">
        <f>VLOOKUP(B40,TCHT!B46:H150,7,0)</f>
        <v>85357</v>
      </c>
      <c r="E40" s="415">
        <f>VLHT!G136</f>
        <v>19163</v>
      </c>
      <c r="F40" s="415">
        <f>DCHT!I114</f>
        <v>11779</v>
      </c>
      <c r="G40" s="415">
        <f>TBHT!J78</f>
        <v>16545</v>
      </c>
      <c r="H40" s="418">
        <f t="shared" si="0"/>
        <v>26568.800000000003</v>
      </c>
      <c r="I40" s="419">
        <f t="shared" si="1"/>
        <v>159412.79999999999</v>
      </c>
    </row>
    <row r="41" spans="1:9" ht="21.95" customHeight="1">
      <c r="A41" s="420" t="s">
        <v>1032</v>
      </c>
      <c r="B41" s="574" t="s">
        <v>982</v>
      </c>
      <c r="C41" s="575"/>
      <c r="D41" s="415"/>
      <c r="E41" s="415"/>
      <c r="F41" s="415"/>
      <c r="G41" s="415"/>
      <c r="H41" s="418"/>
      <c r="I41" s="419"/>
    </row>
    <row r="42" spans="1:9" ht="21.95" customHeight="1">
      <c r="A42" s="206">
        <v>36</v>
      </c>
      <c r="B42" s="206" t="s">
        <v>77</v>
      </c>
      <c r="C42" s="208" t="s">
        <v>1388</v>
      </c>
      <c r="D42" s="415">
        <f>VLOOKUP(B42,TCHT!B48:H152,7,0)</f>
        <v>250398</v>
      </c>
      <c r="E42" s="415">
        <f>VLHT!G138</f>
        <v>19163</v>
      </c>
      <c r="F42" s="415">
        <f>DCHT!I116</f>
        <v>23554</v>
      </c>
      <c r="G42" s="415">
        <f>TBHT!J80</f>
        <v>60880</v>
      </c>
      <c r="H42" s="418">
        <f t="shared" si="0"/>
        <v>70799</v>
      </c>
      <c r="I42" s="419">
        <f t="shared" si="1"/>
        <v>424794</v>
      </c>
    </row>
    <row r="43" spans="1:9" ht="21.95" customHeight="1">
      <c r="A43" s="206">
        <v>37</v>
      </c>
      <c r="B43" s="206" t="s">
        <v>78</v>
      </c>
      <c r="C43" s="208" t="s">
        <v>935</v>
      </c>
      <c r="D43" s="415">
        <f>VLOOKUP(B43,TCHT!B49:H153,7,0)</f>
        <v>250398</v>
      </c>
      <c r="E43" s="415">
        <f>VLHT!G139</f>
        <v>19163</v>
      </c>
      <c r="F43" s="415">
        <f>DCHT!I125</f>
        <v>23554</v>
      </c>
      <c r="G43" s="415">
        <f>TBHT!J83</f>
        <v>60880</v>
      </c>
      <c r="H43" s="418">
        <f t="shared" si="0"/>
        <v>70799</v>
      </c>
      <c r="I43" s="419">
        <f t="shared" si="1"/>
        <v>424794</v>
      </c>
    </row>
    <row r="44" spans="1:9" ht="21.95" customHeight="1">
      <c r="A44" s="206">
        <v>38</v>
      </c>
      <c r="B44" s="206" t="s">
        <v>80</v>
      </c>
      <c r="C44" s="208" t="s">
        <v>1389</v>
      </c>
      <c r="D44" s="415">
        <f>VLOOKUP(B44,TCHT!B50:H154,7,0)</f>
        <v>250398</v>
      </c>
      <c r="E44" s="415">
        <f>VLHT!G140</f>
        <v>19163</v>
      </c>
      <c r="F44" s="415">
        <f>DCHT!I127</f>
        <v>23554</v>
      </c>
      <c r="G44" s="415">
        <f>TBHT!J84</f>
        <v>60880</v>
      </c>
      <c r="H44" s="418">
        <f t="shared" si="0"/>
        <v>70799</v>
      </c>
      <c r="I44" s="419">
        <f t="shared" si="1"/>
        <v>424794</v>
      </c>
    </row>
    <row r="45" spans="1:9" ht="21.95" customHeight="1">
      <c r="A45" s="206">
        <v>39</v>
      </c>
      <c r="B45" s="206" t="s">
        <v>81</v>
      </c>
      <c r="C45" s="208" t="s">
        <v>936</v>
      </c>
      <c r="D45" s="415">
        <f>VLOOKUP(B45,TCHT!B51:H155,7,0)</f>
        <v>250398</v>
      </c>
      <c r="E45" s="415">
        <f>VLHT!G141</f>
        <v>19163</v>
      </c>
      <c r="F45" s="415">
        <f>DCHT!I127</f>
        <v>23554</v>
      </c>
      <c r="G45" s="415">
        <f>TBHT!J85</f>
        <v>60880</v>
      </c>
      <c r="H45" s="418">
        <f t="shared" si="0"/>
        <v>70799</v>
      </c>
      <c r="I45" s="419">
        <f t="shared" si="1"/>
        <v>424794</v>
      </c>
    </row>
    <row r="46" spans="1:9" ht="21.95" customHeight="1">
      <c r="A46" s="206">
        <v>40</v>
      </c>
      <c r="B46" s="206" t="s">
        <v>82</v>
      </c>
      <c r="C46" s="208" t="s">
        <v>83</v>
      </c>
      <c r="D46" s="415">
        <f>VLOOKUP(B46,TCHT!B52:H156,7,0)</f>
        <v>250398</v>
      </c>
      <c r="E46" s="415">
        <f>VLHT!G142</f>
        <v>19163</v>
      </c>
      <c r="F46" s="415">
        <f>DCHT!I128</f>
        <v>23554</v>
      </c>
      <c r="G46" s="415">
        <f>TBHT!J86</f>
        <v>60880</v>
      </c>
      <c r="H46" s="418">
        <f t="shared" si="0"/>
        <v>70799</v>
      </c>
      <c r="I46" s="419">
        <f t="shared" si="1"/>
        <v>424794</v>
      </c>
    </row>
    <row r="47" spans="1:9" ht="21.95" customHeight="1">
      <c r="A47" s="206">
        <v>41</v>
      </c>
      <c r="B47" s="206" t="s">
        <v>84</v>
      </c>
      <c r="C47" s="208" t="s">
        <v>937</v>
      </c>
      <c r="D47" s="415">
        <f>VLOOKUP(B47,TCHT!B53:H157,7,0)</f>
        <v>250398</v>
      </c>
      <c r="E47" s="415">
        <f>VLHT!G143</f>
        <v>19163</v>
      </c>
      <c r="F47" s="415">
        <f>DCHT!I129</f>
        <v>23554</v>
      </c>
      <c r="G47" s="415">
        <f>TBHT!J87</f>
        <v>60880</v>
      </c>
      <c r="H47" s="418">
        <f t="shared" si="0"/>
        <v>70799</v>
      </c>
      <c r="I47" s="419">
        <f t="shared" si="1"/>
        <v>424794</v>
      </c>
    </row>
    <row r="48" spans="1:9" ht="29.25" customHeight="1">
      <c r="A48" s="206">
        <v>42</v>
      </c>
      <c r="B48" s="206" t="s">
        <v>85</v>
      </c>
      <c r="C48" s="208" t="s">
        <v>86</v>
      </c>
      <c r="D48" s="415">
        <f>VLOOKUP(B48,TCHT!B54:H158,7,0)</f>
        <v>250398</v>
      </c>
      <c r="E48" s="415">
        <f>VLHT!G144</f>
        <v>19163</v>
      </c>
      <c r="F48" s="415">
        <f>DCHT!I130</f>
        <v>23554</v>
      </c>
      <c r="G48" s="415">
        <f>TBHT!J88</f>
        <v>60880</v>
      </c>
      <c r="H48" s="418">
        <f t="shared" si="0"/>
        <v>70799</v>
      </c>
      <c r="I48" s="419">
        <f t="shared" si="1"/>
        <v>424794</v>
      </c>
    </row>
    <row r="49" spans="1:9" ht="21.95" customHeight="1">
      <c r="A49" s="206">
        <v>43</v>
      </c>
      <c r="B49" s="206" t="s">
        <v>87</v>
      </c>
      <c r="C49" s="208" t="s">
        <v>555</v>
      </c>
      <c r="D49" s="415">
        <f>VLOOKUP(B49,TCHT!B55:H159,7,0)</f>
        <v>250398</v>
      </c>
      <c r="E49" s="415">
        <f>VLHT!G145</f>
        <v>19163</v>
      </c>
      <c r="F49" s="415">
        <f>DCHT!I131</f>
        <v>23554</v>
      </c>
      <c r="G49" s="415">
        <f>TBHT!J89</f>
        <v>60880</v>
      </c>
      <c r="H49" s="418">
        <f t="shared" si="0"/>
        <v>70799</v>
      </c>
      <c r="I49" s="419">
        <f t="shared" si="1"/>
        <v>424794</v>
      </c>
    </row>
    <row r="50" spans="1:9" ht="21.95" customHeight="1">
      <c r="A50" s="420" t="s">
        <v>1034</v>
      </c>
      <c r="B50" s="574" t="s">
        <v>993</v>
      </c>
      <c r="C50" s="575"/>
      <c r="D50" s="415"/>
      <c r="E50" s="415"/>
      <c r="F50" s="415"/>
      <c r="G50" s="415"/>
      <c r="H50" s="418"/>
      <c r="I50" s="419"/>
    </row>
    <row r="51" spans="1:9" ht="21.95" customHeight="1">
      <c r="A51" s="206">
        <v>44</v>
      </c>
      <c r="B51" s="206" t="s">
        <v>88</v>
      </c>
      <c r="C51" s="208" t="s">
        <v>556</v>
      </c>
      <c r="D51" s="415">
        <f>VLOOKUP(B51,TCHT!B57:H161,7,0)</f>
        <v>281697</v>
      </c>
      <c r="E51" s="415">
        <f>VLHT!G147</f>
        <v>19163</v>
      </c>
      <c r="F51" s="415">
        <f>DCHT!I133</f>
        <v>85568</v>
      </c>
      <c r="G51" s="415">
        <f>TBHT!J91</f>
        <v>2530</v>
      </c>
      <c r="H51" s="418">
        <f t="shared" si="0"/>
        <v>77791.600000000006</v>
      </c>
      <c r="I51" s="419">
        <f t="shared" si="1"/>
        <v>466749.6</v>
      </c>
    </row>
    <row r="52" spans="1:9" ht="21.95" customHeight="1">
      <c r="A52" s="206">
        <v>45</v>
      </c>
      <c r="B52" s="206" t="s">
        <v>89</v>
      </c>
      <c r="C52" s="208" t="s">
        <v>557</v>
      </c>
      <c r="D52" s="415">
        <f>VLOOKUP(B52,TCHT!B58:H162,7,0)</f>
        <v>281697</v>
      </c>
      <c r="E52" s="415">
        <f>VLHT!G148</f>
        <v>19163</v>
      </c>
      <c r="F52" s="415">
        <f>DCHT!I143</f>
        <v>85568</v>
      </c>
      <c r="G52" s="415">
        <f>TBHT!J94</f>
        <v>2530</v>
      </c>
      <c r="H52" s="418">
        <f t="shared" si="0"/>
        <v>77791.600000000006</v>
      </c>
      <c r="I52" s="419">
        <f t="shared" si="1"/>
        <v>466749.6</v>
      </c>
    </row>
    <row r="53" spans="1:9" ht="34.5" customHeight="1">
      <c r="A53" s="206">
        <v>46</v>
      </c>
      <c r="B53" s="206" t="s">
        <v>91</v>
      </c>
      <c r="C53" s="208" t="s">
        <v>558</v>
      </c>
      <c r="D53" s="415">
        <f>VLOOKUP(B53,TCHT!B59:H163,7,0)</f>
        <v>281697</v>
      </c>
      <c r="E53" s="415">
        <f>VLHT!G149</f>
        <v>19163</v>
      </c>
      <c r="F53" s="415">
        <f>DCHT!I144</f>
        <v>85568</v>
      </c>
      <c r="G53" s="415">
        <f>TBHT!J97</f>
        <v>5230</v>
      </c>
      <c r="H53" s="418">
        <f t="shared" si="0"/>
        <v>78331.600000000006</v>
      </c>
      <c r="I53" s="419">
        <f t="shared" si="1"/>
        <v>469989.6</v>
      </c>
    </row>
    <row r="54" spans="1:9" ht="21.95" customHeight="1">
      <c r="A54" s="206">
        <v>47</v>
      </c>
      <c r="B54" s="206" t="s">
        <v>92</v>
      </c>
      <c r="C54" s="208" t="s">
        <v>559</v>
      </c>
      <c r="D54" s="415">
        <f>VLOOKUP(B54,TCHT!B60:H164,7,0)</f>
        <v>281697</v>
      </c>
      <c r="E54" s="415">
        <f>VLHT!G150</f>
        <v>19163</v>
      </c>
      <c r="F54" s="415">
        <f>DCHT!I145</f>
        <v>85568</v>
      </c>
      <c r="G54" s="415">
        <f>TBHT!J97</f>
        <v>5230</v>
      </c>
      <c r="H54" s="418">
        <f t="shared" si="0"/>
        <v>78331.600000000006</v>
      </c>
      <c r="I54" s="419">
        <f t="shared" si="1"/>
        <v>469989.6</v>
      </c>
    </row>
    <row r="55" spans="1:9" ht="21.95" customHeight="1">
      <c r="A55" s="209" t="s">
        <v>93</v>
      </c>
      <c r="B55" s="580" t="s">
        <v>1016</v>
      </c>
      <c r="C55" s="580"/>
      <c r="D55" s="356"/>
      <c r="E55" s="356"/>
      <c r="F55" s="415"/>
      <c r="G55" s="415"/>
      <c r="H55" s="418"/>
      <c r="I55" s="419"/>
    </row>
    <row r="56" spans="1:9" ht="21.95" customHeight="1">
      <c r="A56" s="209" t="s">
        <v>1036</v>
      </c>
      <c r="B56" s="579" t="s">
        <v>1037</v>
      </c>
      <c r="C56" s="579"/>
      <c r="D56" s="206" t="s">
        <v>291</v>
      </c>
      <c r="E56" s="210"/>
      <c r="F56" s="415"/>
      <c r="G56" s="415"/>
      <c r="H56" s="418"/>
      <c r="I56" s="419"/>
    </row>
    <row r="57" spans="1:9" ht="21.95" customHeight="1">
      <c r="A57" s="206">
        <v>1</v>
      </c>
      <c r="B57" s="206" t="s">
        <v>94</v>
      </c>
      <c r="C57" s="208" t="s">
        <v>560</v>
      </c>
      <c r="D57" s="415">
        <f>VLOOKUP(B57,TCHT!B63:H167,7,0)</f>
        <v>102419</v>
      </c>
      <c r="E57" s="415">
        <f>VLHT!G153</f>
        <v>3696</v>
      </c>
      <c r="F57" s="415">
        <f>DCHT!I148</f>
        <v>4509</v>
      </c>
      <c r="G57" s="415">
        <f>TBHT!J103</f>
        <v>1431</v>
      </c>
      <c r="H57" s="418">
        <f t="shared" si="0"/>
        <v>22411</v>
      </c>
      <c r="I57" s="419">
        <f t="shared" si="1"/>
        <v>134466</v>
      </c>
    </row>
    <row r="58" spans="1:9" ht="21.95" customHeight="1">
      <c r="A58" s="206">
        <v>2</v>
      </c>
      <c r="B58" s="206" t="s">
        <v>95</v>
      </c>
      <c r="C58" s="208" t="s">
        <v>20</v>
      </c>
      <c r="D58" s="415">
        <f>VLOOKUP(B58,TCHT!B64:H168,7,0)</f>
        <v>102419</v>
      </c>
      <c r="E58" s="415">
        <f>VLHT!G163</f>
        <v>3696</v>
      </c>
      <c r="F58" s="415">
        <f>DCHT!I155</f>
        <v>4509</v>
      </c>
      <c r="G58" s="415">
        <f>TBHT!J107</f>
        <v>1431</v>
      </c>
      <c r="H58" s="418">
        <f t="shared" si="0"/>
        <v>22411</v>
      </c>
      <c r="I58" s="419">
        <f t="shared" si="1"/>
        <v>134466</v>
      </c>
    </row>
    <row r="59" spans="1:9" ht="21.95" customHeight="1">
      <c r="A59" s="206">
        <v>3</v>
      </c>
      <c r="B59" s="206" t="s">
        <v>97</v>
      </c>
      <c r="C59" s="208" t="s">
        <v>23</v>
      </c>
      <c r="D59" s="415">
        <f>VLOOKUP(B59,TCHT!B65:H169,7,0)</f>
        <v>102419</v>
      </c>
      <c r="E59" s="415">
        <f>VLHT!G164</f>
        <v>3696</v>
      </c>
      <c r="F59" s="415">
        <f>DCHT!I156</f>
        <v>4509</v>
      </c>
      <c r="G59" s="415">
        <f>TBHT!J108</f>
        <v>5266</v>
      </c>
      <c r="H59" s="418">
        <f t="shared" si="0"/>
        <v>23178</v>
      </c>
      <c r="I59" s="419">
        <f t="shared" si="1"/>
        <v>139068</v>
      </c>
    </row>
    <row r="60" spans="1:9" ht="21.95" customHeight="1">
      <c r="A60" s="206">
        <v>4</v>
      </c>
      <c r="B60" s="206" t="s">
        <v>98</v>
      </c>
      <c r="C60" s="208" t="s">
        <v>26</v>
      </c>
      <c r="D60" s="415">
        <f>VLOOKUP(B60,TCHT!B66:H170,7,0)</f>
        <v>102419</v>
      </c>
      <c r="E60" s="415">
        <f>VLHT!G165</f>
        <v>1463</v>
      </c>
      <c r="F60" s="415">
        <f>DCHT!I157</f>
        <v>4509</v>
      </c>
      <c r="G60" s="415">
        <f>TBHT!J111</f>
        <v>7100</v>
      </c>
      <c r="H60" s="418">
        <f t="shared" si="0"/>
        <v>23098.2</v>
      </c>
      <c r="I60" s="419">
        <f t="shared" si="1"/>
        <v>138589.20000000001</v>
      </c>
    </row>
    <row r="61" spans="1:9" ht="21.95" customHeight="1">
      <c r="A61" s="206">
        <v>5</v>
      </c>
      <c r="B61" s="206" t="s">
        <v>99</v>
      </c>
      <c r="C61" s="208" t="s">
        <v>548</v>
      </c>
      <c r="D61" s="415">
        <f>VLOOKUP(B61,TCHT!B67:H171,7,0)</f>
        <v>153629</v>
      </c>
      <c r="E61" s="415">
        <f>VLHT!G171</f>
        <v>17468</v>
      </c>
      <c r="F61" s="415">
        <f>DCHT!I158</f>
        <v>16289</v>
      </c>
      <c r="G61" s="415">
        <f>TBHT!J115</f>
        <v>62253</v>
      </c>
      <c r="H61" s="418">
        <f t="shared" si="0"/>
        <v>49927.8</v>
      </c>
      <c r="I61" s="419">
        <f t="shared" si="1"/>
        <v>299566.8</v>
      </c>
    </row>
    <row r="62" spans="1:9" ht="21.95" customHeight="1">
      <c r="A62" s="206">
        <v>6</v>
      </c>
      <c r="B62" s="206" t="s">
        <v>100</v>
      </c>
      <c r="C62" s="208" t="s">
        <v>30</v>
      </c>
      <c r="D62" s="415">
        <f>VLOOKUP(B62,TCHT!B68:H172,7,0)</f>
        <v>102419</v>
      </c>
      <c r="E62" s="415">
        <f>VLHT!G182</f>
        <v>54034</v>
      </c>
      <c r="F62" s="415">
        <f>DCHT!I165</f>
        <v>12585</v>
      </c>
      <c r="G62" s="415">
        <f>TBHT!J119</f>
        <v>17581</v>
      </c>
      <c r="H62" s="418">
        <f t="shared" si="0"/>
        <v>37323.800000000003</v>
      </c>
      <c r="I62" s="419">
        <f t="shared" si="1"/>
        <v>223942.8</v>
      </c>
    </row>
    <row r="63" spans="1:9" ht="21.95" customHeight="1">
      <c r="A63" s="206">
        <v>7</v>
      </c>
      <c r="B63" s="206" t="s">
        <v>101</v>
      </c>
      <c r="C63" s="208" t="s">
        <v>32</v>
      </c>
      <c r="D63" s="415">
        <f>VLOOKUP(B63,TCHT!B69:H173,7,0)</f>
        <v>113809</v>
      </c>
      <c r="E63" s="415">
        <f>VLHT!G190</f>
        <v>65073</v>
      </c>
      <c r="F63" s="415">
        <f>DCHT!I172</f>
        <v>36423</v>
      </c>
      <c r="G63" s="415">
        <f>TBHT!J123</f>
        <v>23089</v>
      </c>
      <c r="H63" s="418">
        <f t="shared" si="0"/>
        <v>47678.8</v>
      </c>
      <c r="I63" s="419">
        <f t="shared" si="1"/>
        <v>286072.8</v>
      </c>
    </row>
    <row r="64" spans="1:9" ht="21.95" customHeight="1">
      <c r="A64" s="206">
        <v>8</v>
      </c>
      <c r="B64" s="206" t="s">
        <v>103</v>
      </c>
      <c r="C64" s="208" t="s">
        <v>36</v>
      </c>
      <c r="D64" s="415">
        <f>VLOOKUP(B64,TCHT!B70:H174,7,0)</f>
        <v>113809</v>
      </c>
      <c r="E64" s="415">
        <f>VLHT!G198</f>
        <v>68342</v>
      </c>
      <c r="F64" s="415">
        <f>DCHT!I185</f>
        <v>35373</v>
      </c>
      <c r="G64" s="415">
        <f>TBHT!J127</f>
        <v>20255</v>
      </c>
      <c r="H64" s="418">
        <f t="shared" si="0"/>
        <v>47555.8</v>
      </c>
      <c r="I64" s="419">
        <f t="shared" si="1"/>
        <v>285334.8</v>
      </c>
    </row>
    <row r="65" spans="1:9" ht="21.95" customHeight="1">
      <c r="A65" s="206">
        <v>9</v>
      </c>
      <c r="B65" s="206" t="s">
        <v>104</v>
      </c>
      <c r="C65" s="208" t="s">
        <v>38</v>
      </c>
      <c r="D65" s="415">
        <f>VLOOKUP(B65,TCHT!B71:H175,7,0)</f>
        <v>113809</v>
      </c>
      <c r="E65" s="415">
        <f>VLHT!G207</f>
        <v>65073</v>
      </c>
      <c r="F65" s="415">
        <f>DCHT!I193</f>
        <v>32722</v>
      </c>
      <c r="G65" s="415">
        <f>TBHT!J131</f>
        <v>2249</v>
      </c>
      <c r="H65" s="418">
        <f t="shared" si="0"/>
        <v>42770.600000000006</v>
      </c>
      <c r="I65" s="419">
        <f t="shared" si="1"/>
        <v>256623.6</v>
      </c>
    </row>
    <row r="66" spans="1:9" ht="21.95" customHeight="1">
      <c r="A66" s="206">
        <v>10</v>
      </c>
      <c r="B66" s="206" t="s">
        <v>105</v>
      </c>
      <c r="C66" s="208" t="s">
        <v>106</v>
      </c>
      <c r="D66" s="415">
        <f>VLOOKUP(B66,TCHT!B72:H176,7,0)</f>
        <v>113809</v>
      </c>
      <c r="E66" s="415">
        <f>VLHT!G208</f>
        <v>68342</v>
      </c>
      <c r="F66" s="415">
        <f>DCHT!I199</f>
        <v>35373</v>
      </c>
      <c r="G66" s="415">
        <f>TBHT!J134</f>
        <v>20255</v>
      </c>
      <c r="H66" s="418">
        <f t="shared" si="0"/>
        <v>47555.8</v>
      </c>
      <c r="I66" s="419">
        <f t="shared" si="1"/>
        <v>285334.8</v>
      </c>
    </row>
    <row r="67" spans="1:9" ht="21.95" customHeight="1">
      <c r="A67" s="206">
        <v>11</v>
      </c>
      <c r="B67" s="206" t="s">
        <v>108</v>
      </c>
      <c r="C67" s="208" t="s">
        <v>303</v>
      </c>
      <c r="D67" s="415">
        <f>VLOOKUP(B67,TCHT!B73:H177,7,0)</f>
        <v>113809</v>
      </c>
      <c r="E67" s="415">
        <f>VLHT!G209</f>
        <v>50169</v>
      </c>
      <c r="F67" s="415">
        <f>DCHT!I200</f>
        <v>35373</v>
      </c>
      <c r="G67" s="415">
        <f>TBHT!J135</f>
        <v>9082</v>
      </c>
      <c r="H67" s="418">
        <f t="shared" si="0"/>
        <v>41686.600000000006</v>
      </c>
      <c r="I67" s="419">
        <f t="shared" si="1"/>
        <v>250119.6</v>
      </c>
    </row>
    <row r="68" spans="1:9" ht="21.95" customHeight="1">
      <c r="A68" s="206">
        <v>12</v>
      </c>
      <c r="B68" s="206" t="s">
        <v>109</v>
      </c>
      <c r="C68" s="208" t="s">
        <v>44</v>
      </c>
      <c r="D68" s="415">
        <f>VLOOKUP(B68,TCHT!B74:H178,7,0)</f>
        <v>113809</v>
      </c>
      <c r="E68" s="415">
        <f>VLHT!G216</f>
        <v>75396</v>
      </c>
      <c r="F68" s="415">
        <f>DCHT!I201</f>
        <v>62244</v>
      </c>
      <c r="G68" s="415">
        <f>TBHT!J139</f>
        <v>16545</v>
      </c>
      <c r="H68" s="418">
        <f t="shared" si="0"/>
        <v>53598.8</v>
      </c>
      <c r="I68" s="419">
        <f t="shared" si="1"/>
        <v>321592.8</v>
      </c>
    </row>
    <row r="69" spans="1:9" ht="21.95" customHeight="1">
      <c r="A69" s="206">
        <v>13</v>
      </c>
      <c r="B69" s="206" t="s">
        <v>111</v>
      </c>
      <c r="C69" s="208" t="s">
        <v>47</v>
      </c>
      <c r="D69" s="415">
        <f>VLOOKUP(B69,TCHT!B75:H179,7,0)</f>
        <v>113809</v>
      </c>
      <c r="E69" s="415">
        <f>VLHT!G225</f>
        <v>61772</v>
      </c>
      <c r="F69" s="415">
        <f>DCHT!I211</f>
        <v>36423</v>
      </c>
      <c r="G69" s="415">
        <f>TBHT!J143</f>
        <v>5584</v>
      </c>
      <c r="H69" s="418">
        <f t="shared" si="0"/>
        <v>43517.600000000006</v>
      </c>
      <c r="I69" s="419">
        <f t="shared" si="1"/>
        <v>261105.6</v>
      </c>
    </row>
    <row r="70" spans="1:9" ht="21.95" customHeight="1">
      <c r="A70" s="206">
        <v>14</v>
      </c>
      <c r="B70" s="206" t="s">
        <v>114</v>
      </c>
      <c r="C70" s="208" t="s">
        <v>49</v>
      </c>
      <c r="D70" s="415">
        <f>VLOOKUP(B70,TCHT!B76:H180,7,0)</f>
        <v>113809</v>
      </c>
      <c r="E70" s="415">
        <f>VLHT!G236</f>
        <v>61772</v>
      </c>
      <c r="F70" s="415">
        <f>DCHT!I212</f>
        <v>36423</v>
      </c>
      <c r="G70" s="415">
        <f>TBHT!J147</f>
        <v>5584</v>
      </c>
      <c r="H70" s="418">
        <f t="shared" si="0"/>
        <v>43517.600000000006</v>
      </c>
      <c r="I70" s="419">
        <f t="shared" si="1"/>
        <v>261105.6</v>
      </c>
    </row>
    <row r="71" spans="1:9" ht="30.75" customHeight="1">
      <c r="A71" s="206">
        <v>15</v>
      </c>
      <c r="B71" s="206" t="s">
        <v>116</v>
      </c>
      <c r="C71" s="208" t="s">
        <v>561</v>
      </c>
      <c r="D71" s="415">
        <f>VLOOKUP(B71,TCHT!B77:H181,7,0)</f>
        <v>230443</v>
      </c>
      <c r="E71" s="415">
        <f>VLHT!G237</f>
        <v>150881</v>
      </c>
      <c r="F71" s="415">
        <f>DCHT!I213</f>
        <v>104395</v>
      </c>
      <c r="G71" s="415">
        <f>TBHT!J148</f>
        <v>84953</v>
      </c>
      <c r="H71" s="418">
        <f t="shared" si="0"/>
        <v>114134.40000000001</v>
      </c>
      <c r="I71" s="419">
        <f t="shared" si="1"/>
        <v>684806.4</v>
      </c>
    </row>
    <row r="72" spans="1:9" s="21" customFormat="1" ht="23.25" customHeight="1">
      <c r="A72" s="206">
        <v>16</v>
      </c>
      <c r="B72" s="207" t="s">
        <v>1279</v>
      </c>
      <c r="C72" s="211" t="s">
        <v>1043</v>
      </c>
      <c r="D72" s="415">
        <f>TCHT!H78</f>
        <v>99583</v>
      </c>
      <c r="E72" s="415">
        <f>VLHT!G254</f>
        <v>23582</v>
      </c>
      <c r="F72" s="415">
        <f>DCHT!I223</f>
        <v>18763</v>
      </c>
      <c r="G72" s="415">
        <f>TBHT!J152</f>
        <v>99886</v>
      </c>
      <c r="H72" s="418">
        <f t="shared" si="0"/>
        <v>48362.8</v>
      </c>
      <c r="I72" s="419">
        <f t="shared" si="1"/>
        <v>290176.8</v>
      </c>
    </row>
    <row r="73" spans="1:9" ht="21.95" customHeight="1">
      <c r="A73" s="206">
        <v>17</v>
      </c>
      <c r="B73" s="207" t="s">
        <v>1230</v>
      </c>
      <c r="C73" s="208" t="s">
        <v>54</v>
      </c>
      <c r="D73" s="415">
        <f>TCHT!H88</f>
        <v>99583</v>
      </c>
      <c r="E73" s="415">
        <f>VLHT!G262</f>
        <v>23582</v>
      </c>
      <c r="F73" s="415">
        <f>DCHT!I233</f>
        <v>18909</v>
      </c>
      <c r="G73" s="415">
        <f>TBHT!J155</f>
        <v>84953</v>
      </c>
      <c r="H73" s="418">
        <f t="shared" si="0"/>
        <v>45405.4</v>
      </c>
      <c r="I73" s="419">
        <f t="shared" si="1"/>
        <v>272432.40000000002</v>
      </c>
    </row>
    <row r="74" spans="1:9" ht="21.95" customHeight="1">
      <c r="A74" s="206">
        <v>18</v>
      </c>
      <c r="B74" s="207" t="s">
        <v>1231</v>
      </c>
      <c r="C74" s="208" t="s">
        <v>1390</v>
      </c>
      <c r="D74" s="415">
        <f>VLOOKUP(B74,TCHT!B90:H194,7,0)</f>
        <v>99583</v>
      </c>
      <c r="E74" s="415">
        <f>VLHT!G263</f>
        <v>23582</v>
      </c>
      <c r="F74" s="415">
        <f>DCHT!I247</f>
        <v>18909</v>
      </c>
      <c r="G74" s="415">
        <f>TBHT!J156</f>
        <v>84953</v>
      </c>
      <c r="H74" s="418">
        <f t="shared" si="0"/>
        <v>45405.4</v>
      </c>
      <c r="I74" s="419">
        <f t="shared" si="1"/>
        <v>272432.40000000002</v>
      </c>
    </row>
    <row r="75" spans="1:9" ht="21.95" customHeight="1">
      <c r="A75" s="206">
        <v>19</v>
      </c>
      <c r="B75" s="207" t="s">
        <v>1232</v>
      </c>
      <c r="C75" s="208" t="s">
        <v>58</v>
      </c>
      <c r="D75" s="415">
        <f>VLOOKUP(B75,TCHT!B91:H195,7,0)</f>
        <v>99583</v>
      </c>
      <c r="E75" s="415">
        <f>VLHT!G264</f>
        <v>23582</v>
      </c>
      <c r="F75" s="415">
        <f>DCHT!I248</f>
        <v>18763</v>
      </c>
      <c r="G75" s="415">
        <f>TBHT!J157</f>
        <v>84953</v>
      </c>
      <c r="H75" s="418">
        <f t="shared" si="0"/>
        <v>45376.200000000004</v>
      </c>
      <c r="I75" s="419">
        <f t="shared" si="1"/>
        <v>272257.2</v>
      </c>
    </row>
    <row r="76" spans="1:9" ht="21.95" customHeight="1">
      <c r="A76" s="206">
        <v>20</v>
      </c>
      <c r="B76" s="207" t="s">
        <v>1233</v>
      </c>
      <c r="C76" s="208" t="s">
        <v>60</v>
      </c>
      <c r="D76" s="415">
        <f>VLOOKUP(B76,TCHT!B92:H196,7,0)</f>
        <v>89617</v>
      </c>
      <c r="E76" s="415">
        <f>VLHT!G265</f>
        <v>23582</v>
      </c>
      <c r="F76" s="415">
        <f>DCHT!I249</f>
        <v>18909</v>
      </c>
      <c r="G76" s="415">
        <f>TBHT!J158</f>
        <v>84953</v>
      </c>
      <c r="H76" s="418">
        <f t="shared" ref="H76:H105" si="6">SUM(D76:G76)*0.2</f>
        <v>43412.200000000004</v>
      </c>
      <c r="I76" s="419">
        <f t="shared" ref="I76:I105" si="7">SUM(D76:H76)</f>
        <v>260473.2</v>
      </c>
    </row>
    <row r="77" spans="1:9" ht="21.95" customHeight="1">
      <c r="A77" s="206">
        <v>21</v>
      </c>
      <c r="B77" s="206" t="s">
        <v>947</v>
      </c>
      <c r="C77" s="208" t="s">
        <v>126</v>
      </c>
      <c r="D77" s="415">
        <f>VLOOKUP(B77,TCHT!B93:H197,7,0)</f>
        <v>99583</v>
      </c>
      <c r="E77" s="415">
        <f>VLHT!G266</f>
        <v>23582</v>
      </c>
      <c r="F77" s="415">
        <f>DCHT!I250</f>
        <v>18763</v>
      </c>
      <c r="G77" s="415">
        <f>TBHT!J159</f>
        <v>84953</v>
      </c>
      <c r="H77" s="418">
        <f t="shared" si="6"/>
        <v>45376.200000000004</v>
      </c>
      <c r="I77" s="419">
        <f t="shared" si="7"/>
        <v>272257.2</v>
      </c>
    </row>
    <row r="78" spans="1:9" ht="21.95" customHeight="1">
      <c r="A78" s="206">
        <v>22</v>
      </c>
      <c r="B78" s="206" t="s">
        <v>946</v>
      </c>
      <c r="C78" s="208" t="s">
        <v>128</v>
      </c>
      <c r="D78" s="415">
        <f>VLOOKUP(B78,TCHT!B94:H198,7,0)</f>
        <v>99583</v>
      </c>
      <c r="E78" s="415">
        <f>VLHT!G267</f>
        <v>23582</v>
      </c>
      <c r="F78" s="415">
        <f>DCHT!I251</f>
        <v>18763</v>
      </c>
      <c r="G78" s="415">
        <f>TBHT!J160</f>
        <v>84953</v>
      </c>
      <c r="H78" s="418">
        <f t="shared" si="6"/>
        <v>45376.200000000004</v>
      </c>
      <c r="I78" s="419">
        <f t="shared" si="7"/>
        <v>272257.2</v>
      </c>
    </row>
    <row r="79" spans="1:9" ht="21.95" customHeight="1">
      <c r="A79" s="206">
        <v>23</v>
      </c>
      <c r="B79" s="206" t="s">
        <v>945</v>
      </c>
      <c r="C79" s="208" t="s">
        <v>130</v>
      </c>
      <c r="D79" s="415">
        <f>VLOOKUP(B79,TCHT!B95:H199,7,0)</f>
        <v>99583</v>
      </c>
      <c r="E79" s="415">
        <f>VLHT!G268</f>
        <v>23582</v>
      </c>
      <c r="F79" s="415">
        <f>DCHT!I252</f>
        <v>18763</v>
      </c>
      <c r="G79" s="415">
        <f>TBHT!J161</f>
        <v>84953</v>
      </c>
      <c r="H79" s="418">
        <f t="shared" si="6"/>
        <v>45376.200000000004</v>
      </c>
      <c r="I79" s="419">
        <f t="shared" si="7"/>
        <v>272257.2</v>
      </c>
    </row>
    <row r="80" spans="1:9" ht="21.95" customHeight="1">
      <c r="A80" s="206">
        <v>24</v>
      </c>
      <c r="B80" s="206" t="s">
        <v>944</v>
      </c>
      <c r="C80" s="208" t="s">
        <v>126</v>
      </c>
      <c r="D80" s="415">
        <f>VLOOKUP(B80,TCHT!B96:H200,7,0)</f>
        <v>99583</v>
      </c>
      <c r="E80" s="415">
        <f>VLHT!G269</f>
        <v>23582</v>
      </c>
      <c r="F80" s="415">
        <f>DCHT!I253</f>
        <v>18763</v>
      </c>
      <c r="G80" s="415">
        <f>TBHT!J162</f>
        <v>84953</v>
      </c>
      <c r="H80" s="418">
        <f t="shared" si="6"/>
        <v>45376.200000000004</v>
      </c>
      <c r="I80" s="419">
        <f t="shared" si="7"/>
        <v>272257.2</v>
      </c>
    </row>
    <row r="81" spans="1:9" ht="21.95" customHeight="1">
      <c r="A81" s="206">
        <v>25</v>
      </c>
      <c r="B81" s="206" t="s">
        <v>943</v>
      </c>
      <c r="C81" s="208" t="s">
        <v>128</v>
      </c>
      <c r="D81" s="415">
        <f>VLOOKUP(B81,TCHT!B97:H201,7,0)</f>
        <v>99583</v>
      </c>
      <c r="E81" s="415">
        <f>VLHT!G270</f>
        <v>23582</v>
      </c>
      <c r="F81" s="415">
        <f>DCHT!I254</f>
        <v>18763</v>
      </c>
      <c r="G81" s="415">
        <f>TBHT!J163</f>
        <v>84953</v>
      </c>
      <c r="H81" s="418">
        <f t="shared" si="6"/>
        <v>45376.200000000004</v>
      </c>
      <c r="I81" s="419">
        <f t="shared" si="7"/>
        <v>272257.2</v>
      </c>
    </row>
    <row r="82" spans="1:9" ht="21.95" customHeight="1">
      <c r="A82" s="206">
        <v>26</v>
      </c>
      <c r="B82" s="206" t="s">
        <v>942</v>
      </c>
      <c r="C82" s="208" t="s">
        <v>130</v>
      </c>
      <c r="D82" s="415">
        <f>VLOOKUP(B82,TCHT!B98:H202,7,0)</f>
        <v>99583</v>
      </c>
      <c r="E82" s="415">
        <f>VLHT!G271</f>
        <v>23582</v>
      </c>
      <c r="F82" s="415">
        <f>DCHT!I255</f>
        <v>18763</v>
      </c>
      <c r="G82" s="415">
        <f>TBHT!J164</f>
        <v>84953</v>
      </c>
      <c r="H82" s="418">
        <f t="shared" si="6"/>
        <v>45376.200000000004</v>
      </c>
      <c r="I82" s="419">
        <f t="shared" si="7"/>
        <v>272257.2</v>
      </c>
    </row>
    <row r="83" spans="1:9" ht="21.95" customHeight="1">
      <c r="A83" s="206">
        <v>27</v>
      </c>
      <c r="B83" s="206" t="s">
        <v>134</v>
      </c>
      <c r="C83" s="208" t="s">
        <v>62</v>
      </c>
      <c r="D83" s="415">
        <f>VLOOKUP(B83,TCHT!B99:H203,7,0)</f>
        <v>99583</v>
      </c>
      <c r="E83" s="415">
        <f>VLHT!G272</f>
        <v>23582</v>
      </c>
      <c r="F83" s="415">
        <f>DCHT!I256</f>
        <v>18763</v>
      </c>
      <c r="G83" s="415">
        <f>TBHT!J165</f>
        <v>84953</v>
      </c>
      <c r="H83" s="418">
        <f t="shared" si="6"/>
        <v>45376.200000000004</v>
      </c>
      <c r="I83" s="419">
        <f t="shared" si="7"/>
        <v>272257.2</v>
      </c>
    </row>
    <row r="84" spans="1:9" ht="21.95" customHeight="1">
      <c r="A84" s="206">
        <v>28</v>
      </c>
      <c r="B84" s="206" t="s">
        <v>135</v>
      </c>
      <c r="C84" s="208" t="s">
        <v>64</v>
      </c>
      <c r="D84" s="415">
        <f>VLOOKUP(B84,TCHT!B100:H204,7,0)</f>
        <v>99583</v>
      </c>
      <c r="E84" s="415">
        <f>VLHT!G273</f>
        <v>23582</v>
      </c>
      <c r="F84" s="415">
        <f>DCHT!I257</f>
        <v>18763</v>
      </c>
      <c r="G84" s="415">
        <f>TBHT!J166</f>
        <v>84953</v>
      </c>
      <c r="H84" s="418">
        <f t="shared" si="6"/>
        <v>45376.200000000004</v>
      </c>
      <c r="I84" s="419">
        <f t="shared" si="7"/>
        <v>272257.2</v>
      </c>
    </row>
    <row r="85" spans="1:9" ht="21.95" customHeight="1">
      <c r="A85" s="206">
        <v>29</v>
      </c>
      <c r="B85" s="206" t="s">
        <v>136</v>
      </c>
      <c r="C85" s="208" t="s">
        <v>235</v>
      </c>
      <c r="D85" s="415">
        <f>VLOOKUP(B85,TCHT!B101:H205,7,0)</f>
        <v>99583</v>
      </c>
      <c r="E85" s="415">
        <f>VLHT!G274</f>
        <v>23582</v>
      </c>
      <c r="F85" s="415">
        <f>DCHT!I258</f>
        <v>18909</v>
      </c>
      <c r="G85" s="415">
        <f>TBHT!J167</f>
        <v>84953</v>
      </c>
      <c r="H85" s="418">
        <f t="shared" si="6"/>
        <v>45405.4</v>
      </c>
      <c r="I85" s="419">
        <f t="shared" si="7"/>
        <v>272432.40000000002</v>
      </c>
    </row>
    <row r="86" spans="1:9" ht="21.95" customHeight="1">
      <c r="A86" s="206">
        <v>30</v>
      </c>
      <c r="B86" s="206" t="s">
        <v>138</v>
      </c>
      <c r="C86" s="208" t="s">
        <v>1391</v>
      </c>
      <c r="D86" s="415">
        <f>VLOOKUP(B86,TCHT!B102:H206,7,0)</f>
        <v>99583</v>
      </c>
      <c r="E86" s="415">
        <f>VLHT!G275</f>
        <v>23582</v>
      </c>
      <c r="F86" s="415">
        <f>DCHT!I259</f>
        <v>18763</v>
      </c>
      <c r="G86" s="415">
        <f>TBHT!J168</f>
        <v>5584</v>
      </c>
      <c r="H86" s="418">
        <f t="shared" si="6"/>
        <v>29502.400000000001</v>
      </c>
      <c r="I86" s="419">
        <f t="shared" si="7"/>
        <v>177014.39999999999</v>
      </c>
    </row>
    <row r="87" spans="1:9" ht="30.75" customHeight="1">
      <c r="A87" s="206">
        <v>31</v>
      </c>
      <c r="B87" s="206" t="s">
        <v>139</v>
      </c>
      <c r="C87" s="208" t="s">
        <v>562</v>
      </c>
      <c r="D87" s="415">
        <f>VLOOKUP(B87,TCHT!B103:H207,7,0)</f>
        <v>99583</v>
      </c>
      <c r="E87" s="415">
        <f>VLHT!G276</f>
        <v>23582</v>
      </c>
      <c r="F87" s="415">
        <f>DCHT!I260</f>
        <v>18763</v>
      </c>
      <c r="G87" s="415">
        <f>TBHT!J169</f>
        <v>5584</v>
      </c>
      <c r="H87" s="418">
        <f t="shared" si="6"/>
        <v>29502.400000000001</v>
      </c>
      <c r="I87" s="419">
        <f t="shared" si="7"/>
        <v>177014.39999999999</v>
      </c>
    </row>
    <row r="88" spans="1:9" ht="21.95" customHeight="1">
      <c r="A88" s="206">
        <v>32</v>
      </c>
      <c r="B88" s="206" t="s">
        <v>140</v>
      </c>
      <c r="C88" s="208" t="s">
        <v>257</v>
      </c>
      <c r="D88" s="415">
        <f>VLOOKUP(B88,TCHT!B104:H208,7,0)</f>
        <v>99583</v>
      </c>
      <c r="E88" s="415">
        <f>VLHT!G277</f>
        <v>23582</v>
      </c>
      <c r="F88" s="415">
        <f>DCHT!I261</f>
        <v>18763</v>
      </c>
      <c r="G88" s="415">
        <f>TBHT!J170</f>
        <v>5584</v>
      </c>
      <c r="H88" s="418">
        <f t="shared" si="6"/>
        <v>29502.400000000001</v>
      </c>
      <c r="I88" s="419">
        <f t="shared" si="7"/>
        <v>177014.39999999999</v>
      </c>
    </row>
    <row r="89" spans="1:9" ht="21.95" customHeight="1">
      <c r="A89" s="206">
        <v>33</v>
      </c>
      <c r="B89" s="206" t="s">
        <v>142</v>
      </c>
      <c r="C89" s="208" t="s">
        <v>316</v>
      </c>
      <c r="D89" s="415">
        <f>VLOOKUP(B89,TCHT!B105:H209,7,0)</f>
        <v>99583</v>
      </c>
      <c r="E89" s="415">
        <f>VLHT!G278</f>
        <v>23582</v>
      </c>
      <c r="F89" s="415">
        <f>DCHT!I262</f>
        <v>18763</v>
      </c>
      <c r="G89" s="415">
        <f>TBHT!J171</f>
        <v>5584</v>
      </c>
      <c r="H89" s="418">
        <f t="shared" si="6"/>
        <v>29502.400000000001</v>
      </c>
      <c r="I89" s="419">
        <f t="shared" si="7"/>
        <v>177014.39999999999</v>
      </c>
    </row>
    <row r="90" spans="1:9" ht="21.95" customHeight="1">
      <c r="A90" s="206">
        <v>34</v>
      </c>
      <c r="B90" s="206" t="s">
        <v>143</v>
      </c>
      <c r="C90" s="208" t="s">
        <v>981</v>
      </c>
      <c r="D90" s="415">
        <f>VLOOKUP(B90,TCHT!B106:H210,7,0)</f>
        <v>99583</v>
      </c>
      <c r="E90" s="415">
        <f>VLHT!G280</f>
        <v>23582</v>
      </c>
      <c r="F90" s="415">
        <f>DCHT!I263</f>
        <v>18763</v>
      </c>
      <c r="G90" s="415">
        <f>TBHT!J172</f>
        <v>25830</v>
      </c>
      <c r="H90" s="418">
        <f t="shared" si="6"/>
        <v>33551.599999999999</v>
      </c>
      <c r="I90" s="419">
        <f t="shared" si="7"/>
        <v>201309.6</v>
      </c>
    </row>
    <row r="91" spans="1:9" ht="21.95" customHeight="1">
      <c r="A91" s="206">
        <v>35</v>
      </c>
      <c r="B91" s="206" t="s">
        <v>144</v>
      </c>
      <c r="C91" s="208" t="s">
        <v>563</v>
      </c>
      <c r="D91" s="415">
        <f>VLOOKUP(B91,TCHT!B107:H211,7,0)</f>
        <v>99583</v>
      </c>
      <c r="E91" s="415">
        <f>VLHT!G280</f>
        <v>23582</v>
      </c>
      <c r="F91" s="415">
        <f>DCHT!I264</f>
        <v>18763</v>
      </c>
      <c r="G91" s="415">
        <f>TBHT!J172</f>
        <v>25830</v>
      </c>
      <c r="H91" s="418">
        <f t="shared" si="6"/>
        <v>33551.599999999999</v>
      </c>
      <c r="I91" s="419">
        <f t="shared" si="7"/>
        <v>201309.6</v>
      </c>
    </row>
    <row r="92" spans="1:9" ht="21.95" customHeight="1">
      <c r="A92" s="209" t="s">
        <v>1032</v>
      </c>
      <c r="B92" s="572" t="s">
        <v>982</v>
      </c>
      <c r="C92" s="573"/>
      <c r="D92" s="415"/>
      <c r="E92" s="415"/>
      <c r="F92" s="415"/>
      <c r="G92" s="415"/>
      <c r="H92" s="418"/>
      <c r="I92" s="419"/>
    </row>
    <row r="93" spans="1:9" ht="21.95" customHeight="1">
      <c r="A93" s="206">
        <v>36</v>
      </c>
      <c r="B93" s="206" t="s">
        <v>146</v>
      </c>
      <c r="C93" s="208" t="s">
        <v>1392</v>
      </c>
      <c r="D93" s="415">
        <f>VLOOKUP(B93,TCHT!B109:H213,7,0)</f>
        <v>284522</v>
      </c>
      <c r="E93" s="415">
        <f>VLHT!G282</f>
        <v>23582</v>
      </c>
      <c r="F93" s="415">
        <f>DCHT!I266</f>
        <v>128098</v>
      </c>
      <c r="G93" s="415">
        <f>TBHT!J177</f>
        <v>74600</v>
      </c>
      <c r="H93" s="418">
        <f t="shared" si="6"/>
        <v>102160.40000000001</v>
      </c>
      <c r="I93" s="419">
        <f t="shared" si="7"/>
        <v>612962.4</v>
      </c>
    </row>
    <row r="94" spans="1:9" ht="21.95" customHeight="1">
      <c r="A94" s="206">
        <v>37</v>
      </c>
      <c r="B94" s="206" t="s">
        <v>147</v>
      </c>
      <c r="C94" s="208" t="s">
        <v>935</v>
      </c>
      <c r="D94" s="415">
        <f>VLOOKUP(B94,TCHT!B110:H214,7,0)</f>
        <v>284522</v>
      </c>
      <c r="E94" s="415">
        <f>VLHT!G283</f>
        <v>23582</v>
      </c>
      <c r="F94" s="415">
        <f>DCHT!I275</f>
        <v>128098</v>
      </c>
      <c r="G94" s="415">
        <f>TBHT!J180</f>
        <v>74600</v>
      </c>
      <c r="H94" s="418">
        <f t="shared" si="6"/>
        <v>102160.40000000001</v>
      </c>
      <c r="I94" s="419">
        <f t="shared" si="7"/>
        <v>612962.4</v>
      </c>
    </row>
    <row r="95" spans="1:9" ht="21.95" customHeight="1">
      <c r="A95" s="206">
        <v>38</v>
      </c>
      <c r="B95" s="206" t="s">
        <v>149</v>
      </c>
      <c r="C95" s="208" t="s">
        <v>1389</v>
      </c>
      <c r="D95" s="415">
        <f>VLOOKUP(B95,TCHT!B111:H215,7,0)</f>
        <v>284522</v>
      </c>
      <c r="E95" s="415">
        <f>VLHT!G284</f>
        <v>23582</v>
      </c>
      <c r="F95" s="415">
        <f>DCHT!I276</f>
        <v>128098</v>
      </c>
      <c r="G95" s="415">
        <f>TBHT!J181</f>
        <v>74600</v>
      </c>
      <c r="H95" s="418">
        <f t="shared" si="6"/>
        <v>102160.40000000001</v>
      </c>
      <c r="I95" s="419">
        <f t="shared" si="7"/>
        <v>612962.4</v>
      </c>
    </row>
    <row r="96" spans="1:9" ht="21.95" customHeight="1">
      <c r="A96" s="206">
        <v>39</v>
      </c>
      <c r="B96" s="206" t="s">
        <v>150</v>
      </c>
      <c r="C96" s="208" t="s">
        <v>1029</v>
      </c>
      <c r="D96" s="415">
        <f>VLOOKUP(B96,TCHT!B112:H216,7,0)</f>
        <v>284522</v>
      </c>
      <c r="E96" s="415">
        <f>VLHT!G285</f>
        <v>23582</v>
      </c>
      <c r="F96" s="415">
        <f>DCHT!I277</f>
        <v>128098</v>
      </c>
      <c r="G96" s="415">
        <f>TBHT!J182</f>
        <v>74600</v>
      </c>
      <c r="H96" s="418">
        <f t="shared" si="6"/>
        <v>102160.40000000001</v>
      </c>
      <c r="I96" s="419">
        <f t="shared" si="7"/>
        <v>612962.4</v>
      </c>
    </row>
    <row r="97" spans="1:9" ht="21.95" customHeight="1">
      <c r="A97" s="206">
        <v>40</v>
      </c>
      <c r="B97" s="206" t="s">
        <v>151</v>
      </c>
      <c r="C97" s="208" t="s">
        <v>83</v>
      </c>
      <c r="D97" s="415">
        <f>VLOOKUP(B97,TCHT!B113:H217,7,0)</f>
        <v>284522</v>
      </c>
      <c r="E97" s="415">
        <f>VLHT!G286</f>
        <v>23582</v>
      </c>
      <c r="F97" s="415">
        <f>DCHT!I278</f>
        <v>128098</v>
      </c>
      <c r="G97" s="415">
        <f>TBHT!J183</f>
        <v>74600</v>
      </c>
      <c r="H97" s="418">
        <f t="shared" si="6"/>
        <v>102160.40000000001</v>
      </c>
      <c r="I97" s="419">
        <f t="shared" si="7"/>
        <v>612962.4</v>
      </c>
    </row>
    <row r="98" spans="1:9" ht="21.95" customHeight="1">
      <c r="A98" s="206">
        <v>41</v>
      </c>
      <c r="B98" s="206" t="s">
        <v>152</v>
      </c>
      <c r="C98" s="208" t="s">
        <v>1028</v>
      </c>
      <c r="D98" s="415">
        <f>VLOOKUP(B98,TCHT!B114:H218,7,0)</f>
        <v>284522</v>
      </c>
      <c r="E98" s="415">
        <f>VLHT!G287</f>
        <v>23582</v>
      </c>
      <c r="F98" s="415">
        <f>DCHT!I279</f>
        <v>128098</v>
      </c>
      <c r="G98" s="415">
        <f>TBHT!J184</f>
        <v>74600</v>
      </c>
      <c r="H98" s="418">
        <f t="shared" si="6"/>
        <v>102160.40000000001</v>
      </c>
      <c r="I98" s="419">
        <f t="shared" si="7"/>
        <v>612962.4</v>
      </c>
    </row>
    <row r="99" spans="1:9" ht="33" customHeight="1">
      <c r="A99" s="206">
        <v>42</v>
      </c>
      <c r="B99" s="206" t="s">
        <v>153</v>
      </c>
      <c r="C99" s="208" t="s">
        <v>86</v>
      </c>
      <c r="D99" s="415">
        <f>VLOOKUP(B99,TCHT!B115:H219,7,0)</f>
        <v>284522</v>
      </c>
      <c r="E99" s="415">
        <f>VLHT!G288</f>
        <v>23582</v>
      </c>
      <c r="F99" s="415">
        <f>DCHT!I280</f>
        <v>128098</v>
      </c>
      <c r="G99" s="415">
        <f>TBHT!J185</f>
        <v>74600</v>
      </c>
      <c r="H99" s="418">
        <f t="shared" si="6"/>
        <v>102160.40000000001</v>
      </c>
      <c r="I99" s="419">
        <f t="shared" si="7"/>
        <v>612962.4</v>
      </c>
    </row>
    <row r="100" spans="1:9" ht="21.95" customHeight="1">
      <c r="A100" s="206">
        <v>43</v>
      </c>
      <c r="B100" s="206" t="s">
        <v>154</v>
      </c>
      <c r="C100" s="208" t="s">
        <v>555</v>
      </c>
      <c r="D100" s="415">
        <f>VLOOKUP(B100,TCHT!B116:H220,7,0)</f>
        <v>284522</v>
      </c>
      <c r="E100" s="415">
        <f>VLHT!G289</f>
        <v>23582</v>
      </c>
      <c r="F100" s="415">
        <f>DCHT!I281</f>
        <v>128098</v>
      </c>
      <c r="G100" s="415">
        <f>TBHT!J186</f>
        <v>74600</v>
      </c>
      <c r="H100" s="418">
        <f t="shared" si="6"/>
        <v>102160.40000000001</v>
      </c>
      <c r="I100" s="419">
        <f t="shared" si="7"/>
        <v>612962.4</v>
      </c>
    </row>
    <row r="101" spans="1:9" ht="21.95" customHeight="1">
      <c r="A101" s="209" t="s">
        <v>1034</v>
      </c>
      <c r="B101" s="572" t="s">
        <v>993</v>
      </c>
      <c r="C101" s="573"/>
      <c r="D101" s="415"/>
      <c r="E101" s="415"/>
      <c r="F101" s="415"/>
      <c r="G101" s="415"/>
      <c r="H101" s="418"/>
      <c r="I101" s="419"/>
    </row>
    <row r="102" spans="1:9" ht="21.95" customHeight="1">
      <c r="A102" s="206">
        <v>44</v>
      </c>
      <c r="B102" s="206" t="s">
        <v>155</v>
      </c>
      <c r="C102" s="208" t="s">
        <v>940</v>
      </c>
      <c r="D102" s="415">
        <f>VLOOKUP(B102,TCHT!B118:H222,7,0)</f>
        <v>284522</v>
      </c>
      <c r="E102" s="415">
        <f>VLHT!G291</f>
        <v>23582</v>
      </c>
      <c r="F102" s="415">
        <f>DCHT!I283</f>
        <v>128098</v>
      </c>
      <c r="G102" s="415">
        <f>TBHT!J188</f>
        <v>37475</v>
      </c>
      <c r="H102" s="418">
        <f t="shared" si="6"/>
        <v>94735.400000000009</v>
      </c>
      <c r="I102" s="419">
        <f t="shared" si="7"/>
        <v>568412.4</v>
      </c>
    </row>
    <row r="103" spans="1:9" ht="21.95" customHeight="1">
      <c r="A103" s="206">
        <v>45</v>
      </c>
      <c r="B103" s="206" t="s">
        <v>156</v>
      </c>
      <c r="C103" s="208" t="s">
        <v>939</v>
      </c>
      <c r="D103" s="415">
        <f>VLOOKUP(B103,TCHT!B119:H223,7,0)</f>
        <v>284522</v>
      </c>
      <c r="E103" s="415">
        <f>VLHT!G292</f>
        <v>23582</v>
      </c>
      <c r="F103" s="415">
        <f>DCHT!I292</f>
        <v>128098</v>
      </c>
      <c r="G103" s="415">
        <f>TBHT!J191</f>
        <v>37475</v>
      </c>
      <c r="H103" s="418">
        <f t="shared" si="6"/>
        <v>94735.400000000009</v>
      </c>
      <c r="I103" s="419">
        <f t="shared" si="7"/>
        <v>568412.4</v>
      </c>
    </row>
    <row r="104" spans="1:9" ht="36.75" customHeight="1">
      <c r="A104" s="206">
        <v>46</v>
      </c>
      <c r="B104" s="206" t="s">
        <v>157</v>
      </c>
      <c r="C104" s="208" t="s">
        <v>938</v>
      </c>
      <c r="D104" s="415">
        <f>VLOOKUP(B104,TCHT!B120:H224,7,0)</f>
        <v>284522</v>
      </c>
      <c r="E104" s="415">
        <f>VLHT!G293</f>
        <v>23582</v>
      </c>
      <c r="F104" s="415">
        <f>DCHT!I293</f>
        <v>128098</v>
      </c>
      <c r="G104" s="415">
        <f>TBHT!J194</f>
        <v>57725</v>
      </c>
      <c r="H104" s="418">
        <f t="shared" si="6"/>
        <v>98785.400000000009</v>
      </c>
      <c r="I104" s="419">
        <f t="shared" si="7"/>
        <v>592712.4</v>
      </c>
    </row>
    <row r="105" spans="1:9" ht="21.95" customHeight="1">
      <c r="A105" s="212">
        <v>47</v>
      </c>
      <c r="B105" s="212" t="s">
        <v>158</v>
      </c>
      <c r="C105" s="213" t="s">
        <v>1027</v>
      </c>
      <c r="D105" s="421">
        <f>VLOOKUP(B105,TCHT!B121:H225,7,0)</f>
        <v>284522</v>
      </c>
      <c r="E105" s="421">
        <f>VLHT!G294</f>
        <v>23582</v>
      </c>
      <c r="F105" s="421">
        <f>DCHT!I294</f>
        <v>128098</v>
      </c>
      <c r="G105" s="421">
        <f>TBHT!J197</f>
        <v>57725</v>
      </c>
      <c r="H105" s="422">
        <f t="shared" si="6"/>
        <v>98785.400000000009</v>
      </c>
      <c r="I105" s="423">
        <f t="shared" si="7"/>
        <v>592712.4</v>
      </c>
    </row>
  </sheetData>
  <mergeCells count="10">
    <mergeCell ref="B92:C92"/>
    <mergeCell ref="B101:C101"/>
    <mergeCell ref="B41:C41"/>
    <mergeCell ref="B50:C50"/>
    <mergeCell ref="A1:I1"/>
    <mergeCell ref="B4:E4"/>
    <mergeCell ref="B5:C5"/>
    <mergeCell ref="B56:C56"/>
    <mergeCell ref="B55:C55"/>
    <mergeCell ref="A2:I2"/>
  </mergeCells>
  <pageMargins left="0.47244094488188981" right="0.15748031496062992" top="0.59055118110236227" bottom="0.51181102362204722" header="0.31496062992125984" footer="0.31496062992125984"/>
  <pageSetup paperSize="9" firstPageNumber="128" orientation="landscape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323"/>
  <sheetViews>
    <sheetView workbookViewId="0">
      <selection activeCell="N8" sqref="N8"/>
    </sheetView>
  </sheetViews>
  <sheetFormatPr defaultRowHeight="15.75"/>
  <cols>
    <col min="1" max="1" width="4.75" style="401" customWidth="1"/>
    <col min="2" max="2" width="8.625" style="6" customWidth="1"/>
    <col min="3" max="3" width="19.75" style="271" customWidth="1"/>
    <col min="4" max="4" width="6" customWidth="1"/>
    <col min="5" max="5" width="7.125" customWidth="1"/>
    <col min="6" max="6" width="5.875" customWidth="1"/>
    <col min="7" max="7" width="14.125" customWidth="1"/>
    <col min="8" max="8" width="10" customWidth="1"/>
    <col min="9" max="9" width="10.125" customWidth="1"/>
    <col min="10" max="10" width="2.875" customWidth="1"/>
  </cols>
  <sheetData>
    <row r="1" spans="1:9" ht="26.25" customHeight="1">
      <c r="A1" s="576" t="s">
        <v>1437</v>
      </c>
      <c r="B1" s="576"/>
      <c r="C1" s="576"/>
      <c r="D1" s="576"/>
      <c r="E1" s="576"/>
      <c r="F1" s="576"/>
      <c r="G1" s="576"/>
      <c r="H1" s="576"/>
      <c r="I1" s="576"/>
    </row>
    <row r="2" spans="1:9" ht="16.5">
      <c r="A2" s="591" t="s">
        <v>1438</v>
      </c>
      <c r="B2" s="592"/>
      <c r="C2" s="592"/>
      <c r="D2" s="592"/>
      <c r="E2" s="592"/>
      <c r="F2" s="592"/>
      <c r="G2" s="592"/>
      <c r="H2" s="592"/>
      <c r="I2" s="592"/>
    </row>
    <row r="3" spans="1:9" ht="51" customHeight="1">
      <c r="A3" s="179" t="s">
        <v>4</v>
      </c>
      <c r="B3" s="179" t="s">
        <v>5</v>
      </c>
      <c r="C3" s="179" t="s">
        <v>6</v>
      </c>
      <c r="D3" s="179" t="s">
        <v>7</v>
      </c>
      <c r="E3" s="179" t="s">
        <v>8</v>
      </c>
      <c r="F3" s="179" t="s">
        <v>10</v>
      </c>
      <c r="G3" s="349" t="s">
        <v>1044</v>
      </c>
      <c r="H3" s="349" t="s">
        <v>913</v>
      </c>
      <c r="I3" s="348" t="s">
        <v>1429</v>
      </c>
    </row>
    <row r="4" spans="1:9" ht="21.95" customHeight="1">
      <c r="A4" s="180" t="s">
        <v>9</v>
      </c>
      <c r="B4" s="605" t="s">
        <v>1000</v>
      </c>
      <c r="C4" s="605"/>
      <c r="D4" s="605"/>
      <c r="E4" s="605"/>
      <c r="F4" s="605"/>
      <c r="G4" s="402"/>
      <c r="H4" s="402"/>
      <c r="I4" s="402"/>
    </row>
    <row r="5" spans="1:9" ht="21.95" customHeight="1">
      <c r="A5" s="181" t="s">
        <v>1036</v>
      </c>
      <c r="B5" s="588" t="s">
        <v>1037</v>
      </c>
      <c r="C5" s="588"/>
      <c r="D5" s="588"/>
      <c r="E5" s="588"/>
      <c r="F5" s="588"/>
      <c r="G5" s="273"/>
      <c r="H5" s="273"/>
      <c r="I5" s="273"/>
    </row>
    <row r="6" spans="1:9" ht="21.95" customHeight="1">
      <c r="A6" s="181">
        <v>1</v>
      </c>
      <c r="B6" s="181" t="s">
        <v>11</v>
      </c>
      <c r="C6" s="588" t="s">
        <v>12</v>
      </c>
      <c r="D6" s="588"/>
      <c r="E6" s="588"/>
      <c r="F6" s="364" t="s">
        <v>13</v>
      </c>
      <c r="G6" s="273"/>
      <c r="H6" s="273"/>
      <c r="I6" s="182">
        <f>ROUND(SUM(I7:I13),0)</f>
        <v>4665</v>
      </c>
    </row>
    <row r="7" spans="1:9" ht="21.95" customHeight="1">
      <c r="A7" s="181" t="s">
        <v>13</v>
      </c>
      <c r="B7" s="33" t="s">
        <v>565</v>
      </c>
      <c r="C7" s="358" t="s">
        <v>1074</v>
      </c>
      <c r="D7" s="357" t="s">
        <v>1045</v>
      </c>
      <c r="E7" s="357">
        <v>6</v>
      </c>
      <c r="F7" s="357">
        <v>0.25</v>
      </c>
      <c r="G7" s="403">
        <f>VLOOKUP(B7,'[2]DUNG CU'!$B$3:$E$270,4,0)</f>
        <v>2500000</v>
      </c>
      <c r="H7" s="403">
        <f>G7/(E7*26)</f>
        <v>16025.641025641025</v>
      </c>
      <c r="I7" s="404">
        <f>F7*H7</f>
        <v>4006.4102564102564</v>
      </c>
    </row>
    <row r="8" spans="1:9" ht="21.95" customHeight="1">
      <c r="A8" s="181" t="s">
        <v>13</v>
      </c>
      <c r="B8" s="33" t="s">
        <v>566</v>
      </c>
      <c r="C8" s="358" t="s">
        <v>1046</v>
      </c>
      <c r="D8" s="357" t="s">
        <v>1047</v>
      </c>
      <c r="E8" s="357">
        <v>6</v>
      </c>
      <c r="F8" s="357">
        <v>0.24</v>
      </c>
      <c r="G8" s="403">
        <f>VLOOKUP(B8,'[2]DUNG CU'!$B$3:$E$270,4,0)</f>
        <v>50000</v>
      </c>
      <c r="H8" s="403">
        <f t="shared" ref="H8:H12" si="0">G8/(E8*26)</f>
        <v>320.5128205128205</v>
      </c>
      <c r="I8" s="404">
        <f t="shared" ref="I8:I70" si="1">F8*H8</f>
        <v>76.92307692307692</v>
      </c>
    </row>
    <row r="9" spans="1:9" ht="21.95" customHeight="1">
      <c r="A9" s="181" t="s">
        <v>13</v>
      </c>
      <c r="B9" s="33" t="s">
        <v>568</v>
      </c>
      <c r="C9" s="358" t="s">
        <v>1048</v>
      </c>
      <c r="D9" s="357" t="s">
        <v>1049</v>
      </c>
      <c r="E9" s="357">
        <v>12</v>
      </c>
      <c r="F9" s="357">
        <v>0.24</v>
      </c>
      <c r="G9" s="403">
        <f>VLOOKUP(B9,'[2]DUNG CU'!$B$3:$E$270,4,0)</f>
        <v>25000</v>
      </c>
      <c r="H9" s="403">
        <f t="shared" si="0"/>
        <v>80.128205128205124</v>
      </c>
      <c r="I9" s="404">
        <f t="shared" si="1"/>
        <v>19.23076923076923</v>
      </c>
    </row>
    <row r="10" spans="1:9" ht="21.95" customHeight="1">
      <c r="A10" s="181" t="s">
        <v>13</v>
      </c>
      <c r="B10" s="33" t="s">
        <v>569</v>
      </c>
      <c r="C10" s="358" t="s">
        <v>1050</v>
      </c>
      <c r="D10" s="357" t="s">
        <v>1045</v>
      </c>
      <c r="E10" s="357">
        <v>3</v>
      </c>
      <c r="F10" s="357">
        <v>0.24</v>
      </c>
      <c r="G10" s="403">
        <f>VLOOKUP(B10,'[2]DUNG CU'!$B$3:$E$270,4,0)</f>
        <v>20000</v>
      </c>
      <c r="H10" s="403">
        <f t="shared" si="0"/>
        <v>256.41025641025641</v>
      </c>
      <c r="I10" s="404">
        <f t="shared" si="1"/>
        <v>61.538461538461533</v>
      </c>
    </row>
    <row r="11" spans="1:9" ht="21.95" customHeight="1">
      <c r="A11" s="181" t="s">
        <v>13</v>
      </c>
      <c r="B11" s="33" t="s">
        <v>570</v>
      </c>
      <c r="C11" s="358" t="s">
        <v>1051</v>
      </c>
      <c r="D11" s="357" t="s">
        <v>1045</v>
      </c>
      <c r="E11" s="357">
        <v>24</v>
      </c>
      <c r="F11" s="357">
        <v>0.24</v>
      </c>
      <c r="G11" s="403">
        <f>VLOOKUP(B11,'[2]DUNG CU'!$B$3:$E$270,4,0)</f>
        <v>110000</v>
      </c>
      <c r="H11" s="403">
        <f t="shared" si="0"/>
        <v>176.28205128205127</v>
      </c>
      <c r="I11" s="404">
        <f t="shared" si="1"/>
        <v>42.307692307692307</v>
      </c>
    </row>
    <row r="12" spans="1:9" ht="21.95" customHeight="1">
      <c r="A12" s="181" t="s">
        <v>13</v>
      </c>
      <c r="B12" s="33" t="s">
        <v>571</v>
      </c>
      <c r="C12" s="358" t="s">
        <v>1052</v>
      </c>
      <c r="D12" s="357" t="s">
        <v>1045</v>
      </c>
      <c r="E12" s="357">
        <v>12</v>
      </c>
      <c r="F12" s="357">
        <v>0.24</v>
      </c>
      <c r="G12" s="403">
        <f>VLOOKUP(B12,'[2]DUNG CU'!$B$3:$E$270,4,0)</f>
        <v>45000</v>
      </c>
      <c r="H12" s="403">
        <f t="shared" si="0"/>
        <v>144.23076923076923</v>
      </c>
      <c r="I12" s="404">
        <f t="shared" si="1"/>
        <v>34.615384615384613</v>
      </c>
    </row>
    <row r="13" spans="1:9" ht="21.95" customHeight="1">
      <c r="A13" s="181"/>
      <c r="B13" s="33"/>
      <c r="C13" s="405" t="s">
        <v>915</v>
      </c>
      <c r="D13" s="406"/>
      <c r="E13" s="406"/>
      <c r="F13" s="407">
        <v>0.1</v>
      </c>
      <c r="G13" s="183"/>
      <c r="H13" s="184"/>
      <c r="I13" s="184">
        <f>SUM(I7:I12)*F13</f>
        <v>424.1025641025642</v>
      </c>
    </row>
    <row r="14" spans="1:9" ht="21.95" customHeight="1">
      <c r="A14" s="181">
        <v>2</v>
      </c>
      <c r="B14" s="181" t="s">
        <v>19</v>
      </c>
      <c r="C14" s="588" t="s">
        <v>20</v>
      </c>
      <c r="D14" s="588"/>
      <c r="E14" s="585" t="s">
        <v>21</v>
      </c>
      <c r="F14" s="586"/>
      <c r="G14" s="587"/>
      <c r="H14" s="403"/>
      <c r="I14" s="408">
        <f>I6</f>
        <v>4665</v>
      </c>
    </row>
    <row r="15" spans="1:9" ht="21.95" customHeight="1">
      <c r="A15" s="181">
        <v>3</v>
      </c>
      <c r="B15" s="181" t="s">
        <v>22</v>
      </c>
      <c r="C15" s="588" t="s">
        <v>23</v>
      </c>
      <c r="D15" s="588"/>
      <c r="E15" s="585" t="s">
        <v>24</v>
      </c>
      <c r="F15" s="586"/>
      <c r="G15" s="587"/>
      <c r="H15" s="403"/>
      <c r="I15" s="409">
        <f>I6</f>
        <v>4665</v>
      </c>
    </row>
    <row r="16" spans="1:9" ht="21.95" customHeight="1">
      <c r="A16" s="181">
        <v>4</v>
      </c>
      <c r="B16" s="181" t="s">
        <v>25</v>
      </c>
      <c r="C16" s="588" t="s">
        <v>26</v>
      </c>
      <c r="D16" s="588"/>
      <c r="E16" s="585" t="s">
        <v>24</v>
      </c>
      <c r="F16" s="586"/>
      <c r="G16" s="587"/>
      <c r="H16" s="403"/>
      <c r="I16" s="409">
        <f>I14</f>
        <v>4665</v>
      </c>
    </row>
    <row r="17" spans="1:9" ht="21.95" customHeight="1">
      <c r="A17" s="181">
        <v>5</v>
      </c>
      <c r="B17" s="181" t="s">
        <v>27</v>
      </c>
      <c r="C17" s="588" t="s">
        <v>28</v>
      </c>
      <c r="D17" s="588"/>
      <c r="E17" s="601" t="s">
        <v>13</v>
      </c>
      <c r="F17" s="601"/>
      <c r="G17" s="403"/>
      <c r="H17" s="403"/>
      <c r="I17" s="182">
        <f>ROUND(SUM(I18:I23),0)</f>
        <v>774</v>
      </c>
    </row>
    <row r="18" spans="1:9" ht="21.95" customHeight="1">
      <c r="A18" s="181" t="s">
        <v>13</v>
      </c>
      <c r="B18" s="33" t="s">
        <v>566</v>
      </c>
      <c r="C18" s="358" t="s">
        <v>1046</v>
      </c>
      <c r="D18" s="357" t="s">
        <v>1047</v>
      </c>
      <c r="E18" s="357">
        <v>6</v>
      </c>
      <c r="F18" s="357">
        <v>0.72</v>
      </c>
      <c r="G18" s="403">
        <f>VLOOKUP(B18,'[2]DUNG CU'!$B$3:$E$270,4,0)</f>
        <v>50000</v>
      </c>
      <c r="H18" s="403">
        <f>G18/(E18*26)</f>
        <v>320.5128205128205</v>
      </c>
      <c r="I18" s="404">
        <f t="shared" si="1"/>
        <v>230.76923076923075</v>
      </c>
    </row>
    <row r="19" spans="1:9" ht="21.95" customHeight="1">
      <c r="A19" s="181" t="s">
        <v>13</v>
      </c>
      <c r="B19" s="33" t="s">
        <v>568</v>
      </c>
      <c r="C19" s="358" t="s">
        <v>1048</v>
      </c>
      <c r="D19" s="357" t="s">
        <v>1049</v>
      </c>
      <c r="E19" s="357">
        <v>12</v>
      </c>
      <c r="F19" s="357">
        <v>0.72</v>
      </c>
      <c r="G19" s="403">
        <f>VLOOKUP(B19,'[2]DUNG CU'!$B$3:$E$270,4,0)</f>
        <v>25000</v>
      </c>
      <c r="H19" s="403">
        <f t="shared" ref="H19:H22" si="2">G19/(E19*26)</f>
        <v>80.128205128205124</v>
      </c>
      <c r="I19" s="404">
        <f t="shared" si="1"/>
        <v>57.692307692307686</v>
      </c>
    </row>
    <row r="20" spans="1:9" ht="21.95" customHeight="1">
      <c r="A20" s="181" t="s">
        <v>13</v>
      </c>
      <c r="B20" s="33" t="s">
        <v>569</v>
      </c>
      <c r="C20" s="358" t="s">
        <v>1050</v>
      </c>
      <c r="D20" s="357" t="s">
        <v>1045</v>
      </c>
      <c r="E20" s="357">
        <v>3</v>
      </c>
      <c r="F20" s="357">
        <v>0.72</v>
      </c>
      <c r="G20" s="403">
        <f>VLOOKUP(B20,'[2]DUNG CU'!$B$3:$E$270,4,0)</f>
        <v>20000</v>
      </c>
      <c r="H20" s="403">
        <f t="shared" si="2"/>
        <v>256.41025641025641</v>
      </c>
      <c r="I20" s="404">
        <f t="shared" si="1"/>
        <v>184.61538461538461</v>
      </c>
    </row>
    <row r="21" spans="1:9" ht="21.95" customHeight="1">
      <c r="A21" s="181" t="s">
        <v>13</v>
      </c>
      <c r="B21" s="33" t="s">
        <v>570</v>
      </c>
      <c r="C21" s="358" t="s">
        <v>1051</v>
      </c>
      <c r="D21" s="357" t="s">
        <v>1045</v>
      </c>
      <c r="E21" s="357">
        <v>24</v>
      </c>
      <c r="F21" s="357">
        <v>0.72</v>
      </c>
      <c r="G21" s="403">
        <f>VLOOKUP(B21,'[2]DUNG CU'!$B$3:$E$270,4,0)</f>
        <v>110000</v>
      </c>
      <c r="H21" s="403">
        <f t="shared" si="2"/>
        <v>176.28205128205127</v>
      </c>
      <c r="I21" s="404">
        <f t="shared" si="1"/>
        <v>126.92307692307691</v>
      </c>
    </row>
    <row r="22" spans="1:9" ht="21.95" customHeight="1">
      <c r="A22" s="181" t="s">
        <v>13</v>
      </c>
      <c r="B22" s="33" t="s">
        <v>571</v>
      </c>
      <c r="C22" s="358" t="s">
        <v>1052</v>
      </c>
      <c r="D22" s="357" t="s">
        <v>1045</v>
      </c>
      <c r="E22" s="357">
        <v>12</v>
      </c>
      <c r="F22" s="357">
        <v>0.72</v>
      </c>
      <c r="G22" s="403">
        <f>VLOOKUP(B22,'[2]DUNG CU'!$B$3:$E$270,4,0)</f>
        <v>45000</v>
      </c>
      <c r="H22" s="403">
        <f t="shared" si="2"/>
        <v>144.23076923076923</v>
      </c>
      <c r="I22" s="404">
        <f t="shared" si="1"/>
        <v>103.84615384615384</v>
      </c>
    </row>
    <row r="23" spans="1:9" ht="21.95" customHeight="1">
      <c r="A23" s="181"/>
      <c r="B23" s="33"/>
      <c r="C23" s="405" t="s">
        <v>915</v>
      </c>
      <c r="D23" s="406"/>
      <c r="E23" s="406"/>
      <c r="F23" s="407">
        <v>0.1</v>
      </c>
      <c r="G23" s="403" t="s">
        <v>1098</v>
      </c>
      <c r="H23" s="184"/>
      <c r="I23" s="184">
        <f>SUM(I18:I22)*F23</f>
        <v>70.384615384615387</v>
      </c>
    </row>
    <row r="24" spans="1:9" ht="21.95" customHeight="1">
      <c r="A24" s="181">
        <v>6</v>
      </c>
      <c r="B24" s="181" t="s">
        <v>29</v>
      </c>
      <c r="C24" s="588" t="s">
        <v>30</v>
      </c>
      <c r="D24" s="588"/>
      <c r="E24" s="601" t="s">
        <v>13</v>
      </c>
      <c r="F24" s="601"/>
      <c r="G24" s="403"/>
      <c r="H24" s="403"/>
      <c r="I24" s="182">
        <f>ROUND(SUM(I25:I31),0)</f>
        <v>6733</v>
      </c>
    </row>
    <row r="25" spans="1:9" ht="21.95" customHeight="1">
      <c r="A25" s="181"/>
      <c r="B25" s="33" t="s">
        <v>565</v>
      </c>
      <c r="C25" s="358" t="s">
        <v>1074</v>
      </c>
      <c r="D25" s="357" t="s">
        <v>1045</v>
      </c>
      <c r="E25" s="357">
        <v>6</v>
      </c>
      <c r="F25" s="357">
        <v>0.36</v>
      </c>
      <c r="G25" s="403">
        <f>VLOOKUP(B25,'[2]DUNG CU'!$B$3:$E$270,4,0)</f>
        <v>2500000</v>
      </c>
      <c r="H25" s="403">
        <f>G25/(E25*26)</f>
        <v>16025.641025641025</v>
      </c>
      <c r="I25" s="404">
        <f t="shared" si="1"/>
        <v>5769.2307692307686</v>
      </c>
    </row>
    <row r="26" spans="1:9" ht="21.95" customHeight="1">
      <c r="A26" s="181" t="s">
        <v>13</v>
      </c>
      <c r="B26" s="33" t="s">
        <v>566</v>
      </c>
      <c r="C26" s="358" t="s">
        <v>1046</v>
      </c>
      <c r="D26" s="357" t="s">
        <v>1047</v>
      </c>
      <c r="E26" s="357">
        <v>6</v>
      </c>
      <c r="F26" s="357">
        <v>0.36</v>
      </c>
      <c r="G26" s="403">
        <f>VLOOKUP(B26,'[2]DUNG CU'!$B$3:$E$270,4,0)</f>
        <v>50000</v>
      </c>
      <c r="H26" s="403">
        <f t="shared" ref="H26:H30" si="3">G26/(E26*26)</f>
        <v>320.5128205128205</v>
      </c>
      <c r="I26" s="404">
        <f t="shared" si="1"/>
        <v>115.38461538461537</v>
      </c>
    </row>
    <row r="27" spans="1:9" ht="21.95" customHeight="1">
      <c r="A27" s="181" t="s">
        <v>13</v>
      </c>
      <c r="B27" s="33" t="s">
        <v>568</v>
      </c>
      <c r="C27" s="358" t="s">
        <v>1048</v>
      </c>
      <c r="D27" s="357" t="s">
        <v>1049</v>
      </c>
      <c r="E27" s="357">
        <v>12</v>
      </c>
      <c r="F27" s="357">
        <v>0.36</v>
      </c>
      <c r="G27" s="403">
        <f>VLOOKUP(B27,'[2]DUNG CU'!$B$3:$E$270,4,0)</f>
        <v>25000</v>
      </c>
      <c r="H27" s="403">
        <f t="shared" si="3"/>
        <v>80.128205128205124</v>
      </c>
      <c r="I27" s="404">
        <f t="shared" si="1"/>
        <v>28.846153846153843</v>
      </c>
    </row>
    <row r="28" spans="1:9" ht="21.95" customHeight="1">
      <c r="A28" s="181" t="s">
        <v>13</v>
      </c>
      <c r="B28" s="33" t="s">
        <v>569</v>
      </c>
      <c r="C28" s="358" t="s">
        <v>1050</v>
      </c>
      <c r="D28" s="357" t="s">
        <v>1045</v>
      </c>
      <c r="E28" s="357">
        <v>3</v>
      </c>
      <c r="F28" s="357">
        <v>0.36</v>
      </c>
      <c r="G28" s="403">
        <f>VLOOKUP(B28,'[2]DUNG CU'!$B$3:$E$270,4,0)</f>
        <v>20000</v>
      </c>
      <c r="H28" s="403">
        <f t="shared" si="3"/>
        <v>256.41025641025641</v>
      </c>
      <c r="I28" s="404">
        <f t="shared" si="1"/>
        <v>92.307692307692307</v>
      </c>
    </row>
    <row r="29" spans="1:9" ht="21.95" customHeight="1">
      <c r="A29" s="181" t="s">
        <v>13</v>
      </c>
      <c r="B29" s="33" t="s">
        <v>570</v>
      </c>
      <c r="C29" s="358" t="s">
        <v>1051</v>
      </c>
      <c r="D29" s="357" t="s">
        <v>1045</v>
      </c>
      <c r="E29" s="357">
        <v>24</v>
      </c>
      <c r="F29" s="357">
        <v>0.36</v>
      </c>
      <c r="G29" s="403">
        <f>VLOOKUP(B29,'[2]DUNG CU'!$B$3:$E$270,4,0)</f>
        <v>110000</v>
      </c>
      <c r="H29" s="403">
        <f t="shared" si="3"/>
        <v>176.28205128205127</v>
      </c>
      <c r="I29" s="404">
        <f t="shared" si="1"/>
        <v>63.461538461538453</v>
      </c>
    </row>
    <row r="30" spans="1:9" ht="21.95" customHeight="1">
      <c r="A30" s="181" t="s">
        <v>13</v>
      </c>
      <c r="B30" s="33" t="s">
        <v>571</v>
      </c>
      <c r="C30" s="358" t="s">
        <v>1052</v>
      </c>
      <c r="D30" s="357" t="s">
        <v>1045</v>
      </c>
      <c r="E30" s="357">
        <v>12</v>
      </c>
      <c r="F30" s="357">
        <v>0.36</v>
      </c>
      <c r="G30" s="403">
        <f>VLOOKUP(B30,'[2]DUNG CU'!$B$3:$E$270,4,0)</f>
        <v>45000</v>
      </c>
      <c r="H30" s="403">
        <f t="shared" si="3"/>
        <v>144.23076923076923</v>
      </c>
      <c r="I30" s="404">
        <f t="shared" si="1"/>
        <v>51.92307692307692</v>
      </c>
    </row>
    <row r="31" spans="1:9" ht="21.95" customHeight="1">
      <c r="A31" s="181"/>
      <c r="B31" s="33"/>
      <c r="C31" s="405" t="s">
        <v>915</v>
      </c>
      <c r="D31" s="406"/>
      <c r="E31" s="406"/>
      <c r="F31" s="407">
        <v>0.1</v>
      </c>
      <c r="G31" s="403"/>
      <c r="H31" s="184"/>
      <c r="I31" s="184">
        <f>SUM(I25:I30)*F31</f>
        <v>612.11538461538464</v>
      </c>
    </row>
    <row r="32" spans="1:9" ht="21.95" customHeight="1">
      <c r="A32" s="181">
        <v>7</v>
      </c>
      <c r="B32" s="181" t="s">
        <v>31</v>
      </c>
      <c r="C32" s="359" t="s">
        <v>32</v>
      </c>
      <c r="D32" s="358"/>
      <c r="E32" s="601" t="s">
        <v>13</v>
      </c>
      <c r="F32" s="601"/>
      <c r="G32" s="403"/>
      <c r="H32" s="403"/>
      <c r="I32" s="182">
        <f>ROUND(SUM(I33:I42),0)</f>
        <v>22888</v>
      </c>
    </row>
    <row r="33" spans="1:9" ht="21.95" customHeight="1">
      <c r="A33" s="181" t="s">
        <v>13</v>
      </c>
      <c r="B33" s="33" t="s">
        <v>572</v>
      </c>
      <c r="C33" s="358" t="s">
        <v>1053</v>
      </c>
      <c r="D33" s="357" t="s">
        <v>1045</v>
      </c>
      <c r="E33" s="357">
        <v>3</v>
      </c>
      <c r="F33" s="357">
        <v>0.48</v>
      </c>
      <c r="G33" s="403">
        <f>VLOOKUP(B33,'[2]DUNG CU'!$B$3:$E$270,4,0)</f>
        <v>350000</v>
      </c>
      <c r="H33" s="403">
        <f>G33/(E33*26)</f>
        <v>4487.1794871794873</v>
      </c>
      <c r="I33" s="404">
        <f t="shared" si="1"/>
        <v>2153.8461538461538</v>
      </c>
    </row>
    <row r="34" spans="1:9" ht="21.95" customHeight="1">
      <c r="A34" s="181" t="s">
        <v>13</v>
      </c>
      <c r="B34" s="33" t="s">
        <v>573</v>
      </c>
      <c r="C34" s="358" t="s">
        <v>1075</v>
      </c>
      <c r="D34" s="357" t="s">
        <v>1045</v>
      </c>
      <c r="E34" s="357">
        <v>6</v>
      </c>
      <c r="F34" s="357">
        <v>0.48</v>
      </c>
      <c r="G34" s="403">
        <f>VLOOKUP(B34,'[2]DUNG CU'!$B$3:$E$270,4,0)</f>
        <v>1600000</v>
      </c>
      <c r="H34" s="403">
        <f t="shared" ref="H34:H94" si="4">G34/(E34*26)</f>
        <v>10256.410256410256</v>
      </c>
      <c r="I34" s="404">
        <f t="shared" si="1"/>
        <v>4923.0769230769229</v>
      </c>
    </row>
    <row r="35" spans="1:9" ht="21.95" customHeight="1">
      <c r="A35" s="181" t="s">
        <v>13</v>
      </c>
      <c r="B35" s="33" t="s">
        <v>574</v>
      </c>
      <c r="C35" s="358" t="s">
        <v>1054</v>
      </c>
      <c r="D35" s="357" t="s">
        <v>1045</v>
      </c>
      <c r="E35" s="357">
        <v>6</v>
      </c>
      <c r="F35" s="357">
        <v>0.48</v>
      </c>
      <c r="G35" s="403">
        <f>VLOOKUP(B35,'[2]DUNG CU'!$B$3:$E$270,4,0)</f>
        <v>110000</v>
      </c>
      <c r="H35" s="403">
        <f t="shared" si="4"/>
        <v>705.12820512820508</v>
      </c>
      <c r="I35" s="404">
        <f t="shared" si="1"/>
        <v>338.46153846153845</v>
      </c>
    </row>
    <row r="36" spans="1:9" ht="21.95" customHeight="1">
      <c r="A36" s="181" t="s">
        <v>13</v>
      </c>
      <c r="B36" s="33" t="s">
        <v>566</v>
      </c>
      <c r="C36" s="358" t="s">
        <v>1046</v>
      </c>
      <c r="D36" s="357" t="s">
        <v>1047</v>
      </c>
      <c r="E36" s="357">
        <v>6</v>
      </c>
      <c r="F36" s="357">
        <v>0.48</v>
      </c>
      <c r="G36" s="403">
        <f>VLOOKUP(B36,'[2]DUNG CU'!$B$3:$E$270,4,0)</f>
        <v>50000</v>
      </c>
      <c r="H36" s="403">
        <f t="shared" si="4"/>
        <v>320.5128205128205</v>
      </c>
      <c r="I36" s="404">
        <f t="shared" si="1"/>
        <v>153.84615384615384</v>
      </c>
    </row>
    <row r="37" spans="1:9" ht="21.95" customHeight="1">
      <c r="A37" s="181" t="s">
        <v>13</v>
      </c>
      <c r="B37" s="33" t="s">
        <v>575</v>
      </c>
      <c r="C37" s="358" t="s">
        <v>1055</v>
      </c>
      <c r="D37" s="357" t="s">
        <v>1045</v>
      </c>
      <c r="E37" s="357">
        <v>5</v>
      </c>
      <c r="F37" s="357">
        <v>0.48</v>
      </c>
      <c r="G37" s="403">
        <f>VLOOKUP(B37,'[2]DUNG CU'!$B$3:$E$270,4,0)</f>
        <v>3500000</v>
      </c>
      <c r="H37" s="403">
        <f t="shared" si="4"/>
        <v>26923.076923076922</v>
      </c>
      <c r="I37" s="404">
        <f t="shared" si="1"/>
        <v>12923.076923076922</v>
      </c>
    </row>
    <row r="38" spans="1:9" ht="21.95" customHeight="1">
      <c r="A38" s="181" t="s">
        <v>13</v>
      </c>
      <c r="B38" s="33" t="s">
        <v>568</v>
      </c>
      <c r="C38" s="358" t="s">
        <v>1048</v>
      </c>
      <c r="D38" s="357" t="s">
        <v>1049</v>
      </c>
      <c r="E38" s="357">
        <v>12</v>
      </c>
      <c r="F38" s="357">
        <v>0.48</v>
      </c>
      <c r="G38" s="403">
        <f>VLOOKUP(B38,'[2]DUNG CU'!$B$3:$E$270,4,0)</f>
        <v>25000</v>
      </c>
      <c r="H38" s="403">
        <f t="shared" si="4"/>
        <v>80.128205128205124</v>
      </c>
      <c r="I38" s="404">
        <f t="shared" si="1"/>
        <v>38.46153846153846</v>
      </c>
    </row>
    <row r="39" spans="1:9" ht="21.95" customHeight="1">
      <c r="A39" s="181" t="s">
        <v>13</v>
      </c>
      <c r="B39" s="33" t="s">
        <v>569</v>
      </c>
      <c r="C39" s="358" t="s">
        <v>1050</v>
      </c>
      <c r="D39" s="357" t="s">
        <v>1045</v>
      </c>
      <c r="E39" s="357">
        <v>3</v>
      </c>
      <c r="F39" s="357">
        <v>0.48</v>
      </c>
      <c r="G39" s="403">
        <f>VLOOKUP(B39,'[2]DUNG CU'!$B$3:$E$270,4,0)</f>
        <v>20000</v>
      </c>
      <c r="H39" s="403">
        <f t="shared" si="4"/>
        <v>256.41025641025641</v>
      </c>
      <c r="I39" s="404">
        <f t="shared" si="1"/>
        <v>123.07692307692307</v>
      </c>
    </row>
    <row r="40" spans="1:9" ht="21.95" customHeight="1">
      <c r="A40" s="181" t="s">
        <v>13</v>
      </c>
      <c r="B40" s="33" t="s">
        <v>570</v>
      </c>
      <c r="C40" s="358" t="s">
        <v>1051</v>
      </c>
      <c r="D40" s="357" t="s">
        <v>1045</v>
      </c>
      <c r="E40" s="357">
        <v>24</v>
      </c>
      <c r="F40" s="357">
        <v>0.48</v>
      </c>
      <c r="G40" s="403">
        <f>VLOOKUP(B40,'[2]DUNG CU'!$B$3:$E$270,4,0)</f>
        <v>110000</v>
      </c>
      <c r="H40" s="403">
        <f t="shared" si="4"/>
        <v>176.28205128205127</v>
      </c>
      <c r="I40" s="404">
        <f t="shared" si="1"/>
        <v>84.615384615384613</v>
      </c>
    </row>
    <row r="41" spans="1:9" ht="21.95" customHeight="1">
      <c r="A41" s="181" t="s">
        <v>13</v>
      </c>
      <c r="B41" s="33" t="s">
        <v>571</v>
      </c>
      <c r="C41" s="358" t="s">
        <v>1052</v>
      </c>
      <c r="D41" s="357" t="s">
        <v>1045</v>
      </c>
      <c r="E41" s="357">
        <v>12</v>
      </c>
      <c r="F41" s="357">
        <v>0.48</v>
      </c>
      <c r="G41" s="403">
        <f>VLOOKUP(B41,'[2]DUNG CU'!$B$3:$E$270,4,0)</f>
        <v>45000</v>
      </c>
      <c r="H41" s="403">
        <f t="shared" si="4"/>
        <v>144.23076923076923</v>
      </c>
      <c r="I41" s="404">
        <f t="shared" si="1"/>
        <v>69.230769230769226</v>
      </c>
    </row>
    <row r="42" spans="1:9" ht="21.95" customHeight="1">
      <c r="A42" s="181"/>
      <c r="B42" s="33"/>
      <c r="C42" s="405" t="s">
        <v>915</v>
      </c>
      <c r="D42" s="406"/>
      <c r="E42" s="406"/>
      <c r="F42" s="407">
        <v>0.1</v>
      </c>
      <c r="G42" s="403"/>
      <c r="H42" s="403"/>
      <c r="I42" s="184">
        <f>SUM(I33:I41)*F42</f>
        <v>2080.7692307692305</v>
      </c>
    </row>
    <row r="43" spans="1:9" ht="21.95" customHeight="1">
      <c r="A43" s="181">
        <v>8</v>
      </c>
      <c r="B43" s="181" t="s">
        <v>35</v>
      </c>
      <c r="C43" s="359" t="s">
        <v>36</v>
      </c>
      <c r="D43" s="358"/>
      <c r="E43" s="601" t="s">
        <v>13</v>
      </c>
      <c r="F43" s="601"/>
      <c r="G43" s="403"/>
      <c r="H43" s="403"/>
      <c r="I43" s="182">
        <f>ROUND(SUM(I44:I51),0)</f>
        <v>26159</v>
      </c>
    </row>
    <row r="44" spans="1:9" ht="21.95" customHeight="1">
      <c r="A44" s="181" t="s">
        <v>13</v>
      </c>
      <c r="B44" s="33" t="s">
        <v>585</v>
      </c>
      <c r="C44" s="358" t="s">
        <v>1056</v>
      </c>
      <c r="D44" s="357" t="s">
        <v>1045</v>
      </c>
      <c r="E44" s="357">
        <v>12</v>
      </c>
      <c r="F44" s="357">
        <v>0.72</v>
      </c>
      <c r="G44" s="403">
        <f>VLOOKUP(B44,'[2]DUNG CU'!$B$3:$E$270,4,0)</f>
        <v>1600000</v>
      </c>
      <c r="H44" s="403">
        <f t="shared" si="4"/>
        <v>5128.2051282051279</v>
      </c>
      <c r="I44" s="404">
        <f t="shared" si="1"/>
        <v>3692.3076923076919</v>
      </c>
    </row>
    <row r="45" spans="1:9" ht="30" customHeight="1">
      <c r="A45" s="181" t="s">
        <v>13</v>
      </c>
      <c r="B45" s="33" t="s">
        <v>575</v>
      </c>
      <c r="C45" s="358" t="s">
        <v>1055</v>
      </c>
      <c r="D45" s="357" t="s">
        <v>1045</v>
      </c>
      <c r="E45" s="357">
        <v>5</v>
      </c>
      <c r="F45" s="357">
        <v>0.72</v>
      </c>
      <c r="G45" s="403">
        <f>VLOOKUP(B45,'[2]DUNG CU'!$B$3:$E$270,4,0)</f>
        <v>3500000</v>
      </c>
      <c r="H45" s="403">
        <f t="shared" si="4"/>
        <v>26923.076923076922</v>
      </c>
      <c r="I45" s="404">
        <f t="shared" si="1"/>
        <v>19384.615384615383</v>
      </c>
    </row>
    <row r="46" spans="1:9" ht="21.95" customHeight="1">
      <c r="A46" s="181" t="s">
        <v>13</v>
      </c>
      <c r="B46" s="33" t="s">
        <v>566</v>
      </c>
      <c r="C46" s="358" t="s">
        <v>1046</v>
      </c>
      <c r="D46" s="357" t="s">
        <v>1047</v>
      </c>
      <c r="E46" s="357">
        <v>6</v>
      </c>
      <c r="F46" s="357">
        <v>0.72</v>
      </c>
      <c r="G46" s="403">
        <f>VLOOKUP(B46,'[2]DUNG CU'!$B$3:$E$270,4,0)</f>
        <v>50000</v>
      </c>
      <c r="H46" s="403">
        <f t="shared" si="4"/>
        <v>320.5128205128205</v>
      </c>
      <c r="I46" s="404">
        <f t="shared" si="1"/>
        <v>230.76923076923075</v>
      </c>
    </row>
    <row r="47" spans="1:9" ht="21.95" customHeight="1">
      <c r="A47" s="181" t="s">
        <v>13</v>
      </c>
      <c r="B47" s="33" t="s">
        <v>568</v>
      </c>
      <c r="C47" s="358" t="s">
        <v>1048</v>
      </c>
      <c r="D47" s="357" t="s">
        <v>1049</v>
      </c>
      <c r="E47" s="357">
        <v>12</v>
      </c>
      <c r="F47" s="357">
        <v>0.72</v>
      </c>
      <c r="G47" s="403">
        <f>VLOOKUP(B47,'[2]DUNG CU'!$B$3:$E$270,4,0)</f>
        <v>25000</v>
      </c>
      <c r="H47" s="403">
        <f t="shared" si="4"/>
        <v>80.128205128205124</v>
      </c>
      <c r="I47" s="404">
        <f t="shared" si="1"/>
        <v>57.692307692307686</v>
      </c>
    </row>
    <row r="48" spans="1:9" ht="21.95" customHeight="1">
      <c r="A48" s="181" t="s">
        <v>13</v>
      </c>
      <c r="B48" s="33" t="s">
        <v>569</v>
      </c>
      <c r="C48" s="358" t="s">
        <v>1050</v>
      </c>
      <c r="D48" s="357" t="s">
        <v>1045</v>
      </c>
      <c r="E48" s="357">
        <v>3</v>
      </c>
      <c r="F48" s="357">
        <v>0.72</v>
      </c>
      <c r="G48" s="403">
        <f>VLOOKUP(B48,'[2]DUNG CU'!$B$3:$E$270,4,0)</f>
        <v>20000</v>
      </c>
      <c r="H48" s="403">
        <f t="shared" si="4"/>
        <v>256.41025641025641</v>
      </c>
      <c r="I48" s="404">
        <f t="shared" si="1"/>
        <v>184.61538461538461</v>
      </c>
    </row>
    <row r="49" spans="1:9" ht="21.95" customHeight="1">
      <c r="A49" s="181" t="s">
        <v>13</v>
      </c>
      <c r="B49" s="33" t="s">
        <v>570</v>
      </c>
      <c r="C49" s="358" t="s">
        <v>1051</v>
      </c>
      <c r="D49" s="357" t="s">
        <v>1045</v>
      </c>
      <c r="E49" s="357">
        <v>24</v>
      </c>
      <c r="F49" s="357">
        <v>0.72</v>
      </c>
      <c r="G49" s="403">
        <f>VLOOKUP(B49,'[2]DUNG CU'!$B$3:$E$270,4,0)</f>
        <v>110000</v>
      </c>
      <c r="H49" s="403">
        <f t="shared" si="4"/>
        <v>176.28205128205127</v>
      </c>
      <c r="I49" s="404">
        <f t="shared" si="1"/>
        <v>126.92307692307691</v>
      </c>
    </row>
    <row r="50" spans="1:9" ht="21.95" customHeight="1">
      <c r="A50" s="181" t="s">
        <v>13</v>
      </c>
      <c r="B50" s="33" t="s">
        <v>571</v>
      </c>
      <c r="C50" s="358" t="s">
        <v>1052</v>
      </c>
      <c r="D50" s="357" t="s">
        <v>1045</v>
      </c>
      <c r="E50" s="357">
        <v>12</v>
      </c>
      <c r="F50" s="357">
        <v>0.72</v>
      </c>
      <c r="G50" s="403">
        <f>VLOOKUP(B50,'[2]DUNG CU'!$B$3:$E$270,4,0)</f>
        <v>45000</v>
      </c>
      <c r="H50" s="403">
        <f t="shared" si="4"/>
        <v>144.23076923076923</v>
      </c>
      <c r="I50" s="404">
        <f t="shared" si="1"/>
        <v>103.84615384615384</v>
      </c>
    </row>
    <row r="51" spans="1:9" ht="21.95" customHeight="1">
      <c r="A51" s="181"/>
      <c r="B51" s="33"/>
      <c r="C51" s="405" t="s">
        <v>915</v>
      </c>
      <c r="D51" s="406"/>
      <c r="E51" s="406"/>
      <c r="F51" s="407">
        <v>0.1</v>
      </c>
      <c r="G51" s="403"/>
      <c r="H51" s="403"/>
      <c r="I51" s="184">
        <f>SUM(I44:I50)*F51</f>
        <v>2378.0769230769229</v>
      </c>
    </row>
    <row r="52" spans="1:9" ht="21.95" customHeight="1">
      <c r="A52" s="181">
        <v>9</v>
      </c>
      <c r="B52" s="181" t="s">
        <v>37</v>
      </c>
      <c r="C52" s="359" t="s">
        <v>38</v>
      </c>
      <c r="D52" s="358"/>
      <c r="E52" s="601" t="s">
        <v>13</v>
      </c>
      <c r="F52" s="601"/>
      <c r="G52" s="403"/>
      <c r="H52" s="403"/>
      <c r="I52" s="182">
        <f>ROUND(SUM(I53:I59),0)</f>
        <v>22097</v>
      </c>
    </row>
    <row r="53" spans="1:9" ht="21.95" customHeight="1">
      <c r="A53" s="181" t="s">
        <v>13</v>
      </c>
      <c r="B53" s="33" t="s">
        <v>575</v>
      </c>
      <c r="C53" s="358" t="s">
        <v>1055</v>
      </c>
      <c r="D53" s="357" t="s">
        <v>1045</v>
      </c>
      <c r="E53" s="357">
        <v>5</v>
      </c>
      <c r="F53" s="357">
        <v>0.72</v>
      </c>
      <c r="G53" s="403">
        <f>VLOOKUP(B53,'[2]DUNG CU'!$B$3:$E$270,4,0)</f>
        <v>3500000</v>
      </c>
      <c r="H53" s="403">
        <f t="shared" si="4"/>
        <v>26923.076923076922</v>
      </c>
      <c r="I53" s="404">
        <f t="shared" si="1"/>
        <v>19384.615384615383</v>
      </c>
    </row>
    <row r="54" spans="1:9" ht="21.95" customHeight="1">
      <c r="A54" s="181" t="s">
        <v>13</v>
      </c>
      <c r="B54" s="33" t="s">
        <v>566</v>
      </c>
      <c r="C54" s="358" t="s">
        <v>1046</v>
      </c>
      <c r="D54" s="357" t="s">
        <v>1047</v>
      </c>
      <c r="E54" s="357">
        <v>6</v>
      </c>
      <c r="F54" s="357">
        <v>0.72</v>
      </c>
      <c r="G54" s="403">
        <f>VLOOKUP(B54,'[2]DUNG CU'!$B$3:$E$270,4,0)</f>
        <v>50000</v>
      </c>
      <c r="H54" s="403">
        <f t="shared" si="4"/>
        <v>320.5128205128205</v>
      </c>
      <c r="I54" s="404">
        <f t="shared" si="1"/>
        <v>230.76923076923075</v>
      </c>
    </row>
    <row r="55" spans="1:9" ht="21.95" customHeight="1">
      <c r="A55" s="181" t="s">
        <v>13</v>
      </c>
      <c r="B55" s="33" t="s">
        <v>568</v>
      </c>
      <c r="C55" s="358" t="s">
        <v>1048</v>
      </c>
      <c r="D55" s="357" t="s">
        <v>1049</v>
      </c>
      <c r="E55" s="357">
        <v>12</v>
      </c>
      <c r="F55" s="357">
        <v>0.72</v>
      </c>
      <c r="G55" s="403">
        <f>VLOOKUP(B55,'[2]DUNG CU'!$B$3:$E$270,4,0)</f>
        <v>25000</v>
      </c>
      <c r="H55" s="403">
        <f t="shared" si="4"/>
        <v>80.128205128205124</v>
      </c>
      <c r="I55" s="404">
        <f t="shared" si="1"/>
        <v>57.692307692307686</v>
      </c>
    </row>
    <row r="56" spans="1:9" ht="21.95" customHeight="1">
      <c r="A56" s="181" t="s">
        <v>13</v>
      </c>
      <c r="B56" s="33" t="s">
        <v>569</v>
      </c>
      <c r="C56" s="358" t="s">
        <v>1050</v>
      </c>
      <c r="D56" s="357" t="s">
        <v>1045</v>
      </c>
      <c r="E56" s="357">
        <v>3</v>
      </c>
      <c r="F56" s="357">
        <v>0.72</v>
      </c>
      <c r="G56" s="403">
        <f>VLOOKUP(B56,'[2]DUNG CU'!$B$3:$E$270,4,0)</f>
        <v>20000</v>
      </c>
      <c r="H56" s="403">
        <f t="shared" si="4"/>
        <v>256.41025641025641</v>
      </c>
      <c r="I56" s="404">
        <f t="shared" si="1"/>
        <v>184.61538461538461</v>
      </c>
    </row>
    <row r="57" spans="1:9" ht="21.95" customHeight="1">
      <c r="A57" s="181" t="s">
        <v>13</v>
      </c>
      <c r="B57" s="33" t="s">
        <v>570</v>
      </c>
      <c r="C57" s="358" t="s">
        <v>1051</v>
      </c>
      <c r="D57" s="357" t="s">
        <v>1045</v>
      </c>
      <c r="E57" s="357">
        <v>24</v>
      </c>
      <c r="F57" s="357">
        <v>0.72</v>
      </c>
      <c r="G57" s="403">
        <f>VLOOKUP(B57,'[2]DUNG CU'!$B$3:$E$270,4,0)</f>
        <v>110000</v>
      </c>
      <c r="H57" s="403">
        <f t="shared" si="4"/>
        <v>176.28205128205127</v>
      </c>
      <c r="I57" s="404">
        <f t="shared" si="1"/>
        <v>126.92307692307691</v>
      </c>
    </row>
    <row r="58" spans="1:9" ht="21.95" customHeight="1">
      <c r="A58" s="181" t="s">
        <v>13</v>
      </c>
      <c r="B58" s="33" t="s">
        <v>571</v>
      </c>
      <c r="C58" s="358" t="s">
        <v>1052</v>
      </c>
      <c r="D58" s="357" t="s">
        <v>1045</v>
      </c>
      <c r="E58" s="357">
        <v>12</v>
      </c>
      <c r="F58" s="357">
        <v>0.72</v>
      </c>
      <c r="G58" s="403">
        <f>VLOOKUP(B58,'[2]DUNG CU'!$B$3:$E$270,4,0)</f>
        <v>45000</v>
      </c>
      <c r="H58" s="403">
        <f t="shared" si="4"/>
        <v>144.23076923076923</v>
      </c>
      <c r="I58" s="404">
        <f t="shared" si="1"/>
        <v>103.84615384615384</v>
      </c>
    </row>
    <row r="59" spans="1:9" ht="21.95" customHeight="1">
      <c r="A59" s="181"/>
      <c r="B59" s="33"/>
      <c r="C59" s="405" t="s">
        <v>915</v>
      </c>
      <c r="D59" s="406"/>
      <c r="E59" s="406"/>
      <c r="F59" s="407">
        <v>0.1</v>
      </c>
      <c r="G59" s="403"/>
      <c r="H59" s="403"/>
      <c r="I59" s="184">
        <f>SUM(I53:I58)*F59</f>
        <v>2008.8461538461536</v>
      </c>
    </row>
    <row r="60" spans="1:9" ht="21.95" customHeight="1">
      <c r="A60" s="181">
        <v>10</v>
      </c>
      <c r="B60" s="181" t="s">
        <v>39</v>
      </c>
      <c r="C60" s="359" t="s">
        <v>960</v>
      </c>
      <c r="D60" s="358"/>
      <c r="E60" s="585" t="s">
        <v>40</v>
      </c>
      <c r="F60" s="586"/>
      <c r="G60" s="587"/>
      <c r="H60" s="403"/>
      <c r="I60" s="404">
        <f>I52</f>
        <v>22097</v>
      </c>
    </row>
    <row r="61" spans="1:9" ht="21.95" customHeight="1">
      <c r="A61" s="181">
        <v>11</v>
      </c>
      <c r="B61" s="181" t="s">
        <v>41</v>
      </c>
      <c r="C61" s="359" t="s">
        <v>42</v>
      </c>
      <c r="D61" s="358"/>
      <c r="E61" s="601" t="s">
        <v>13</v>
      </c>
      <c r="F61" s="601"/>
      <c r="G61" s="403"/>
      <c r="H61" s="403"/>
      <c r="I61" s="182">
        <f>ROUND(SUM(I62:I71),0)</f>
        <v>54140</v>
      </c>
    </row>
    <row r="62" spans="1:9" ht="21.95" customHeight="1">
      <c r="A62" s="181" t="s">
        <v>13</v>
      </c>
      <c r="B62" s="33" t="s">
        <v>572</v>
      </c>
      <c r="C62" s="358" t="s">
        <v>1053</v>
      </c>
      <c r="D62" s="357" t="s">
        <v>1045</v>
      </c>
      <c r="E62" s="357">
        <v>3</v>
      </c>
      <c r="F62" s="357">
        <v>0.48</v>
      </c>
      <c r="G62" s="403">
        <f>VLOOKUP(B62,'[2]DUNG CU'!$B$3:$E$270,4,0)</f>
        <v>350000</v>
      </c>
      <c r="H62" s="403">
        <f t="shared" si="4"/>
        <v>4487.1794871794873</v>
      </c>
      <c r="I62" s="404">
        <f t="shared" si="1"/>
        <v>2153.8461538461538</v>
      </c>
    </row>
    <row r="63" spans="1:9" ht="21.95" customHeight="1">
      <c r="A63" s="181" t="s">
        <v>13</v>
      </c>
      <c r="B63" s="33" t="s">
        <v>576</v>
      </c>
      <c r="C63" s="358" t="s">
        <v>1057</v>
      </c>
      <c r="D63" s="357" t="s">
        <v>1045</v>
      </c>
      <c r="E63" s="357">
        <v>6</v>
      </c>
      <c r="F63" s="357">
        <v>0.4</v>
      </c>
      <c r="G63" s="403">
        <f>VLOOKUP(B63,'[2]DUNG CU'!$B$3:$E$270,4,0)</f>
        <v>13000000</v>
      </c>
      <c r="H63" s="403">
        <f t="shared" si="4"/>
        <v>83333.333333333328</v>
      </c>
      <c r="I63" s="404">
        <f t="shared" si="1"/>
        <v>33333.333333333336</v>
      </c>
    </row>
    <row r="64" spans="1:9" ht="21.95" customHeight="1">
      <c r="A64" s="181" t="s">
        <v>13</v>
      </c>
      <c r="B64" s="33" t="s">
        <v>574</v>
      </c>
      <c r="C64" s="358" t="s">
        <v>1054</v>
      </c>
      <c r="D64" s="357" t="s">
        <v>1045</v>
      </c>
      <c r="E64" s="357">
        <v>6</v>
      </c>
      <c r="F64" s="357">
        <v>0.48</v>
      </c>
      <c r="G64" s="403">
        <f>VLOOKUP(B64,'[2]DUNG CU'!$B$3:$E$270,4,0)</f>
        <v>110000</v>
      </c>
      <c r="H64" s="403">
        <f t="shared" si="4"/>
        <v>705.12820512820508</v>
      </c>
      <c r="I64" s="404">
        <f t="shared" si="1"/>
        <v>338.46153846153845</v>
      </c>
    </row>
    <row r="65" spans="1:9" ht="36.75" customHeight="1">
      <c r="A65" s="181"/>
      <c r="B65" s="33" t="s">
        <v>575</v>
      </c>
      <c r="C65" s="358" t="s">
        <v>1055</v>
      </c>
      <c r="D65" s="357" t="s">
        <v>1045</v>
      </c>
      <c r="E65" s="357">
        <v>5</v>
      </c>
      <c r="F65" s="357">
        <v>0.48</v>
      </c>
      <c r="G65" s="403">
        <f>VLOOKUP(B65,'[2]DUNG CU'!$B$3:$E$270,4,0)</f>
        <v>3500000</v>
      </c>
      <c r="H65" s="403">
        <f t="shared" si="4"/>
        <v>26923.076923076922</v>
      </c>
      <c r="I65" s="404">
        <f t="shared" si="1"/>
        <v>12923.076923076922</v>
      </c>
    </row>
    <row r="66" spans="1:9" ht="21.95" customHeight="1">
      <c r="A66" s="181" t="s">
        <v>13</v>
      </c>
      <c r="B66" s="33" t="s">
        <v>566</v>
      </c>
      <c r="C66" s="358" t="s">
        <v>1046</v>
      </c>
      <c r="D66" s="357" t="s">
        <v>1047</v>
      </c>
      <c r="E66" s="357">
        <v>6</v>
      </c>
      <c r="F66" s="357">
        <v>0.48</v>
      </c>
      <c r="G66" s="403">
        <f>VLOOKUP(B66,'[2]DUNG CU'!$B$3:$E$270,4,0)</f>
        <v>50000</v>
      </c>
      <c r="H66" s="403">
        <f t="shared" si="4"/>
        <v>320.5128205128205</v>
      </c>
      <c r="I66" s="404">
        <f t="shared" si="1"/>
        <v>153.84615384615384</v>
      </c>
    </row>
    <row r="67" spans="1:9" ht="21.95" customHeight="1">
      <c r="A67" s="181" t="s">
        <v>13</v>
      </c>
      <c r="B67" s="33" t="s">
        <v>568</v>
      </c>
      <c r="C67" s="358" t="s">
        <v>1048</v>
      </c>
      <c r="D67" s="357" t="s">
        <v>1049</v>
      </c>
      <c r="E67" s="357">
        <v>12</v>
      </c>
      <c r="F67" s="357">
        <v>0.48</v>
      </c>
      <c r="G67" s="403">
        <f>VLOOKUP(B67,'[2]DUNG CU'!$B$3:$E$270,4,0)</f>
        <v>25000</v>
      </c>
      <c r="H67" s="403">
        <f t="shared" si="4"/>
        <v>80.128205128205124</v>
      </c>
      <c r="I67" s="404">
        <f t="shared" si="1"/>
        <v>38.46153846153846</v>
      </c>
    </row>
    <row r="68" spans="1:9" ht="21.95" customHeight="1">
      <c r="A68" s="181" t="s">
        <v>13</v>
      </c>
      <c r="B68" s="33" t="s">
        <v>569</v>
      </c>
      <c r="C68" s="358" t="s">
        <v>1050</v>
      </c>
      <c r="D68" s="357" t="s">
        <v>1045</v>
      </c>
      <c r="E68" s="357">
        <v>3</v>
      </c>
      <c r="F68" s="357">
        <v>0.48</v>
      </c>
      <c r="G68" s="403">
        <f>VLOOKUP(B68,'[2]DUNG CU'!$B$3:$E$270,4,0)</f>
        <v>20000</v>
      </c>
      <c r="H68" s="403">
        <f t="shared" si="4"/>
        <v>256.41025641025641</v>
      </c>
      <c r="I68" s="404">
        <f t="shared" si="1"/>
        <v>123.07692307692307</v>
      </c>
    </row>
    <row r="69" spans="1:9" ht="21.95" customHeight="1">
      <c r="A69" s="181" t="s">
        <v>13</v>
      </c>
      <c r="B69" s="33" t="s">
        <v>570</v>
      </c>
      <c r="C69" s="358" t="s">
        <v>1051</v>
      </c>
      <c r="D69" s="357" t="s">
        <v>1045</v>
      </c>
      <c r="E69" s="357">
        <v>24</v>
      </c>
      <c r="F69" s="357">
        <v>0.48</v>
      </c>
      <c r="G69" s="403">
        <f>VLOOKUP(B69,'[2]DUNG CU'!$B$3:$E$270,4,0)</f>
        <v>110000</v>
      </c>
      <c r="H69" s="403">
        <f t="shared" si="4"/>
        <v>176.28205128205127</v>
      </c>
      <c r="I69" s="404">
        <f t="shared" si="1"/>
        <v>84.615384615384613</v>
      </c>
    </row>
    <row r="70" spans="1:9" ht="21.95" customHeight="1">
      <c r="A70" s="181" t="s">
        <v>13</v>
      </c>
      <c r="B70" s="33" t="s">
        <v>571</v>
      </c>
      <c r="C70" s="358" t="s">
        <v>1052</v>
      </c>
      <c r="D70" s="357" t="s">
        <v>1045</v>
      </c>
      <c r="E70" s="357">
        <v>12</v>
      </c>
      <c r="F70" s="357">
        <v>0.48</v>
      </c>
      <c r="G70" s="403">
        <f>VLOOKUP(B70,'[2]DUNG CU'!$B$3:$E$270,4,0)</f>
        <v>45000</v>
      </c>
      <c r="H70" s="403">
        <f t="shared" si="4"/>
        <v>144.23076923076923</v>
      </c>
      <c r="I70" s="404">
        <f t="shared" si="1"/>
        <v>69.230769230769226</v>
      </c>
    </row>
    <row r="71" spans="1:9" ht="21.95" customHeight="1">
      <c r="A71" s="181"/>
      <c r="B71" s="33"/>
      <c r="C71" s="405" t="s">
        <v>915</v>
      </c>
      <c r="D71" s="406"/>
      <c r="E71" s="406"/>
      <c r="F71" s="407">
        <v>0.1</v>
      </c>
      <c r="G71" s="403"/>
      <c r="H71" s="403"/>
      <c r="I71" s="184">
        <f>SUM(I62:I70)*F71</f>
        <v>4921.7948717948721</v>
      </c>
    </row>
    <row r="72" spans="1:9" ht="21.95" customHeight="1">
      <c r="A72" s="181">
        <v>12</v>
      </c>
      <c r="B72" s="181" t="s">
        <v>43</v>
      </c>
      <c r="C72" s="597" t="s">
        <v>1018</v>
      </c>
      <c r="D72" s="597"/>
      <c r="E72" s="585" t="s">
        <v>45</v>
      </c>
      <c r="F72" s="586"/>
      <c r="G72" s="587"/>
      <c r="H72" s="403"/>
      <c r="I72" s="408">
        <f>I61</f>
        <v>54140</v>
      </c>
    </row>
    <row r="73" spans="1:9" ht="21.95" customHeight="1">
      <c r="A73" s="181">
        <v>13</v>
      </c>
      <c r="B73" s="181" t="s">
        <v>46</v>
      </c>
      <c r="C73" s="597" t="s">
        <v>1019</v>
      </c>
      <c r="D73" s="597"/>
      <c r="E73" s="585" t="s">
        <v>45</v>
      </c>
      <c r="F73" s="586"/>
      <c r="G73" s="587"/>
      <c r="H73" s="403"/>
      <c r="I73" s="408">
        <f>I61</f>
        <v>54140</v>
      </c>
    </row>
    <row r="74" spans="1:9" ht="21.95" customHeight="1">
      <c r="A74" s="181">
        <v>14</v>
      </c>
      <c r="B74" s="181" t="s">
        <v>48</v>
      </c>
      <c r="C74" s="597" t="s">
        <v>1020</v>
      </c>
      <c r="D74" s="597"/>
      <c r="E74" s="585" t="s">
        <v>45</v>
      </c>
      <c r="F74" s="586"/>
      <c r="G74" s="587"/>
      <c r="H74" s="403"/>
      <c r="I74" s="408">
        <f>I61</f>
        <v>54140</v>
      </c>
    </row>
    <row r="75" spans="1:9" ht="32.25" customHeight="1">
      <c r="A75" s="181">
        <v>15</v>
      </c>
      <c r="B75" s="181" t="s">
        <v>50</v>
      </c>
      <c r="C75" s="588" t="s">
        <v>51</v>
      </c>
      <c r="D75" s="588"/>
      <c r="E75" s="604" t="s">
        <v>13</v>
      </c>
      <c r="F75" s="604"/>
      <c r="G75" s="403"/>
      <c r="H75" s="403"/>
      <c r="I75" s="182">
        <f>ROUND(SUM(I76:I85),0)</f>
        <v>158805</v>
      </c>
    </row>
    <row r="76" spans="1:9" ht="21.95" customHeight="1">
      <c r="A76" s="181" t="s">
        <v>13</v>
      </c>
      <c r="B76" s="33" t="s">
        <v>572</v>
      </c>
      <c r="C76" s="358" t="s">
        <v>1053</v>
      </c>
      <c r="D76" s="357" t="s">
        <v>1045</v>
      </c>
      <c r="E76" s="357">
        <v>3</v>
      </c>
      <c r="F76" s="357">
        <v>1.24</v>
      </c>
      <c r="G76" s="403">
        <f>VLOOKUP(B76,'[2]DUNG CU'!$B$3:$E$270,4,0)</f>
        <v>350000</v>
      </c>
      <c r="H76" s="403">
        <f t="shared" si="4"/>
        <v>4487.1794871794873</v>
      </c>
      <c r="I76" s="404">
        <f t="shared" ref="I76:I140" si="5">F76*H76</f>
        <v>5564.1025641025644</v>
      </c>
    </row>
    <row r="77" spans="1:9" ht="21.95" customHeight="1">
      <c r="A77" s="181" t="s">
        <v>13</v>
      </c>
      <c r="B77" s="33" t="s">
        <v>576</v>
      </c>
      <c r="C77" s="358" t="s">
        <v>1057</v>
      </c>
      <c r="D77" s="357" t="s">
        <v>1045</v>
      </c>
      <c r="E77" s="357">
        <v>6</v>
      </c>
      <c r="F77" s="357">
        <v>1.24</v>
      </c>
      <c r="G77" s="403">
        <f>VLOOKUP(B77,'[2]DUNG CU'!$B$3:$E$270,4,0)</f>
        <v>13000000</v>
      </c>
      <c r="H77" s="403">
        <f t="shared" si="4"/>
        <v>83333.333333333328</v>
      </c>
      <c r="I77" s="404">
        <f t="shared" si="5"/>
        <v>103333.33333333333</v>
      </c>
    </row>
    <row r="78" spans="1:9" ht="21.95" customHeight="1">
      <c r="A78" s="181" t="s">
        <v>13</v>
      </c>
      <c r="B78" s="33" t="s">
        <v>574</v>
      </c>
      <c r="C78" s="358" t="s">
        <v>1054</v>
      </c>
      <c r="D78" s="357" t="s">
        <v>1045</v>
      </c>
      <c r="E78" s="357">
        <v>6</v>
      </c>
      <c r="F78" s="357">
        <v>1.24</v>
      </c>
      <c r="G78" s="403">
        <f>VLOOKUP(B78,'[2]DUNG CU'!$B$3:$E$270,4,0)</f>
        <v>110000</v>
      </c>
      <c r="H78" s="403">
        <f t="shared" si="4"/>
        <v>705.12820512820508</v>
      </c>
      <c r="I78" s="404">
        <f t="shared" si="5"/>
        <v>874.35897435897425</v>
      </c>
    </row>
    <row r="79" spans="1:9" ht="21.95" customHeight="1">
      <c r="A79" s="181" t="s">
        <v>13</v>
      </c>
      <c r="B79" s="33" t="s">
        <v>575</v>
      </c>
      <c r="C79" s="358" t="s">
        <v>1055</v>
      </c>
      <c r="D79" s="357" t="s">
        <v>1045</v>
      </c>
      <c r="E79" s="357">
        <v>5</v>
      </c>
      <c r="F79" s="357">
        <v>1.24</v>
      </c>
      <c r="G79" s="403">
        <f>VLOOKUP(B79,'[2]DUNG CU'!$B$3:$E$270,4,0)</f>
        <v>3500000</v>
      </c>
      <c r="H79" s="403">
        <f t="shared" si="4"/>
        <v>26923.076923076922</v>
      </c>
      <c r="I79" s="404">
        <f t="shared" si="5"/>
        <v>33384.615384615383</v>
      </c>
    </row>
    <row r="80" spans="1:9" ht="21.95" customHeight="1">
      <c r="A80" s="181" t="s">
        <v>13</v>
      </c>
      <c r="B80" s="33" t="s">
        <v>566</v>
      </c>
      <c r="C80" s="358" t="s">
        <v>1046</v>
      </c>
      <c r="D80" s="357" t="s">
        <v>1047</v>
      </c>
      <c r="E80" s="357">
        <v>6</v>
      </c>
      <c r="F80" s="357">
        <v>1.24</v>
      </c>
      <c r="G80" s="403">
        <f>VLOOKUP(B80,'[2]DUNG CU'!$B$3:$E$270,4,0)</f>
        <v>50000</v>
      </c>
      <c r="H80" s="403">
        <f t="shared" si="4"/>
        <v>320.5128205128205</v>
      </c>
      <c r="I80" s="404">
        <f t="shared" si="5"/>
        <v>397.4358974358974</v>
      </c>
    </row>
    <row r="81" spans="1:9" ht="21.95" customHeight="1">
      <c r="A81" s="181" t="s">
        <v>13</v>
      </c>
      <c r="B81" s="33" t="s">
        <v>568</v>
      </c>
      <c r="C81" s="358" t="s">
        <v>1048</v>
      </c>
      <c r="D81" s="357" t="s">
        <v>1049</v>
      </c>
      <c r="E81" s="357">
        <v>12</v>
      </c>
      <c r="F81" s="357">
        <v>1.24</v>
      </c>
      <c r="G81" s="403">
        <f>VLOOKUP(B81,'[2]DUNG CU'!$B$3:$E$270,4,0)</f>
        <v>25000</v>
      </c>
      <c r="H81" s="403">
        <f t="shared" si="4"/>
        <v>80.128205128205124</v>
      </c>
      <c r="I81" s="404">
        <f t="shared" si="5"/>
        <v>99.358974358974351</v>
      </c>
    </row>
    <row r="82" spans="1:9" ht="21.95" customHeight="1">
      <c r="A82" s="181" t="s">
        <v>13</v>
      </c>
      <c r="B82" s="33" t="s">
        <v>569</v>
      </c>
      <c r="C82" s="358" t="s">
        <v>1050</v>
      </c>
      <c r="D82" s="357" t="s">
        <v>1045</v>
      </c>
      <c r="E82" s="357">
        <v>3</v>
      </c>
      <c r="F82" s="357">
        <v>1.24</v>
      </c>
      <c r="G82" s="403">
        <f>VLOOKUP(B82,'[2]DUNG CU'!$B$3:$E$270,4,0)</f>
        <v>20000</v>
      </c>
      <c r="H82" s="403">
        <f t="shared" si="4"/>
        <v>256.41025641025641</v>
      </c>
      <c r="I82" s="404">
        <f t="shared" si="5"/>
        <v>317.94871794871796</v>
      </c>
    </row>
    <row r="83" spans="1:9" ht="21.95" customHeight="1">
      <c r="A83" s="181" t="s">
        <v>13</v>
      </c>
      <c r="B83" s="33" t="s">
        <v>570</v>
      </c>
      <c r="C83" s="358" t="s">
        <v>1051</v>
      </c>
      <c r="D83" s="357" t="s">
        <v>1045</v>
      </c>
      <c r="E83" s="357">
        <v>24</v>
      </c>
      <c r="F83" s="357">
        <v>1.24</v>
      </c>
      <c r="G83" s="403">
        <f>VLOOKUP(B83,'[2]DUNG CU'!$B$3:$E$270,4,0)</f>
        <v>110000</v>
      </c>
      <c r="H83" s="403">
        <f t="shared" si="4"/>
        <v>176.28205128205127</v>
      </c>
      <c r="I83" s="404">
        <f t="shared" si="5"/>
        <v>218.58974358974356</v>
      </c>
    </row>
    <row r="84" spans="1:9" ht="21.95" customHeight="1">
      <c r="A84" s="181" t="s">
        <v>13</v>
      </c>
      <c r="B84" s="33" t="s">
        <v>571</v>
      </c>
      <c r="C84" s="358" t="s">
        <v>1052</v>
      </c>
      <c r="D84" s="357" t="s">
        <v>1045</v>
      </c>
      <c r="E84" s="357">
        <v>12</v>
      </c>
      <c r="F84" s="357">
        <v>1.24</v>
      </c>
      <c r="G84" s="403">
        <f>VLOOKUP(B84,'[2]DUNG CU'!$B$3:$E$270,4,0)</f>
        <v>45000</v>
      </c>
      <c r="H84" s="403">
        <f t="shared" si="4"/>
        <v>144.23076923076923</v>
      </c>
      <c r="I84" s="404">
        <f t="shared" si="5"/>
        <v>178.84615384615384</v>
      </c>
    </row>
    <row r="85" spans="1:9" ht="21.95" customHeight="1">
      <c r="A85" s="181"/>
      <c r="B85" s="33"/>
      <c r="C85" s="405" t="s">
        <v>915</v>
      </c>
      <c r="D85" s="406"/>
      <c r="E85" s="406"/>
      <c r="F85" s="407">
        <v>0.1</v>
      </c>
      <c r="G85" s="403"/>
      <c r="H85" s="403"/>
      <c r="I85" s="184">
        <f>SUM(I76:I84)*F85</f>
        <v>14436.858974358976</v>
      </c>
    </row>
    <row r="86" spans="1:9" ht="21.95" customHeight="1">
      <c r="A86" s="181">
        <v>16</v>
      </c>
      <c r="B86" s="181" t="s">
        <v>52</v>
      </c>
      <c r="C86" s="588" t="s">
        <v>1420</v>
      </c>
      <c r="D86" s="588"/>
      <c r="E86" s="588"/>
      <c r="F86" s="588"/>
      <c r="G86" s="588"/>
      <c r="H86" s="588"/>
      <c r="I86" s="182">
        <f>ROUND(SUM(I87:I95),0)</f>
        <v>11779</v>
      </c>
    </row>
    <row r="87" spans="1:9" ht="21.95" customHeight="1">
      <c r="A87" s="181" t="s">
        <v>13</v>
      </c>
      <c r="B87" s="33" t="s">
        <v>577</v>
      </c>
      <c r="C87" s="358" t="s">
        <v>1058</v>
      </c>
      <c r="D87" s="357" t="s">
        <v>1045</v>
      </c>
      <c r="E87" s="357">
        <v>24</v>
      </c>
      <c r="F87" s="357">
        <v>0.32</v>
      </c>
      <c r="G87" s="403">
        <f>VLOOKUP(B87,'[2]DUNG CU'!$B$3:$E$270,4,0)</f>
        <v>2500000</v>
      </c>
      <c r="H87" s="403">
        <f t="shared" si="4"/>
        <v>4006.4102564102564</v>
      </c>
      <c r="I87" s="404">
        <f t="shared" si="5"/>
        <v>1282.051282051282</v>
      </c>
    </row>
    <row r="88" spans="1:9" ht="21.95" customHeight="1">
      <c r="A88" s="181" t="s">
        <v>13</v>
      </c>
      <c r="B88" s="33" t="s">
        <v>578</v>
      </c>
      <c r="C88" s="358" t="s">
        <v>1059</v>
      </c>
      <c r="D88" s="357" t="s">
        <v>1045</v>
      </c>
      <c r="E88" s="357">
        <v>24</v>
      </c>
      <c r="F88" s="357">
        <v>0.32</v>
      </c>
      <c r="G88" s="403">
        <f>VLOOKUP(B88,'[2]DUNG CU'!$B$3:$E$270,4,0)</f>
        <v>2800000</v>
      </c>
      <c r="H88" s="403">
        <f t="shared" si="4"/>
        <v>4487.1794871794873</v>
      </c>
      <c r="I88" s="404">
        <f t="shared" si="5"/>
        <v>1435.897435897436</v>
      </c>
    </row>
    <row r="89" spans="1:9" ht="21.95" customHeight="1">
      <c r="A89" s="181" t="s">
        <v>13</v>
      </c>
      <c r="B89" s="33" t="s">
        <v>575</v>
      </c>
      <c r="C89" s="358" t="s">
        <v>1055</v>
      </c>
      <c r="D89" s="357" t="s">
        <v>1045</v>
      </c>
      <c r="E89" s="357">
        <v>5</v>
      </c>
      <c r="F89" s="357">
        <v>0.32</v>
      </c>
      <c r="G89" s="403">
        <f>VLOOKUP(B89,'[2]DUNG CU'!$B$3:$E$270,4,0)</f>
        <v>3500000</v>
      </c>
      <c r="H89" s="403">
        <f t="shared" si="4"/>
        <v>26923.076923076922</v>
      </c>
      <c r="I89" s="404">
        <f t="shared" si="5"/>
        <v>8615.3846153846152</v>
      </c>
    </row>
    <row r="90" spans="1:9" ht="21.95" customHeight="1">
      <c r="A90" s="181" t="s">
        <v>13</v>
      </c>
      <c r="B90" s="33" t="s">
        <v>566</v>
      </c>
      <c r="C90" s="358" t="s">
        <v>1046</v>
      </c>
      <c r="D90" s="357" t="s">
        <v>1047</v>
      </c>
      <c r="E90" s="357">
        <v>6</v>
      </c>
      <c r="F90" s="357">
        <v>0.32</v>
      </c>
      <c r="G90" s="403">
        <f>VLOOKUP(B90,'[2]DUNG CU'!$B$3:$E$270,4,0)</f>
        <v>50000</v>
      </c>
      <c r="H90" s="403">
        <f t="shared" si="4"/>
        <v>320.5128205128205</v>
      </c>
      <c r="I90" s="404">
        <f t="shared" si="5"/>
        <v>102.56410256410255</v>
      </c>
    </row>
    <row r="91" spans="1:9" ht="21.95" customHeight="1">
      <c r="A91" s="181" t="s">
        <v>13</v>
      </c>
      <c r="B91" s="33" t="s">
        <v>568</v>
      </c>
      <c r="C91" s="358" t="s">
        <v>1048</v>
      </c>
      <c r="D91" s="357" t="s">
        <v>1049</v>
      </c>
      <c r="E91" s="357">
        <v>12</v>
      </c>
      <c r="F91" s="357">
        <v>0.32</v>
      </c>
      <c r="G91" s="403">
        <f>VLOOKUP(B91,'[2]DUNG CU'!$B$3:$E$270,4,0)</f>
        <v>25000</v>
      </c>
      <c r="H91" s="403">
        <f t="shared" si="4"/>
        <v>80.128205128205124</v>
      </c>
      <c r="I91" s="404">
        <f t="shared" si="5"/>
        <v>25.641025641025639</v>
      </c>
    </row>
    <row r="92" spans="1:9" ht="21.95" customHeight="1">
      <c r="A92" s="181" t="s">
        <v>13</v>
      </c>
      <c r="B92" s="33" t="s">
        <v>569</v>
      </c>
      <c r="C92" s="358" t="s">
        <v>1050</v>
      </c>
      <c r="D92" s="357" t="s">
        <v>1045</v>
      </c>
      <c r="E92" s="357">
        <v>3</v>
      </c>
      <c r="F92" s="357">
        <v>0.32</v>
      </c>
      <c r="G92" s="403">
        <f>VLOOKUP(B92,'[2]DUNG CU'!$B$3:$E$270,4,0)</f>
        <v>20000</v>
      </c>
      <c r="H92" s="403">
        <f t="shared" si="4"/>
        <v>256.41025641025641</v>
      </c>
      <c r="I92" s="404">
        <f t="shared" si="5"/>
        <v>82.051282051282058</v>
      </c>
    </row>
    <row r="93" spans="1:9" ht="21.95" customHeight="1">
      <c r="A93" s="181" t="s">
        <v>13</v>
      </c>
      <c r="B93" s="33" t="s">
        <v>570</v>
      </c>
      <c r="C93" s="358" t="s">
        <v>1051</v>
      </c>
      <c r="D93" s="357" t="s">
        <v>1045</v>
      </c>
      <c r="E93" s="357">
        <v>24</v>
      </c>
      <c r="F93" s="357">
        <v>0.32</v>
      </c>
      <c r="G93" s="403">
        <f>VLOOKUP(B93,'[2]DUNG CU'!$B$3:$E$270,4,0)</f>
        <v>110000</v>
      </c>
      <c r="H93" s="403">
        <f t="shared" si="4"/>
        <v>176.28205128205127</v>
      </c>
      <c r="I93" s="404">
        <f t="shared" si="5"/>
        <v>56.410256410256409</v>
      </c>
    </row>
    <row r="94" spans="1:9" ht="21.95" customHeight="1">
      <c r="A94" s="181" t="s">
        <v>13</v>
      </c>
      <c r="B94" s="33" t="s">
        <v>571</v>
      </c>
      <c r="C94" s="358" t="s">
        <v>1052</v>
      </c>
      <c r="D94" s="357" t="s">
        <v>1045</v>
      </c>
      <c r="E94" s="357">
        <v>12</v>
      </c>
      <c r="F94" s="357">
        <v>0.32</v>
      </c>
      <c r="G94" s="403">
        <f>VLOOKUP(B94,'[2]DUNG CU'!$B$3:$E$270,4,0)</f>
        <v>45000</v>
      </c>
      <c r="H94" s="403">
        <f t="shared" si="4"/>
        <v>144.23076923076923</v>
      </c>
      <c r="I94" s="404">
        <f t="shared" si="5"/>
        <v>46.153846153846153</v>
      </c>
    </row>
    <row r="95" spans="1:9" ht="21.95" customHeight="1">
      <c r="A95" s="181"/>
      <c r="B95" s="33"/>
      <c r="C95" s="405" t="s">
        <v>915</v>
      </c>
      <c r="D95" s="406"/>
      <c r="E95" s="406"/>
      <c r="F95" s="407">
        <v>0.1</v>
      </c>
      <c r="G95" s="403"/>
      <c r="H95" s="403"/>
      <c r="I95" s="184">
        <f>SUM(I87,I94)*F95</f>
        <v>132.82051282051282</v>
      </c>
    </row>
    <row r="96" spans="1:9" ht="21.95" customHeight="1">
      <c r="A96" s="181">
        <v>17</v>
      </c>
      <c r="B96" s="181" t="s">
        <v>53</v>
      </c>
      <c r="C96" s="588" t="s">
        <v>54</v>
      </c>
      <c r="D96" s="588"/>
      <c r="E96" s="585" t="s">
        <v>55</v>
      </c>
      <c r="F96" s="586"/>
      <c r="G96" s="587"/>
      <c r="H96" s="403"/>
      <c r="I96" s="404">
        <f>I86</f>
        <v>11779</v>
      </c>
    </row>
    <row r="97" spans="1:9" ht="21.95" customHeight="1">
      <c r="A97" s="181">
        <v>18</v>
      </c>
      <c r="B97" s="181" t="s">
        <v>56</v>
      </c>
      <c r="C97" s="588" t="s">
        <v>1419</v>
      </c>
      <c r="D97" s="588"/>
      <c r="E97" s="585" t="s">
        <v>55</v>
      </c>
      <c r="F97" s="586"/>
      <c r="G97" s="587"/>
      <c r="H97" s="403"/>
      <c r="I97" s="404">
        <f>I86</f>
        <v>11779</v>
      </c>
    </row>
    <row r="98" spans="1:9" ht="21.95" customHeight="1">
      <c r="A98" s="181">
        <v>19</v>
      </c>
      <c r="B98" s="181" t="s">
        <v>57</v>
      </c>
      <c r="C98" s="588" t="s">
        <v>58</v>
      </c>
      <c r="D98" s="588"/>
      <c r="E98" s="585" t="s">
        <v>55</v>
      </c>
      <c r="F98" s="586"/>
      <c r="G98" s="587"/>
      <c r="H98" s="403"/>
      <c r="I98" s="404">
        <f>I86</f>
        <v>11779</v>
      </c>
    </row>
    <row r="99" spans="1:9" ht="21.95" customHeight="1">
      <c r="A99" s="181">
        <v>20</v>
      </c>
      <c r="B99" s="181" t="s">
        <v>59</v>
      </c>
      <c r="C99" s="588" t="s">
        <v>60</v>
      </c>
      <c r="D99" s="588"/>
      <c r="E99" s="585" t="s">
        <v>55</v>
      </c>
      <c r="F99" s="586"/>
      <c r="G99" s="587"/>
      <c r="H99" s="403"/>
      <c r="I99" s="404">
        <f>I86</f>
        <v>11779</v>
      </c>
    </row>
    <row r="100" spans="1:9" ht="21.95" customHeight="1">
      <c r="A100" s="181">
        <v>21</v>
      </c>
      <c r="B100" s="181" t="s">
        <v>1529</v>
      </c>
      <c r="C100" s="588" t="s">
        <v>126</v>
      </c>
      <c r="D100" s="588"/>
      <c r="E100" s="360"/>
      <c r="F100" s="361"/>
      <c r="G100" s="362"/>
      <c r="H100" s="403"/>
      <c r="I100" s="404"/>
    </row>
    <row r="101" spans="1:9" ht="21.95" customHeight="1">
      <c r="A101" s="181">
        <v>22</v>
      </c>
      <c r="B101" s="181" t="s">
        <v>1531</v>
      </c>
      <c r="C101" s="588" t="s">
        <v>128</v>
      </c>
      <c r="D101" s="588"/>
      <c r="E101" s="360"/>
      <c r="F101" s="361"/>
      <c r="G101" s="362"/>
      <c r="H101" s="403"/>
      <c r="I101" s="404"/>
    </row>
    <row r="102" spans="1:9" ht="21.95" customHeight="1">
      <c r="A102" s="181">
        <v>23</v>
      </c>
      <c r="B102" s="181" t="s">
        <v>1530</v>
      </c>
      <c r="C102" s="588" t="s">
        <v>130</v>
      </c>
      <c r="D102" s="588"/>
      <c r="E102" s="360"/>
      <c r="F102" s="361"/>
      <c r="G102" s="362"/>
      <c r="H102" s="403"/>
      <c r="I102" s="404"/>
    </row>
    <row r="103" spans="1:9" ht="21.95" customHeight="1">
      <c r="A103" s="181">
        <v>24</v>
      </c>
      <c r="B103" s="181" t="s">
        <v>1532</v>
      </c>
      <c r="C103" s="588" t="s">
        <v>126</v>
      </c>
      <c r="D103" s="588"/>
      <c r="E103" s="360"/>
      <c r="F103" s="361"/>
      <c r="G103" s="362"/>
      <c r="H103" s="403"/>
      <c r="I103" s="404"/>
    </row>
    <row r="104" spans="1:9" ht="21.95" customHeight="1">
      <c r="A104" s="181">
        <v>25</v>
      </c>
      <c r="B104" s="181" t="s">
        <v>1533</v>
      </c>
      <c r="C104" s="588" t="s">
        <v>128</v>
      </c>
      <c r="D104" s="588"/>
      <c r="E104" s="360"/>
      <c r="F104" s="361"/>
      <c r="G104" s="362"/>
      <c r="H104" s="403"/>
      <c r="I104" s="404"/>
    </row>
    <row r="105" spans="1:9" ht="21.95" customHeight="1">
      <c r="A105" s="181">
        <v>26</v>
      </c>
      <c r="B105" s="181" t="s">
        <v>1534</v>
      </c>
      <c r="C105" s="588" t="s">
        <v>130</v>
      </c>
      <c r="D105" s="588"/>
      <c r="E105" s="360"/>
      <c r="F105" s="361"/>
      <c r="G105" s="362"/>
      <c r="H105" s="403"/>
      <c r="I105" s="404"/>
    </row>
    <row r="106" spans="1:9" ht="21.95" customHeight="1">
      <c r="A106" s="181">
        <v>27</v>
      </c>
      <c r="B106" s="181" t="s">
        <v>61</v>
      </c>
      <c r="C106" s="588" t="s">
        <v>62</v>
      </c>
      <c r="D106" s="588"/>
      <c r="E106" s="585" t="s">
        <v>55</v>
      </c>
      <c r="F106" s="586"/>
      <c r="G106" s="587"/>
      <c r="H106" s="403"/>
      <c r="I106" s="404">
        <f>I86</f>
        <v>11779</v>
      </c>
    </row>
    <row r="107" spans="1:9" ht="21.95" customHeight="1">
      <c r="A107" s="181">
        <v>28</v>
      </c>
      <c r="B107" s="181" t="s">
        <v>63</v>
      </c>
      <c r="C107" s="588" t="s">
        <v>64</v>
      </c>
      <c r="D107" s="588"/>
      <c r="E107" s="585" t="s">
        <v>55</v>
      </c>
      <c r="F107" s="586"/>
      <c r="G107" s="587"/>
      <c r="H107" s="403"/>
      <c r="I107" s="404">
        <f>I86</f>
        <v>11779</v>
      </c>
    </row>
    <row r="108" spans="1:9" ht="21.95" customHeight="1">
      <c r="A108" s="181">
        <v>29</v>
      </c>
      <c r="B108" s="181" t="s">
        <v>65</v>
      </c>
      <c r="C108" s="588" t="s">
        <v>66</v>
      </c>
      <c r="D108" s="588"/>
      <c r="E108" s="585" t="s">
        <v>55</v>
      </c>
      <c r="F108" s="586"/>
      <c r="G108" s="587"/>
      <c r="H108" s="403"/>
      <c r="I108" s="404">
        <f>I86</f>
        <v>11779</v>
      </c>
    </row>
    <row r="109" spans="1:9" ht="21.95" customHeight="1">
      <c r="A109" s="181">
        <v>30</v>
      </c>
      <c r="B109" s="181" t="s">
        <v>67</v>
      </c>
      <c r="C109" s="588" t="s">
        <v>1418</v>
      </c>
      <c r="D109" s="588"/>
      <c r="E109" s="585" t="s">
        <v>55</v>
      </c>
      <c r="F109" s="586"/>
      <c r="G109" s="587"/>
      <c r="H109" s="403"/>
      <c r="I109" s="404">
        <f>I86</f>
        <v>11779</v>
      </c>
    </row>
    <row r="110" spans="1:9" ht="35.25" customHeight="1">
      <c r="A110" s="181">
        <v>31</v>
      </c>
      <c r="B110" s="181" t="s">
        <v>68</v>
      </c>
      <c r="C110" s="596" t="s">
        <v>916</v>
      </c>
      <c r="D110" s="596"/>
      <c r="E110" s="585" t="s">
        <v>55</v>
      </c>
      <c r="F110" s="586"/>
      <c r="G110" s="587"/>
      <c r="H110" s="403"/>
      <c r="I110" s="404">
        <f>I86</f>
        <v>11779</v>
      </c>
    </row>
    <row r="111" spans="1:9" ht="21.95" customHeight="1">
      <c r="A111" s="181">
        <v>32</v>
      </c>
      <c r="B111" s="181" t="s">
        <v>69</v>
      </c>
      <c r="C111" s="588" t="s">
        <v>70</v>
      </c>
      <c r="D111" s="588"/>
      <c r="E111" s="585" t="s">
        <v>55</v>
      </c>
      <c r="F111" s="586"/>
      <c r="G111" s="587"/>
      <c r="H111" s="403"/>
      <c r="I111" s="404">
        <f>I86</f>
        <v>11779</v>
      </c>
    </row>
    <row r="112" spans="1:9" ht="21.95" customHeight="1">
      <c r="A112" s="181">
        <v>33</v>
      </c>
      <c r="B112" s="181" t="s">
        <v>71</v>
      </c>
      <c r="C112" s="588" t="s">
        <v>72</v>
      </c>
      <c r="D112" s="588"/>
      <c r="E112" s="585" t="s">
        <v>55</v>
      </c>
      <c r="F112" s="586"/>
      <c r="G112" s="587"/>
      <c r="H112" s="403"/>
      <c r="I112" s="404">
        <f>I86</f>
        <v>11779</v>
      </c>
    </row>
    <row r="113" spans="1:9" ht="21.95" customHeight="1">
      <c r="A113" s="181">
        <v>34</v>
      </c>
      <c r="B113" s="181" t="s">
        <v>73</v>
      </c>
      <c r="C113" s="588" t="s">
        <v>74</v>
      </c>
      <c r="D113" s="588"/>
      <c r="E113" s="585" t="s">
        <v>55</v>
      </c>
      <c r="F113" s="586"/>
      <c r="G113" s="587"/>
      <c r="H113" s="403"/>
      <c r="I113" s="404">
        <f>I86</f>
        <v>11779</v>
      </c>
    </row>
    <row r="114" spans="1:9" ht="36.75" customHeight="1">
      <c r="A114" s="181">
        <v>35</v>
      </c>
      <c r="B114" s="181" t="s">
        <v>75</v>
      </c>
      <c r="C114" s="588" t="s">
        <v>76</v>
      </c>
      <c r="D114" s="588"/>
      <c r="E114" s="585" t="s">
        <v>55</v>
      </c>
      <c r="F114" s="586"/>
      <c r="G114" s="587"/>
      <c r="H114" s="403"/>
      <c r="I114" s="404">
        <f>I86</f>
        <v>11779</v>
      </c>
    </row>
    <row r="115" spans="1:9" ht="21.95" customHeight="1">
      <c r="A115" s="181" t="s">
        <v>1032</v>
      </c>
      <c r="B115" s="602" t="s">
        <v>982</v>
      </c>
      <c r="C115" s="603"/>
      <c r="D115" s="363"/>
      <c r="E115" s="364"/>
      <c r="F115" s="364"/>
      <c r="G115" s="403"/>
      <c r="H115" s="403"/>
      <c r="I115" s="404">
        <f t="shared" si="5"/>
        <v>0</v>
      </c>
    </row>
    <row r="116" spans="1:9" ht="21.95" customHeight="1">
      <c r="A116" s="181">
        <v>36</v>
      </c>
      <c r="B116" s="357" t="s">
        <v>1021</v>
      </c>
      <c r="C116" s="596" t="s">
        <v>1421</v>
      </c>
      <c r="D116" s="596"/>
      <c r="E116" s="601" t="s">
        <v>13</v>
      </c>
      <c r="F116" s="601"/>
      <c r="G116" s="403"/>
      <c r="H116" s="403"/>
      <c r="I116" s="182">
        <f>ROUND(SUM(I117:I124),0)</f>
        <v>23554</v>
      </c>
    </row>
    <row r="117" spans="1:9" ht="33" customHeight="1">
      <c r="A117" s="181" t="s">
        <v>13</v>
      </c>
      <c r="B117" s="33" t="s">
        <v>579</v>
      </c>
      <c r="C117" s="358" t="s">
        <v>1370</v>
      </c>
      <c r="D117" s="357" t="s">
        <v>1045</v>
      </c>
      <c r="E117" s="357">
        <v>36</v>
      </c>
      <c r="F117" s="357">
        <v>0.8</v>
      </c>
      <c r="G117" s="403">
        <f>VLOOKUP(B117,'[2]DUNG CU'!$B$3:$E$270,4,0)</f>
        <v>1300000</v>
      </c>
      <c r="H117" s="403">
        <f t="shared" ref="H117:H166" si="6">G117/(E117*26)</f>
        <v>1388.8888888888889</v>
      </c>
      <c r="I117" s="404">
        <f t="shared" si="5"/>
        <v>1111.1111111111111</v>
      </c>
    </row>
    <row r="118" spans="1:9" ht="36.75" customHeight="1">
      <c r="A118" s="181" t="s">
        <v>13</v>
      </c>
      <c r="B118" s="33" t="s">
        <v>575</v>
      </c>
      <c r="C118" s="358" t="s">
        <v>1055</v>
      </c>
      <c r="D118" s="357" t="s">
        <v>1045</v>
      </c>
      <c r="E118" s="357">
        <v>5</v>
      </c>
      <c r="F118" s="357">
        <v>0.8</v>
      </c>
      <c r="G118" s="403">
        <f>VLOOKUP(B118,'[2]DUNG CU'!$B$3:$E$270,4,0)</f>
        <v>3500000</v>
      </c>
      <c r="H118" s="403">
        <f t="shared" si="6"/>
        <v>26923.076923076922</v>
      </c>
      <c r="I118" s="404">
        <f t="shared" si="5"/>
        <v>21538.461538461539</v>
      </c>
    </row>
    <row r="119" spans="1:9" ht="21.95" customHeight="1">
      <c r="A119" s="181" t="s">
        <v>13</v>
      </c>
      <c r="B119" s="33" t="s">
        <v>566</v>
      </c>
      <c r="C119" s="358" t="s">
        <v>1046</v>
      </c>
      <c r="D119" s="357" t="s">
        <v>1047</v>
      </c>
      <c r="E119" s="357">
        <v>6</v>
      </c>
      <c r="F119" s="357">
        <v>0.8</v>
      </c>
      <c r="G119" s="403">
        <f>VLOOKUP(B119,'[2]DUNG CU'!$B$3:$E$270,4,0)</f>
        <v>50000</v>
      </c>
      <c r="H119" s="403">
        <f t="shared" si="6"/>
        <v>320.5128205128205</v>
      </c>
      <c r="I119" s="404">
        <f t="shared" si="5"/>
        <v>256.41025641025641</v>
      </c>
    </row>
    <row r="120" spans="1:9" ht="21.95" customHeight="1">
      <c r="A120" s="181" t="s">
        <v>13</v>
      </c>
      <c r="B120" s="33" t="s">
        <v>568</v>
      </c>
      <c r="C120" s="358" t="s">
        <v>1048</v>
      </c>
      <c r="D120" s="357" t="s">
        <v>1049</v>
      </c>
      <c r="E120" s="357">
        <v>12</v>
      </c>
      <c r="F120" s="357">
        <v>0.8</v>
      </c>
      <c r="G120" s="403">
        <f>VLOOKUP(B120,'[2]DUNG CU'!$B$3:$E$270,4,0)</f>
        <v>25000</v>
      </c>
      <c r="H120" s="403">
        <f t="shared" si="6"/>
        <v>80.128205128205124</v>
      </c>
      <c r="I120" s="404">
        <f t="shared" si="5"/>
        <v>64.102564102564102</v>
      </c>
    </row>
    <row r="121" spans="1:9" ht="21.95" customHeight="1">
      <c r="A121" s="181" t="s">
        <v>13</v>
      </c>
      <c r="B121" s="33" t="s">
        <v>569</v>
      </c>
      <c r="C121" s="358" t="s">
        <v>1050</v>
      </c>
      <c r="D121" s="357" t="s">
        <v>1045</v>
      </c>
      <c r="E121" s="357">
        <v>3</v>
      </c>
      <c r="F121" s="357">
        <v>0.8</v>
      </c>
      <c r="G121" s="403">
        <f>VLOOKUP(B121,'[2]DUNG CU'!$B$3:$E$270,4,0)</f>
        <v>20000</v>
      </c>
      <c r="H121" s="403">
        <f t="shared" si="6"/>
        <v>256.41025641025641</v>
      </c>
      <c r="I121" s="404">
        <f t="shared" si="5"/>
        <v>205.12820512820514</v>
      </c>
    </row>
    <row r="122" spans="1:9" ht="21.95" customHeight="1">
      <c r="A122" s="181" t="s">
        <v>13</v>
      </c>
      <c r="B122" s="33" t="s">
        <v>570</v>
      </c>
      <c r="C122" s="358" t="s">
        <v>1051</v>
      </c>
      <c r="D122" s="357" t="s">
        <v>1045</v>
      </c>
      <c r="E122" s="357">
        <v>24</v>
      </c>
      <c r="F122" s="357">
        <v>0.8</v>
      </c>
      <c r="G122" s="403">
        <f>VLOOKUP(B122,'[2]DUNG CU'!$B$3:$E$270,4,0)</f>
        <v>110000</v>
      </c>
      <c r="H122" s="403">
        <f t="shared" si="6"/>
        <v>176.28205128205127</v>
      </c>
      <c r="I122" s="404">
        <f t="shared" si="5"/>
        <v>141.02564102564102</v>
      </c>
    </row>
    <row r="123" spans="1:9" ht="21.95" customHeight="1">
      <c r="A123" s="181" t="s">
        <v>13</v>
      </c>
      <c r="B123" s="33" t="s">
        <v>571</v>
      </c>
      <c r="C123" s="358" t="s">
        <v>1052</v>
      </c>
      <c r="D123" s="357" t="s">
        <v>1045</v>
      </c>
      <c r="E123" s="357">
        <v>12</v>
      </c>
      <c r="F123" s="357">
        <v>0.8</v>
      </c>
      <c r="G123" s="403">
        <f>VLOOKUP(B123,'[2]DUNG CU'!$B$3:$E$270,4,0)</f>
        <v>45000</v>
      </c>
      <c r="H123" s="403">
        <f t="shared" si="6"/>
        <v>144.23076923076923</v>
      </c>
      <c r="I123" s="404">
        <f t="shared" si="5"/>
        <v>115.38461538461539</v>
      </c>
    </row>
    <row r="124" spans="1:9" ht="21.95" customHeight="1">
      <c r="A124" s="181"/>
      <c r="B124" s="33"/>
      <c r="C124" s="405" t="s">
        <v>915</v>
      </c>
      <c r="D124" s="406"/>
      <c r="E124" s="406"/>
      <c r="F124" s="407">
        <v>0.1</v>
      </c>
      <c r="G124" s="403"/>
      <c r="H124" s="403"/>
      <c r="I124" s="184">
        <f>SUM(I117,I123)*F124</f>
        <v>122.64957264957266</v>
      </c>
    </row>
    <row r="125" spans="1:9" ht="21.95" customHeight="1">
      <c r="A125" s="181">
        <v>37</v>
      </c>
      <c r="B125" s="181" t="s">
        <v>78</v>
      </c>
      <c r="C125" s="596" t="s">
        <v>1078</v>
      </c>
      <c r="D125" s="596"/>
      <c r="E125" s="585" t="s">
        <v>79</v>
      </c>
      <c r="F125" s="586"/>
      <c r="G125" s="587"/>
      <c r="H125" s="403"/>
      <c r="I125" s="408">
        <f>I116</f>
        <v>23554</v>
      </c>
    </row>
    <row r="126" spans="1:9" ht="21.95" customHeight="1">
      <c r="A126" s="181">
        <v>38</v>
      </c>
      <c r="B126" s="181" t="s">
        <v>80</v>
      </c>
      <c r="C126" s="588" t="s">
        <v>1417</v>
      </c>
      <c r="D126" s="588"/>
      <c r="E126" s="585" t="s">
        <v>79</v>
      </c>
      <c r="F126" s="586"/>
      <c r="G126" s="587"/>
      <c r="H126" s="403"/>
      <c r="I126" s="408">
        <f>I116</f>
        <v>23554</v>
      </c>
    </row>
    <row r="127" spans="1:9" ht="21.95" customHeight="1">
      <c r="A127" s="181">
        <v>39</v>
      </c>
      <c r="B127" s="181" t="s">
        <v>81</v>
      </c>
      <c r="C127" s="596" t="s">
        <v>1079</v>
      </c>
      <c r="D127" s="596"/>
      <c r="E127" s="585" t="s">
        <v>79</v>
      </c>
      <c r="F127" s="586"/>
      <c r="G127" s="587"/>
      <c r="H127" s="403"/>
      <c r="I127" s="408">
        <f>I116</f>
        <v>23554</v>
      </c>
    </row>
    <row r="128" spans="1:9" ht="21.95" customHeight="1">
      <c r="A128" s="181">
        <v>40</v>
      </c>
      <c r="B128" s="181" t="s">
        <v>82</v>
      </c>
      <c r="C128" s="588" t="s">
        <v>1080</v>
      </c>
      <c r="D128" s="588"/>
      <c r="E128" s="585" t="s">
        <v>79</v>
      </c>
      <c r="F128" s="586"/>
      <c r="G128" s="587"/>
      <c r="H128" s="403"/>
      <c r="I128" s="408">
        <f>I116</f>
        <v>23554</v>
      </c>
    </row>
    <row r="129" spans="1:9" ht="21.95" customHeight="1">
      <c r="A129" s="181">
        <v>41</v>
      </c>
      <c r="B129" s="181" t="s">
        <v>84</v>
      </c>
      <c r="C129" s="588" t="s">
        <v>1081</v>
      </c>
      <c r="D129" s="588"/>
      <c r="E129" s="585" t="s">
        <v>79</v>
      </c>
      <c r="F129" s="586"/>
      <c r="G129" s="587"/>
      <c r="H129" s="403"/>
      <c r="I129" s="408">
        <f>I116</f>
        <v>23554</v>
      </c>
    </row>
    <row r="130" spans="1:9" ht="46.5" customHeight="1">
      <c r="A130" s="181">
        <v>42</v>
      </c>
      <c r="B130" s="181" t="s">
        <v>85</v>
      </c>
      <c r="C130" s="596" t="s">
        <v>941</v>
      </c>
      <c r="D130" s="596"/>
      <c r="E130" s="585" t="s">
        <v>79</v>
      </c>
      <c r="F130" s="586"/>
      <c r="G130" s="587"/>
      <c r="H130" s="403"/>
      <c r="I130" s="408">
        <f>I116</f>
        <v>23554</v>
      </c>
    </row>
    <row r="131" spans="1:9" ht="21.95" customHeight="1">
      <c r="A131" s="181">
        <v>43</v>
      </c>
      <c r="B131" s="181" t="s">
        <v>87</v>
      </c>
      <c r="C131" s="589" t="s">
        <v>1371</v>
      </c>
      <c r="D131" s="589"/>
      <c r="E131" s="585" t="s">
        <v>79</v>
      </c>
      <c r="F131" s="586"/>
      <c r="G131" s="587"/>
      <c r="H131" s="403"/>
      <c r="I131" s="408">
        <f>I116</f>
        <v>23554</v>
      </c>
    </row>
    <row r="132" spans="1:9" ht="21.95" customHeight="1">
      <c r="A132" s="181" t="s">
        <v>1034</v>
      </c>
      <c r="B132" s="598" t="s">
        <v>993</v>
      </c>
      <c r="C132" s="599"/>
      <c r="D132" s="600"/>
      <c r="E132" s="585"/>
      <c r="F132" s="586"/>
      <c r="G132" s="587"/>
      <c r="H132" s="403"/>
      <c r="I132" s="404"/>
    </row>
    <row r="133" spans="1:9" ht="21.95" customHeight="1">
      <c r="A133" s="181">
        <v>44</v>
      </c>
      <c r="B133" s="181" t="s">
        <v>88</v>
      </c>
      <c r="C133" s="596" t="s">
        <v>281</v>
      </c>
      <c r="D133" s="596"/>
      <c r="E133" s="601" t="s">
        <v>13</v>
      </c>
      <c r="F133" s="601"/>
      <c r="G133" s="403"/>
      <c r="H133" s="403"/>
      <c r="I133" s="182">
        <f>ROUND(SUM(I134:I142),0)</f>
        <v>85568</v>
      </c>
    </row>
    <row r="134" spans="1:9" ht="21.95" customHeight="1">
      <c r="A134" s="181" t="s">
        <v>13</v>
      </c>
      <c r="B134" s="33" t="s">
        <v>580</v>
      </c>
      <c r="C134" s="358" t="s">
        <v>1060</v>
      </c>
      <c r="D134" s="357" t="s">
        <v>1045</v>
      </c>
      <c r="E134" s="357">
        <v>24</v>
      </c>
      <c r="F134" s="357">
        <v>0.96</v>
      </c>
      <c r="G134" s="403">
        <f>VLOOKUP(B134,'[2]DUNG CU'!$B$3:$E$270,4,0)</f>
        <v>32000000</v>
      </c>
      <c r="H134" s="403">
        <f t="shared" si="6"/>
        <v>51282.051282051281</v>
      </c>
      <c r="I134" s="404">
        <f t="shared" si="5"/>
        <v>49230.769230769227</v>
      </c>
    </row>
    <row r="135" spans="1:9" ht="21.95" customHeight="1">
      <c r="A135" s="181" t="s">
        <v>13</v>
      </c>
      <c r="B135" s="33" t="s">
        <v>581</v>
      </c>
      <c r="C135" s="358" t="s">
        <v>1061</v>
      </c>
      <c r="D135" s="357" t="s">
        <v>1045</v>
      </c>
      <c r="E135" s="357">
        <v>24</v>
      </c>
      <c r="F135" s="357">
        <v>0.96</v>
      </c>
      <c r="G135" s="403">
        <f>VLOOKUP(B135,'[2]DUNG CU'!$B$3:$E$270,4,0)</f>
        <v>3000000</v>
      </c>
      <c r="H135" s="403">
        <f t="shared" si="6"/>
        <v>4807.6923076923076</v>
      </c>
      <c r="I135" s="404">
        <f t="shared" si="5"/>
        <v>4615.3846153846152</v>
      </c>
    </row>
    <row r="136" spans="1:9" ht="21.95" customHeight="1">
      <c r="A136" s="181" t="s">
        <v>13</v>
      </c>
      <c r="B136" s="33" t="s">
        <v>575</v>
      </c>
      <c r="C136" s="358" t="s">
        <v>1055</v>
      </c>
      <c r="D136" s="357" t="s">
        <v>1045</v>
      </c>
      <c r="E136" s="357">
        <v>5</v>
      </c>
      <c r="F136" s="357">
        <v>0.96</v>
      </c>
      <c r="G136" s="403">
        <f>VLOOKUP(B136,'[2]DUNG CU'!$B$3:$E$270,4,0)</f>
        <v>3500000</v>
      </c>
      <c r="H136" s="403">
        <f t="shared" si="6"/>
        <v>26923.076923076922</v>
      </c>
      <c r="I136" s="404">
        <f t="shared" si="5"/>
        <v>25846.153846153844</v>
      </c>
    </row>
    <row r="137" spans="1:9" ht="21.95" customHeight="1">
      <c r="A137" s="181"/>
      <c r="B137" s="33" t="s">
        <v>566</v>
      </c>
      <c r="C137" s="358" t="s">
        <v>1046</v>
      </c>
      <c r="D137" s="357" t="s">
        <v>1047</v>
      </c>
      <c r="E137" s="357">
        <v>6</v>
      </c>
      <c r="F137" s="357">
        <v>0.96</v>
      </c>
      <c r="G137" s="403">
        <f>VLOOKUP(B137,'[2]DUNG CU'!$B$3:$E$270,4,0)</f>
        <v>50000</v>
      </c>
      <c r="H137" s="403">
        <f t="shared" si="6"/>
        <v>320.5128205128205</v>
      </c>
      <c r="I137" s="404">
        <f t="shared" si="5"/>
        <v>307.69230769230768</v>
      </c>
    </row>
    <row r="138" spans="1:9" ht="21.95" customHeight="1">
      <c r="A138" s="181" t="s">
        <v>13</v>
      </c>
      <c r="B138" s="33" t="s">
        <v>568</v>
      </c>
      <c r="C138" s="358" t="s">
        <v>1048</v>
      </c>
      <c r="D138" s="357" t="s">
        <v>1049</v>
      </c>
      <c r="E138" s="357">
        <v>12</v>
      </c>
      <c r="F138" s="357">
        <v>0.96</v>
      </c>
      <c r="G138" s="403">
        <f>VLOOKUP(B138,'[2]DUNG CU'!$B$3:$E$270,4,0)</f>
        <v>25000</v>
      </c>
      <c r="H138" s="403">
        <f t="shared" si="6"/>
        <v>80.128205128205124</v>
      </c>
      <c r="I138" s="404">
        <f t="shared" si="5"/>
        <v>76.92307692307692</v>
      </c>
    </row>
    <row r="139" spans="1:9" ht="21.95" customHeight="1">
      <c r="A139" s="181" t="s">
        <v>13</v>
      </c>
      <c r="B139" s="33" t="s">
        <v>569</v>
      </c>
      <c r="C139" s="358" t="s">
        <v>1050</v>
      </c>
      <c r="D139" s="357" t="s">
        <v>1045</v>
      </c>
      <c r="E139" s="357">
        <v>3</v>
      </c>
      <c r="F139" s="357">
        <v>0.96</v>
      </c>
      <c r="G139" s="403">
        <f>VLOOKUP(B139,'[2]DUNG CU'!$B$3:$E$270,4,0)</f>
        <v>20000</v>
      </c>
      <c r="H139" s="403">
        <f t="shared" si="6"/>
        <v>256.41025641025641</v>
      </c>
      <c r="I139" s="404">
        <f t="shared" si="5"/>
        <v>246.15384615384613</v>
      </c>
    </row>
    <row r="140" spans="1:9" ht="21.95" customHeight="1">
      <c r="A140" s="181" t="s">
        <v>13</v>
      </c>
      <c r="B140" s="33" t="s">
        <v>570</v>
      </c>
      <c r="C140" s="358" t="s">
        <v>1051</v>
      </c>
      <c r="D140" s="357" t="s">
        <v>1045</v>
      </c>
      <c r="E140" s="357">
        <v>24</v>
      </c>
      <c r="F140" s="357">
        <v>0.96</v>
      </c>
      <c r="G140" s="403">
        <f>VLOOKUP(B140,'[2]DUNG CU'!$B$3:$E$270,4,0)</f>
        <v>110000</v>
      </c>
      <c r="H140" s="403">
        <f t="shared" si="6"/>
        <v>176.28205128205127</v>
      </c>
      <c r="I140" s="404">
        <f t="shared" si="5"/>
        <v>169.23076923076923</v>
      </c>
    </row>
    <row r="141" spans="1:9" ht="21.95" customHeight="1">
      <c r="A141" s="181" t="s">
        <v>13</v>
      </c>
      <c r="B141" s="33" t="s">
        <v>571</v>
      </c>
      <c r="C141" s="358" t="s">
        <v>1052</v>
      </c>
      <c r="D141" s="357" t="s">
        <v>1045</v>
      </c>
      <c r="E141" s="357">
        <v>12</v>
      </c>
      <c r="F141" s="357">
        <v>0.96</v>
      </c>
      <c r="G141" s="403">
        <f>VLOOKUP(B141,'[2]DUNG CU'!$B$3:$E$270,4,0)</f>
        <v>45000</v>
      </c>
      <c r="H141" s="403">
        <f t="shared" si="6"/>
        <v>144.23076923076923</v>
      </c>
      <c r="I141" s="404">
        <f t="shared" ref="I141:I204" si="7">F141*H141</f>
        <v>138.46153846153845</v>
      </c>
    </row>
    <row r="142" spans="1:9" ht="21.95" customHeight="1">
      <c r="A142" s="181"/>
      <c r="B142" s="33"/>
      <c r="C142" s="405" t="s">
        <v>915</v>
      </c>
      <c r="D142" s="406"/>
      <c r="E142" s="406"/>
      <c r="F142" s="407">
        <v>0.1</v>
      </c>
      <c r="G142" s="403"/>
      <c r="H142" s="403"/>
      <c r="I142" s="184">
        <f>SUM(I134,I141)*F142</f>
        <v>4936.9230769230771</v>
      </c>
    </row>
    <row r="143" spans="1:9" ht="30" customHeight="1">
      <c r="A143" s="181">
        <v>45</v>
      </c>
      <c r="B143" s="181" t="s">
        <v>89</v>
      </c>
      <c r="C143" s="596" t="s">
        <v>1404</v>
      </c>
      <c r="D143" s="596"/>
      <c r="E143" s="585" t="s">
        <v>90</v>
      </c>
      <c r="F143" s="586"/>
      <c r="G143" s="587"/>
      <c r="H143" s="403"/>
      <c r="I143" s="408">
        <f>I133</f>
        <v>85568</v>
      </c>
    </row>
    <row r="144" spans="1:9" ht="54" customHeight="1">
      <c r="A144" s="181">
        <v>46</v>
      </c>
      <c r="B144" s="181" t="s">
        <v>91</v>
      </c>
      <c r="C144" s="596" t="s">
        <v>1082</v>
      </c>
      <c r="D144" s="596"/>
      <c r="E144" s="585" t="s">
        <v>90</v>
      </c>
      <c r="F144" s="586"/>
      <c r="G144" s="587"/>
      <c r="H144" s="403"/>
      <c r="I144" s="408">
        <f>I133</f>
        <v>85568</v>
      </c>
    </row>
    <row r="145" spans="1:9" ht="21.95" customHeight="1">
      <c r="A145" s="181">
        <v>48</v>
      </c>
      <c r="B145" s="181" t="s">
        <v>92</v>
      </c>
      <c r="C145" s="596" t="s">
        <v>1083</v>
      </c>
      <c r="D145" s="596"/>
      <c r="E145" s="585" t="s">
        <v>90</v>
      </c>
      <c r="F145" s="586"/>
      <c r="G145" s="587"/>
      <c r="H145" s="403"/>
      <c r="I145" s="408">
        <f>I133</f>
        <v>85568</v>
      </c>
    </row>
    <row r="146" spans="1:9" ht="21.95" customHeight="1">
      <c r="A146" s="181" t="s">
        <v>93</v>
      </c>
      <c r="B146" s="588" t="s">
        <v>1016</v>
      </c>
      <c r="C146" s="588"/>
      <c r="D146" s="588"/>
      <c r="E146" s="588"/>
      <c r="F146" s="588"/>
      <c r="G146" s="403"/>
      <c r="H146" s="403"/>
      <c r="I146" s="404"/>
    </row>
    <row r="147" spans="1:9" ht="21.95" customHeight="1">
      <c r="A147" s="181" t="s">
        <v>1036</v>
      </c>
      <c r="B147" s="588" t="s">
        <v>1037</v>
      </c>
      <c r="C147" s="588"/>
      <c r="D147" s="588"/>
      <c r="E147" s="588"/>
      <c r="F147" s="588"/>
      <c r="G147" s="403"/>
      <c r="H147" s="403"/>
      <c r="I147" s="404"/>
    </row>
    <row r="148" spans="1:9" ht="21.95" customHeight="1">
      <c r="A148" s="181">
        <v>1</v>
      </c>
      <c r="B148" s="181" t="s">
        <v>94</v>
      </c>
      <c r="C148" s="588" t="s">
        <v>12</v>
      </c>
      <c r="D148" s="588"/>
      <c r="E148" s="588"/>
      <c r="F148" s="364" t="s">
        <v>13</v>
      </c>
      <c r="G148" s="403"/>
      <c r="H148" s="403"/>
      <c r="I148" s="182">
        <f>ROUND(SUM(I149:I154),0)</f>
        <v>4509</v>
      </c>
    </row>
    <row r="149" spans="1:9" ht="21.95" customHeight="1">
      <c r="A149" s="181" t="s">
        <v>13</v>
      </c>
      <c r="B149" s="33" t="s">
        <v>565</v>
      </c>
      <c r="C149" s="358" t="s">
        <v>1074</v>
      </c>
      <c r="D149" s="357" t="s">
        <v>1047</v>
      </c>
      <c r="E149" s="357">
        <v>6</v>
      </c>
      <c r="F149" s="357">
        <v>0.24</v>
      </c>
      <c r="G149" s="403">
        <f>VLOOKUP(B149,'[2]DUNG CU'!$B$3:$E$270,4,0)</f>
        <v>2500000</v>
      </c>
      <c r="H149" s="403">
        <f t="shared" si="6"/>
        <v>16025.641025641025</v>
      </c>
      <c r="I149" s="404">
        <f t="shared" si="7"/>
        <v>3846.1538461538457</v>
      </c>
    </row>
    <row r="150" spans="1:9" ht="21.95" customHeight="1">
      <c r="A150" s="181" t="s">
        <v>13</v>
      </c>
      <c r="B150" s="33" t="s">
        <v>566</v>
      </c>
      <c r="C150" s="358" t="s">
        <v>1046</v>
      </c>
      <c r="D150" s="357" t="s">
        <v>1047</v>
      </c>
      <c r="E150" s="357">
        <v>6</v>
      </c>
      <c r="F150" s="357">
        <v>0.36</v>
      </c>
      <c r="G150" s="403">
        <f>VLOOKUP(B150,'[2]DUNG CU'!$B$3:$E$270,4,0)</f>
        <v>50000</v>
      </c>
      <c r="H150" s="403">
        <f t="shared" si="6"/>
        <v>320.5128205128205</v>
      </c>
      <c r="I150" s="404">
        <f t="shared" si="7"/>
        <v>115.38461538461537</v>
      </c>
    </row>
    <row r="151" spans="1:9" ht="21.95" customHeight="1">
      <c r="A151" s="181" t="s">
        <v>13</v>
      </c>
      <c r="B151" s="33" t="s">
        <v>568</v>
      </c>
      <c r="C151" s="358" t="s">
        <v>1048</v>
      </c>
      <c r="D151" s="357" t="s">
        <v>1049</v>
      </c>
      <c r="E151" s="357">
        <v>12</v>
      </c>
      <c r="F151" s="357">
        <v>0.36</v>
      </c>
      <c r="G151" s="403">
        <f>VLOOKUP(B151,'[2]DUNG CU'!$B$3:$E$270,4,0)</f>
        <v>25000</v>
      </c>
      <c r="H151" s="403">
        <f t="shared" si="6"/>
        <v>80.128205128205124</v>
      </c>
      <c r="I151" s="404">
        <f t="shared" si="7"/>
        <v>28.846153846153843</v>
      </c>
    </row>
    <row r="152" spans="1:9" ht="21.95" customHeight="1">
      <c r="A152" s="181" t="s">
        <v>13</v>
      </c>
      <c r="B152" s="33" t="s">
        <v>569</v>
      </c>
      <c r="C152" s="358" t="s">
        <v>1050</v>
      </c>
      <c r="D152" s="357" t="s">
        <v>1045</v>
      </c>
      <c r="E152" s="357">
        <v>3</v>
      </c>
      <c r="F152" s="357">
        <v>0.36</v>
      </c>
      <c r="G152" s="403">
        <f>VLOOKUP(B152,'[2]DUNG CU'!$B$3:$E$270,4,0)</f>
        <v>20000</v>
      </c>
      <c r="H152" s="403">
        <f t="shared" si="6"/>
        <v>256.41025641025641</v>
      </c>
      <c r="I152" s="404">
        <f t="shared" si="7"/>
        <v>92.307692307692307</v>
      </c>
    </row>
    <row r="153" spans="1:9" ht="21.95" customHeight="1">
      <c r="A153" s="181" t="s">
        <v>13</v>
      </c>
      <c r="B153" s="33" t="s">
        <v>571</v>
      </c>
      <c r="C153" s="358" t="s">
        <v>1052</v>
      </c>
      <c r="D153" s="357" t="s">
        <v>1045</v>
      </c>
      <c r="E153" s="357">
        <v>12</v>
      </c>
      <c r="F153" s="357">
        <v>0.36</v>
      </c>
      <c r="G153" s="403">
        <f>VLOOKUP(B153,'[2]DUNG CU'!$B$3:$E$270,4,0)</f>
        <v>45000</v>
      </c>
      <c r="H153" s="403">
        <f t="shared" si="6"/>
        <v>144.23076923076923</v>
      </c>
      <c r="I153" s="404">
        <f t="shared" si="7"/>
        <v>51.92307692307692</v>
      </c>
    </row>
    <row r="154" spans="1:9" ht="21.95" customHeight="1">
      <c r="A154" s="181"/>
      <c r="B154" s="33"/>
      <c r="C154" s="405" t="s">
        <v>915</v>
      </c>
      <c r="D154" s="406"/>
      <c r="E154" s="406"/>
      <c r="F154" s="407">
        <v>0.1</v>
      </c>
      <c r="G154" s="403"/>
      <c r="H154" s="403"/>
      <c r="I154" s="184">
        <f>SUM(I44,I153)*F154</f>
        <v>374.42307692307691</v>
      </c>
    </row>
    <row r="155" spans="1:9" ht="21.95" customHeight="1">
      <c r="A155" s="181">
        <v>2</v>
      </c>
      <c r="B155" s="181" t="s">
        <v>95</v>
      </c>
      <c r="C155" s="588" t="s">
        <v>20</v>
      </c>
      <c r="D155" s="588"/>
      <c r="E155" s="585" t="s">
        <v>96</v>
      </c>
      <c r="F155" s="586"/>
      <c r="G155" s="587"/>
      <c r="H155" s="403"/>
      <c r="I155" s="408">
        <f>I148</f>
        <v>4509</v>
      </c>
    </row>
    <row r="156" spans="1:9" ht="21.95" customHeight="1">
      <c r="A156" s="181">
        <v>3</v>
      </c>
      <c r="B156" s="181" t="s">
        <v>97</v>
      </c>
      <c r="C156" s="588" t="s">
        <v>23</v>
      </c>
      <c r="D156" s="588"/>
      <c r="E156" s="585" t="s">
        <v>96</v>
      </c>
      <c r="F156" s="586"/>
      <c r="G156" s="587"/>
      <c r="H156" s="403"/>
      <c r="I156" s="408">
        <f>I148</f>
        <v>4509</v>
      </c>
    </row>
    <row r="157" spans="1:9" ht="21.95" customHeight="1">
      <c r="A157" s="181">
        <v>4</v>
      </c>
      <c r="B157" s="181" t="s">
        <v>98</v>
      </c>
      <c r="C157" s="588" t="s">
        <v>26</v>
      </c>
      <c r="D157" s="588"/>
      <c r="E157" s="585" t="s">
        <v>96</v>
      </c>
      <c r="F157" s="586"/>
      <c r="G157" s="587"/>
      <c r="H157" s="403"/>
      <c r="I157" s="408">
        <f>I148</f>
        <v>4509</v>
      </c>
    </row>
    <row r="158" spans="1:9" ht="21.95" customHeight="1">
      <c r="A158" s="181">
        <v>5</v>
      </c>
      <c r="B158" s="181" t="s">
        <v>99</v>
      </c>
      <c r="C158" s="588" t="s">
        <v>28</v>
      </c>
      <c r="D158" s="588"/>
      <c r="E158" s="590" t="s">
        <v>13</v>
      </c>
      <c r="F158" s="590"/>
      <c r="G158" s="403"/>
      <c r="H158" s="403"/>
      <c r="I158" s="182">
        <f>ROUND(SUM(I159:I164),0)</f>
        <v>16289</v>
      </c>
    </row>
    <row r="159" spans="1:9" ht="21.95" customHeight="1">
      <c r="A159" s="181" t="s">
        <v>13</v>
      </c>
      <c r="B159" s="33" t="s">
        <v>565</v>
      </c>
      <c r="C159" s="358" t="s">
        <v>1074</v>
      </c>
      <c r="D159" s="357" t="s">
        <v>1047</v>
      </c>
      <c r="E159" s="357">
        <v>6</v>
      </c>
      <c r="F159" s="357">
        <v>0.96</v>
      </c>
      <c r="G159" s="403">
        <f>VLOOKUP(B159,'[2]DUNG CU'!$B$3:$E$270,4,0)</f>
        <v>2500000</v>
      </c>
      <c r="H159" s="403">
        <f t="shared" si="6"/>
        <v>16025.641025641025</v>
      </c>
      <c r="I159" s="404">
        <f t="shared" si="7"/>
        <v>15384.615384615383</v>
      </c>
    </row>
    <row r="160" spans="1:9" ht="21.95" customHeight="1">
      <c r="A160" s="181" t="s">
        <v>13</v>
      </c>
      <c r="B160" s="33" t="s">
        <v>566</v>
      </c>
      <c r="C160" s="358" t="s">
        <v>1046</v>
      </c>
      <c r="D160" s="357" t="s">
        <v>1047</v>
      </c>
      <c r="E160" s="357">
        <v>6</v>
      </c>
      <c r="F160" s="357">
        <v>1.08</v>
      </c>
      <c r="G160" s="403">
        <f>VLOOKUP(B160,'[2]DUNG CU'!$B$3:$E$270,4,0)</f>
        <v>50000</v>
      </c>
      <c r="H160" s="403">
        <f t="shared" si="6"/>
        <v>320.5128205128205</v>
      </c>
      <c r="I160" s="404">
        <f t="shared" si="7"/>
        <v>346.15384615384613</v>
      </c>
    </row>
    <row r="161" spans="1:9" ht="21.95" customHeight="1">
      <c r="A161" s="181" t="s">
        <v>13</v>
      </c>
      <c r="B161" s="33" t="s">
        <v>568</v>
      </c>
      <c r="C161" s="358" t="s">
        <v>1048</v>
      </c>
      <c r="D161" s="357" t="s">
        <v>1049</v>
      </c>
      <c r="E161" s="357">
        <v>12</v>
      </c>
      <c r="F161" s="357">
        <v>1.08</v>
      </c>
      <c r="G161" s="403">
        <f>VLOOKUP(B161,'[2]DUNG CU'!$B$3:$E$270,4,0)</f>
        <v>25000</v>
      </c>
      <c r="H161" s="403">
        <f t="shared" si="6"/>
        <v>80.128205128205124</v>
      </c>
      <c r="I161" s="404">
        <f t="shared" si="7"/>
        <v>86.538461538461533</v>
      </c>
    </row>
    <row r="162" spans="1:9" ht="21.95" customHeight="1">
      <c r="A162" s="181" t="s">
        <v>13</v>
      </c>
      <c r="B162" s="33" t="s">
        <v>569</v>
      </c>
      <c r="C162" s="358" t="s">
        <v>1050</v>
      </c>
      <c r="D162" s="357" t="s">
        <v>1045</v>
      </c>
      <c r="E162" s="357">
        <v>3</v>
      </c>
      <c r="F162" s="357">
        <v>1.08</v>
      </c>
      <c r="G162" s="403">
        <f>VLOOKUP(B162,'[2]DUNG CU'!$B$3:$E$270,4,0)</f>
        <v>20000</v>
      </c>
      <c r="H162" s="403">
        <f t="shared" si="6"/>
        <v>256.41025641025641</v>
      </c>
      <c r="I162" s="404">
        <f t="shared" si="7"/>
        <v>276.92307692307696</v>
      </c>
    </row>
    <row r="163" spans="1:9" ht="21.95" customHeight="1">
      <c r="A163" s="181" t="s">
        <v>13</v>
      </c>
      <c r="B163" s="33" t="s">
        <v>571</v>
      </c>
      <c r="C163" s="358" t="s">
        <v>1052</v>
      </c>
      <c r="D163" s="357" t="s">
        <v>1045</v>
      </c>
      <c r="E163" s="357">
        <v>12</v>
      </c>
      <c r="F163" s="357">
        <v>1.08</v>
      </c>
      <c r="G163" s="403">
        <f>VLOOKUP(B163,'[2]DUNG CU'!$B$3:$E$270,4,0)</f>
        <v>45000</v>
      </c>
      <c r="H163" s="403">
        <f t="shared" si="6"/>
        <v>144.23076923076923</v>
      </c>
      <c r="I163" s="404">
        <f t="shared" si="7"/>
        <v>155.76923076923077</v>
      </c>
    </row>
    <row r="164" spans="1:9" ht="21.95" customHeight="1">
      <c r="A164" s="181"/>
      <c r="B164" s="33"/>
      <c r="C164" s="405" t="s">
        <v>915</v>
      </c>
      <c r="D164" s="406"/>
      <c r="E164" s="406"/>
      <c r="F164" s="407">
        <v>0.1</v>
      </c>
      <c r="G164" s="403"/>
      <c r="H164" s="403"/>
      <c r="I164" s="184">
        <f>SUM(I54,I163)*F164</f>
        <v>38.65384615384616</v>
      </c>
    </row>
    <row r="165" spans="1:9" ht="21.95" customHeight="1">
      <c r="A165" s="181">
        <v>6</v>
      </c>
      <c r="B165" s="181" t="s">
        <v>100</v>
      </c>
      <c r="C165" s="588" t="s">
        <v>30</v>
      </c>
      <c r="D165" s="588"/>
      <c r="E165" s="590" t="s">
        <v>13</v>
      </c>
      <c r="F165" s="590"/>
      <c r="G165" s="403"/>
      <c r="H165" s="403"/>
      <c r="I165" s="182">
        <f>ROUND(SUM(I166:I171),0)</f>
        <v>12585</v>
      </c>
    </row>
    <row r="166" spans="1:9" ht="21.95" customHeight="1">
      <c r="A166" s="181" t="s">
        <v>13</v>
      </c>
      <c r="B166" s="33" t="s">
        <v>565</v>
      </c>
      <c r="C166" s="358" t="s">
        <v>1074</v>
      </c>
      <c r="D166" s="357" t="s">
        <v>1045</v>
      </c>
      <c r="E166" s="357">
        <v>6</v>
      </c>
      <c r="F166" s="357">
        <v>0.42</v>
      </c>
      <c r="G166" s="403">
        <f>VLOOKUP(B166,'[2]DUNG CU'!$B$3:$E$270,4,0)</f>
        <v>2500000</v>
      </c>
      <c r="H166" s="403">
        <f t="shared" si="6"/>
        <v>16025.641025641025</v>
      </c>
      <c r="I166" s="404">
        <f t="shared" si="7"/>
        <v>6730.7692307692305</v>
      </c>
    </row>
    <row r="167" spans="1:9" ht="21.95" customHeight="1">
      <c r="A167" s="181" t="s">
        <v>13</v>
      </c>
      <c r="B167" s="33" t="s">
        <v>566</v>
      </c>
      <c r="C167" s="358" t="s">
        <v>1046</v>
      </c>
      <c r="D167" s="357" t="s">
        <v>1047</v>
      </c>
      <c r="E167" s="357">
        <v>6</v>
      </c>
      <c r="F167" s="357">
        <v>0.54</v>
      </c>
      <c r="G167" s="403">
        <f>VLOOKUP(B167,'[2]DUNG CU'!$B$3:$E$270,4,0)</f>
        <v>50000</v>
      </c>
      <c r="H167" s="403">
        <f t="shared" ref="H167:H230" si="8">G167/(E167*26)</f>
        <v>320.5128205128205</v>
      </c>
      <c r="I167" s="404">
        <f t="shared" si="7"/>
        <v>173.07692307692307</v>
      </c>
    </row>
    <row r="168" spans="1:9" ht="21.95" customHeight="1">
      <c r="A168" s="181" t="s">
        <v>13</v>
      </c>
      <c r="B168" s="33" t="s">
        <v>568</v>
      </c>
      <c r="C168" s="358" t="s">
        <v>1048</v>
      </c>
      <c r="D168" s="357" t="s">
        <v>1049</v>
      </c>
      <c r="E168" s="357">
        <v>12</v>
      </c>
      <c r="F168" s="357">
        <v>0.54</v>
      </c>
      <c r="G168" s="403">
        <f>VLOOKUP(B168,'[2]DUNG CU'!$B$3:$E$270,4,0)</f>
        <v>25000</v>
      </c>
      <c r="H168" s="403">
        <f t="shared" si="8"/>
        <v>80.128205128205124</v>
      </c>
      <c r="I168" s="404">
        <f t="shared" si="7"/>
        <v>43.269230769230766</v>
      </c>
    </row>
    <row r="169" spans="1:9" ht="21.95" customHeight="1">
      <c r="A169" s="181" t="s">
        <v>13</v>
      </c>
      <c r="B169" s="33" t="s">
        <v>569</v>
      </c>
      <c r="C169" s="358" t="s">
        <v>1050</v>
      </c>
      <c r="D169" s="357" t="s">
        <v>1045</v>
      </c>
      <c r="E169" s="357">
        <v>3</v>
      </c>
      <c r="F169" s="357">
        <v>0.54</v>
      </c>
      <c r="G169" s="403">
        <f>VLOOKUP(B169,'[2]DUNG CU'!$B$3:$E$270,4,0)</f>
        <v>20000</v>
      </c>
      <c r="H169" s="403">
        <f t="shared" si="8"/>
        <v>256.41025641025641</v>
      </c>
      <c r="I169" s="404">
        <f t="shared" si="7"/>
        <v>138.46153846153848</v>
      </c>
    </row>
    <row r="170" spans="1:9" ht="21.95" customHeight="1">
      <c r="A170" s="181" t="s">
        <v>13</v>
      </c>
      <c r="B170" s="33" t="s">
        <v>571</v>
      </c>
      <c r="C170" s="358" t="s">
        <v>1052</v>
      </c>
      <c r="D170" s="357" t="s">
        <v>1045</v>
      </c>
      <c r="E170" s="357">
        <v>12</v>
      </c>
      <c r="F170" s="357">
        <v>0.54</v>
      </c>
      <c r="G170" s="403">
        <f>VLOOKUP(B170,'[2]DUNG CU'!$B$3:$E$270,4,0)</f>
        <v>45000</v>
      </c>
      <c r="H170" s="403">
        <f t="shared" si="8"/>
        <v>144.23076923076923</v>
      </c>
      <c r="I170" s="404">
        <f t="shared" si="7"/>
        <v>77.884615384615387</v>
      </c>
    </row>
    <row r="171" spans="1:9" ht="21.95" customHeight="1">
      <c r="A171" s="181"/>
      <c r="B171" s="33"/>
      <c r="C171" s="405" t="s">
        <v>915</v>
      </c>
      <c r="D171" s="406"/>
      <c r="E171" s="406"/>
      <c r="F171" s="407">
        <v>0.1</v>
      </c>
      <c r="G171" s="403"/>
      <c r="H171" s="403"/>
      <c r="I171" s="184">
        <f>SUM(I61,I170)*F171</f>
        <v>5421.7884615384619</v>
      </c>
    </row>
    <row r="172" spans="1:9" ht="21.95" customHeight="1">
      <c r="A172" s="181">
        <v>7</v>
      </c>
      <c r="B172" s="181" t="s">
        <v>101</v>
      </c>
      <c r="C172" s="588" t="s">
        <v>32</v>
      </c>
      <c r="D172" s="588"/>
      <c r="E172" s="597"/>
      <c r="F172" s="597"/>
      <c r="G172" s="403"/>
      <c r="H172" s="403"/>
      <c r="I172" s="182">
        <f>ROUND(SUM(I173:I184),0)</f>
        <v>36423</v>
      </c>
    </row>
    <row r="173" spans="1:9" ht="21.95" customHeight="1">
      <c r="A173" s="181" t="s">
        <v>13</v>
      </c>
      <c r="B173" s="33" t="s">
        <v>572</v>
      </c>
      <c r="C173" s="358" t="s">
        <v>1053</v>
      </c>
      <c r="D173" s="357" t="s">
        <v>1045</v>
      </c>
      <c r="E173" s="357">
        <v>3</v>
      </c>
      <c r="F173" s="357">
        <v>0.6</v>
      </c>
      <c r="G173" s="403">
        <f>VLOOKUP(B173,'[2]DUNG CU'!$B$3:$E$270,4,0)</f>
        <v>350000</v>
      </c>
      <c r="H173" s="403">
        <f t="shared" si="8"/>
        <v>4487.1794871794873</v>
      </c>
      <c r="I173" s="404">
        <f t="shared" si="7"/>
        <v>2692.3076923076924</v>
      </c>
    </row>
    <row r="174" spans="1:9" ht="21.95" customHeight="1">
      <c r="A174" s="181" t="s">
        <v>13</v>
      </c>
      <c r="B174" s="33" t="s">
        <v>573</v>
      </c>
      <c r="C174" s="358" t="s">
        <v>1075</v>
      </c>
      <c r="D174" s="357" t="s">
        <v>1045</v>
      </c>
      <c r="E174" s="357">
        <v>6</v>
      </c>
      <c r="F174" s="357">
        <v>0.72</v>
      </c>
      <c r="G174" s="403">
        <f>VLOOKUP(B174,'[2]DUNG CU'!$B$3:$E$270,4,0)</f>
        <v>1600000</v>
      </c>
      <c r="H174" s="403">
        <f t="shared" si="8"/>
        <v>10256.410256410256</v>
      </c>
      <c r="I174" s="404">
        <f t="shared" si="7"/>
        <v>7384.6153846153838</v>
      </c>
    </row>
    <row r="175" spans="1:9" ht="21.95" customHeight="1">
      <c r="A175" s="181" t="s">
        <v>13</v>
      </c>
      <c r="B175" s="33" t="s">
        <v>574</v>
      </c>
      <c r="C175" s="358" t="s">
        <v>1054</v>
      </c>
      <c r="D175" s="357" t="s">
        <v>1045</v>
      </c>
      <c r="E175" s="357">
        <v>6</v>
      </c>
      <c r="F175" s="357">
        <v>0.72</v>
      </c>
      <c r="G175" s="403">
        <f>VLOOKUP(B175,'[2]DUNG CU'!$B$3:$E$270,4,0)</f>
        <v>110000</v>
      </c>
      <c r="H175" s="403">
        <f t="shared" si="8"/>
        <v>705.12820512820508</v>
      </c>
      <c r="I175" s="404">
        <f t="shared" si="7"/>
        <v>507.69230769230762</v>
      </c>
    </row>
    <row r="176" spans="1:9" ht="21.95" customHeight="1">
      <c r="A176" s="181" t="s">
        <v>13</v>
      </c>
      <c r="B176" s="33" t="s">
        <v>566</v>
      </c>
      <c r="C176" s="358" t="s">
        <v>1046</v>
      </c>
      <c r="D176" s="357" t="s">
        <v>1047</v>
      </c>
      <c r="E176" s="357">
        <v>6</v>
      </c>
      <c r="F176" s="357">
        <v>0.72</v>
      </c>
      <c r="G176" s="403">
        <f>VLOOKUP(B176,'[2]DUNG CU'!$B$3:$E$270,4,0)</f>
        <v>50000</v>
      </c>
      <c r="H176" s="403">
        <f t="shared" si="8"/>
        <v>320.5128205128205</v>
      </c>
      <c r="I176" s="404">
        <f t="shared" si="7"/>
        <v>230.76923076923075</v>
      </c>
    </row>
    <row r="177" spans="1:9" ht="21.95" customHeight="1">
      <c r="A177" s="181" t="s">
        <v>13</v>
      </c>
      <c r="B177" s="33" t="s">
        <v>575</v>
      </c>
      <c r="C177" s="358" t="s">
        <v>1055</v>
      </c>
      <c r="D177" s="357" t="s">
        <v>1045</v>
      </c>
      <c r="E177" s="357">
        <v>5</v>
      </c>
      <c r="F177" s="357">
        <v>0.72</v>
      </c>
      <c r="G177" s="403">
        <f>VLOOKUP(B177,'[2]DUNG CU'!$B$3:$E$270,4,0)</f>
        <v>3500000</v>
      </c>
      <c r="H177" s="403">
        <f t="shared" si="8"/>
        <v>26923.076923076922</v>
      </c>
      <c r="I177" s="404">
        <f t="shared" si="7"/>
        <v>19384.615384615383</v>
      </c>
    </row>
    <row r="178" spans="1:9" ht="21.95" customHeight="1">
      <c r="A178" s="181" t="s">
        <v>13</v>
      </c>
      <c r="B178" s="33" t="s">
        <v>568</v>
      </c>
      <c r="C178" s="358" t="s">
        <v>1048</v>
      </c>
      <c r="D178" s="357" t="s">
        <v>1049</v>
      </c>
      <c r="E178" s="357">
        <v>12</v>
      </c>
      <c r="F178" s="357">
        <v>0.72</v>
      </c>
      <c r="G178" s="403">
        <f>VLOOKUP(B178,'[2]DUNG CU'!$B$3:$E$270,4,0)</f>
        <v>25000</v>
      </c>
      <c r="H178" s="403">
        <f t="shared" si="8"/>
        <v>80.128205128205124</v>
      </c>
      <c r="I178" s="404">
        <f t="shared" si="7"/>
        <v>57.692307692307686</v>
      </c>
    </row>
    <row r="179" spans="1:9" ht="21.95" customHeight="1">
      <c r="A179" s="181" t="s">
        <v>13</v>
      </c>
      <c r="B179" s="33" t="s">
        <v>569</v>
      </c>
      <c r="C179" s="358" t="s">
        <v>1050</v>
      </c>
      <c r="D179" s="357" t="s">
        <v>1045</v>
      </c>
      <c r="E179" s="357">
        <v>3</v>
      </c>
      <c r="F179" s="357">
        <v>0.72</v>
      </c>
      <c r="G179" s="403">
        <f>VLOOKUP(B179,'[2]DUNG CU'!$B$3:$E$270,4,0)</f>
        <v>20000</v>
      </c>
      <c r="H179" s="403">
        <f t="shared" si="8"/>
        <v>256.41025641025641</v>
      </c>
      <c r="I179" s="404">
        <f t="shared" si="7"/>
        <v>184.61538461538461</v>
      </c>
    </row>
    <row r="180" spans="1:9" ht="21.95" customHeight="1">
      <c r="A180" s="181" t="s">
        <v>13</v>
      </c>
      <c r="B180" s="33" t="s">
        <v>571</v>
      </c>
      <c r="C180" s="358" t="s">
        <v>1052</v>
      </c>
      <c r="D180" s="357" t="s">
        <v>1045</v>
      </c>
      <c r="E180" s="357">
        <v>12</v>
      </c>
      <c r="F180" s="357">
        <v>0.72</v>
      </c>
      <c r="G180" s="403">
        <f>VLOOKUP(B180,'[2]DUNG CU'!$B$3:$E$270,4,0)</f>
        <v>45000</v>
      </c>
      <c r="H180" s="403">
        <f t="shared" si="8"/>
        <v>144.23076923076923</v>
      </c>
      <c r="I180" s="404">
        <f t="shared" si="7"/>
        <v>103.84615384615384</v>
      </c>
    </row>
    <row r="181" spans="1:9" ht="31.5" customHeight="1">
      <c r="A181" s="181" t="s">
        <v>13</v>
      </c>
      <c r="B181" s="357" t="s">
        <v>582</v>
      </c>
      <c r="C181" s="358" t="s">
        <v>1062</v>
      </c>
      <c r="D181" s="357" t="s">
        <v>1045</v>
      </c>
      <c r="E181" s="357">
        <v>6</v>
      </c>
      <c r="F181" s="357">
        <v>0.54</v>
      </c>
      <c r="G181" s="403">
        <f>VLOOKUP(B181,'[2]DUNG CU'!$B$3:$E$270,4,0)</f>
        <v>80000</v>
      </c>
      <c r="H181" s="403">
        <f t="shared" si="8"/>
        <v>512.82051282051282</v>
      </c>
      <c r="I181" s="404">
        <f t="shared" si="7"/>
        <v>276.92307692307696</v>
      </c>
    </row>
    <row r="182" spans="1:9" ht="21.95" customHeight="1">
      <c r="A182" s="181" t="s">
        <v>13</v>
      </c>
      <c r="B182" s="33" t="s">
        <v>583</v>
      </c>
      <c r="C182" s="358" t="s">
        <v>1063</v>
      </c>
      <c r="D182" s="357" t="s">
        <v>1045</v>
      </c>
      <c r="E182" s="357">
        <v>2</v>
      </c>
      <c r="F182" s="357">
        <v>0.54</v>
      </c>
      <c r="G182" s="403">
        <f>VLOOKUP(B182,'[2]DUNG CU'!$B$3:$E$270,4,0)</f>
        <v>220000</v>
      </c>
      <c r="H182" s="403">
        <f t="shared" si="8"/>
        <v>4230.7692307692305</v>
      </c>
      <c r="I182" s="404">
        <f t="shared" si="7"/>
        <v>2284.6153846153848</v>
      </c>
    </row>
    <row r="183" spans="1:9" ht="21.95" customHeight="1">
      <c r="A183" s="181" t="s">
        <v>13</v>
      </c>
      <c r="B183" s="33" t="s">
        <v>584</v>
      </c>
      <c r="C183" s="358" t="s">
        <v>1064</v>
      </c>
      <c r="D183" s="357" t="s">
        <v>1045</v>
      </c>
      <c r="E183" s="357">
        <v>12</v>
      </c>
      <c r="F183" s="357">
        <v>0.54</v>
      </c>
      <c r="G183" s="403">
        <f>VLOOKUP(B183,'[2]DUNG CU'!$B$3:$E$270,4,0)</f>
        <v>1600000</v>
      </c>
      <c r="H183" s="403">
        <f t="shared" si="8"/>
        <v>5128.2051282051279</v>
      </c>
      <c r="I183" s="404">
        <f t="shared" si="7"/>
        <v>2769.2307692307691</v>
      </c>
    </row>
    <row r="184" spans="1:9" ht="21.95" customHeight="1">
      <c r="A184" s="181"/>
      <c r="B184" s="33"/>
      <c r="C184" s="405" t="s">
        <v>915</v>
      </c>
      <c r="D184" s="406"/>
      <c r="E184" s="406"/>
      <c r="F184" s="407">
        <v>0.1</v>
      </c>
      <c r="G184" s="403"/>
      <c r="H184" s="403"/>
      <c r="I184" s="184">
        <f>SUM(I173,I183)*F184</f>
        <v>546.15384615384608</v>
      </c>
    </row>
    <row r="185" spans="1:9" ht="21.95" customHeight="1">
      <c r="A185" s="181">
        <v>8</v>
      </c>
      <c r="B185" s="181" t="s">
        <v>103</v>
      </c>
      <c r="C185" s="588" t="s">
        <v>36</v>
      </c>
      <c r="D185" s="588"/>
      <c r="E185" s="590" t="s">
        <v>13</v>
      </c>
      <c r="F185" s="590"/>
      <c r="G185" s="403"/>
      <c r="H185" s="403"/>
      <c r="I185" s="182">
        <f>ROUND(SUM(I186:I192),0)</f>
        <v>35373</v>
      </c>
    </row>
    <row r="186" spans="1:9" ht="21.95" customHeight="1">
      <c r="A186" s="181" t="s">
        <v>13</v>
      </c>
      <c r="B186" s="33" t="s">
        <v>585</v>
      </c>
      <c r="C186" s="358" t="s">
        <v>1056</v>
      </c>
      <c r="D186" s="357" t="s">
        <v>1045</v>
      </c>
      <c r="E186" s="357">
        <v>12</v>
      </c>
      <c r="F186" s="357">
        <v>0.96</v>
      </c>
      <c r="G186" s="403">
        <f>VLOOKUP(B186,'[2]DUNG CU'!$B$3:$E$270,4,0)</f>
        <v>1600000</v>
      </c>
      <c r="H186" s="403">
        <f t="shared" si="8"/>
        <v>5128.2051282051279</v>
      </c>
      <c r="I186" s="404">
        <f t="shared" si="7"/>
        <v>4923.0769230769229</v>
      </c>
    </row>
    <row r="187" spans="1:9" ht="21.95" customHeight="1">
      <c r="A187" s="181" t="s">
        <v>13</v>
      </c>
      <c r="B187" s="33" t="s">
        <v>575</v>
      </c>
      <c r="C187" s="358" t="s">
        <v>1055</v>
      </c>
      <c r="D187" s="357" t="s">
        <v>1045</v>
      </c>
      <c r="E187" s="357">
        <v>5</v>
      </c>
      <c r="F187" s="357">
        <v>1.08</v>
      </c>
      <c r="G187" s="403">
        <f>VLOOKUP(B187,'[2]DUNG CU'!$B$3:$E$270,4,0)</f>
        <v>3500000</v>
      </c>
      <c r="H187" s="403">
        <f t="shared" si="8"/>
        <v>26923.076923076922</v>
      </c>
      <c r="I187" s="404">
        <f t="shared" si="7"/>
        <v>29076.923076923078</v>
      </c>
    </row>
    <row r="188" spans="1:9" ht="21.95" customHeight="1">
      <c r="A188" s="181" t="s">
        <v>13</v>
      </c>
      <c r="B188" s="33" t="s">
        <v>566</v>
      </c>
      <c r="C188" s="358" t="s">
        <v>1046</v>
      </c>
      <c r="D188" s="357" t="s">
        <v>1047</v>
      </c>
      <c r="E188" s="357">
        <v>6</v>
      </c>
      <c r="F188" s="357">
        <v>1.08</v>
      </c>
      <c r="G188" s="403">
        <f>VLOOKUP(B188,'[2]DUNG CU'!$B$3:$E$270,4,0)</f>
        <v>50000</v>
      </c>
      <c r="H188" s="403">
        <f t="shared" si="8"/>
        <v>320.5128205128205</v>
      </c>
      <c r="I188" s="404">
        <f t="shared" si="7"/>
        <v>346.15384615384613</v>
      </c>
    </row>
    <row r="189" spans="1:9" ht="21.95" customHeight="1">
      <c r="A189" s="181" t="s">
        <v>13</v>
      </c>
      <c r="B189" s="33" t="s">
        <v>568</v>
      </c>
      <c r="C189" s="358" t="s">
        <v>1048</v>
      </c>
      <c r="D189" s="357" t="s">
        <v>1049</v>
      </c>
      <c r="E189" s="357">
        <v>12</v>
      </c>
      <c r="F189" s="357">
        <v>1.08</v>
      </c>
      <c r="G189" s="403">
        <f>VLOOKUP(B189,'[2]DUNG CU'!$B$3:$E$270,4,0)</f>
        <v>25000</v>
      </c>
      <c r="H189" s="403">
        <f t="shared" si="8"/>
        <v>80.128205128205124</v>
      </c>
      <c r="I189" s="404">
        <f t="shared" si="7"/>
        <v>86.538461538461533</v>
      </c>
    </row>
    <row r="190" spans="1:9" ht="21.95" customHeight="1">
      <c r="A190" s="181" t="s">
        <v>13</v>
      </c>
      <c r="B190" s="33" t="s">
        <v>569</v>
      </c>
      <c r="C190" s="358" t="s">
        <v>1050</v>
      </c>
      <c r="D190" s="357" t="s">
        <v>1045</v>
      </c>
      <c r="E190" s="357">
        <v>3</v>
      </c>
      <c r="F190" s="357">
        <v>1.08</v>
      </c>
      <c r="G190" s="403">
        <f>VLOOKUP(B190,'[2]DUNG CU'!$B$3:$E$270,4,0)</f>
        <v>20000</v>
      </c>
      <c r="H190" s="403">
        <f t="shared" si="8"/>
        <v>256.41025641025641</v>
      </c>
      <c r="I190" s="404">
        <f t="shared" si="7"/>
        <v>276.92307692307696</v>
      </c>
    </row>
    <row r="191" spans="1:9" ht="21.95" customHeight="1">
      <c r="A191" s="181" t="s">
        <v>13</v>
      </c>
      <c r="B191" s="33" t="s">
        <v>571</v>
      </c>
      <c r="C191" s="358" t="s">
        <v>1052</v>
      </c>
      <c r="D191" s="357" t="s">
        <v>1045</v>
      </c>
      <c r="E191" s="357">
        <v>12</v>
      </c>
      <c r="F191" s="357">
        <v>1.08</v>
      </c>
      <c r="G191" s="403">
        <f>VLOOKUP(B191,'[2]DUNG CU'!$B$3:$E$270,4,0)</f>
        <v>45000</v>
      </c>
      <c r="H191" s="403">
        <f t="shared" si="8"/>
        <v>144.23076923076923</v>
      </c>
      <c r="I191" s="404">
        <f t="shared" si="7"/>
        <v>155.76923076923077</v>
      </c>
    </row>
    <row r="192" spans="1:9" ht="21.95" customHeight="1">
      <c r="A192" s="181"/>
      <c r="B192" s="33"/>
      <c r="C192" s="405" t="s">
        <v>915</v>
      </c>
      <c r="D192" s="406"/>
      <c r="E192" s="406"/>
      <c r="F192" s="407">
        <v>0.1</v>
      </c>
      <c r="G192" s="403"/>
      <c r="H192" s="403"/>
      <c r="I192" s="184">
        <f>SUM(I186,I191)*F192</f>
        <v>507.88461538461536</v>
      </c>
    </row>
    <row r="193" spans="1:9" ht="21.95" customHeight="1">
      <c r="A193" s="181">
        <v>9</v>
      </c>
      <c r="B193" s="181" t="s">
        <v>104</v>
      </c>
      <c r="C193" s="588" t="s">
        <v>38</v>
      </c>
      <c r="D193" s="588"/>
      <c r="E193" s="590" t="s">
        <v>13</v>
      </c>
      <c r="F193" s="590"/>
      <c r="G193" s="403"/>
      <c r="H193" s="403"/>
      <c r="I193" s="182">
        <f>ROUND(SUM(I194:I198),0)</f>
        <v>32722</v>
      </c>
    </row>
    <row r="194" spans="1:9" ht="21.95" customHeight="1">
      <c r="A194" s="181" t="s">
        <v>13</v>
      </c>
      <c r="B194" s="33" t="s">
        <v>575</v>
      </c>
      <c r="C194" s="358" t="s">
        <v>1055</v>
      </c>
      <c r="D194" s="357" t="s">
        <v>1045</v>
      </c>
      <c r="E194" s="357">
        <v>5</v>
      </c>
      <c r="F194" s="357">
        <v>1.08</v>
      </c>
      <c r="G194" s="403">
        <f>VLOOKUP(B194,'[2]DUNG CU'!$B$3:$E$270,4,0)</f>
        <v>3500000</v>
      </c>
      <c r="H194" s="403">
        <f t="shared" si="8"/>
        <v>26923.076923076922</v>
      </c>
      <c r="I194" s="404">
        <f t="shared" si="7"/>
        <v>29076.923076923078</v>
      </c>
    </row>
    <row r="195" spans="1:9" ht="21.95" customHeight="1">
      <c r="A195" s="181" t="s">
        <v>13</v>
      </c>
      <c r="B195" s="33" t="s">
        <v>566</v>
      </c>
      <c r="C195" s="358" t="s">
        <v>1046</v>
      </c>
      <c r="D195" s="357" t="s">
        <v>1047</v>
      </c>
      <c r="E195" s="357">
        <v>6</v>
      </c>
      <c r="F195" s="357">
        <v>1.08</v>
      </c>
      <c r="G195" s="403">
        <f>VLOOKUP(B195,'[2]DUNG CU'!$B$3:$E$270,4,0)</f>
        <v>50000</v>
      </c>
      <c r="H195" s="403">
        <f t="shared" si="8"/>
        <v>320.5128205128205</v>
      </c>
      <c r="I195" s="404">
        <f t="shared" si="7"/>
        <v>346.15384615384613</v>
      </c>
    </row>
    <row r="196" spans="1:9" ht="21.95" customHeight="1">
      <c r="A196" s="181" t="s">
        <v>13</v>
      </c>
      <c r="B196" s="33" t="s">
        <v>568</v>
      </c>
      <c r="C196" s="358" t="s">
        <v>1048</v>
      </c>
      <c r="D196" s="357" t="s">
        <v>1049</v>
      </c>
      <c r="E196" s="357">
        <v>12</v>
      </c>
      <c r="F196" s="357">
        <v>1.08</v>
      </c>
      <c r="G196" s="403">
        <f>VLOOKUP(B196,'[2]DUNG CU'!$B$3:$E$270,4,0)</f>
        <v>25000</v>
      </c>
      <c r="H196" s="403">
        <f t="shared" si="8"/>
        <v>80.128205128205124</v>
      </c>
      <c r="I196" s="404">
        <f t="shared" si="7"/>
        <v>86.538461538461533</v>
      </c>
    </row>
    <row r="197" spans="1:9" ht="21.95" customHeight="1">
      <c r="A197" s="181" t="s">
        <v>13</v>
      </c>
      <c r="B197" s="33" t="s">
        <v>569</v>
      </c>
      <c r="C197" s="358" t="s">
        <v>1050</v>
      </c>
      <c r="D197" s="357" t="s">
        <v>1045</v>
      </c>
      <c r="E197" s="357">
        <v>3</v>
      </c>
      <c r="F197" s="357">
        <v>1.08</v>
      </c>
      <c r="G197" s="403">
        <f>VLOOKUP(B197,'[2]DUNG CU'!$B$3:$E$270,4,0)</f>
        <v>20000</v>
      </c>
      <c r="H197" s="403">
        <f t="shared" si="8"/>
        <v>256.41025641025641</v>
      </c>
      <c r="I197" s="404">
        <f t="shared" si="7"/>
        <v>276.92307692307696</v>
      </c>
    </row>
    <row r="198" spans="1:9" ht="21.95" customHeight="1">
      <c r="A198" s="181"/>
      <c r="B198" s="33"/>
      <c r="C198" s="405" t="s">
        <v>915</v>
      </c>
      <c r="D198" s="406"/>
      <c r="E198" s="406"/>
      <c r="F198" s="407">
        <v>0.1</v>
      </c>
      <c r="G198" s="403"/>
      <c r="H198" s="403"/>
      <c r="I198" s="184">
        <f>SUM(I194,I197)*F198</f>
        <v>2935.3846153846157</v>
      </c>
    </row>
    <row r="199" spans="1:9" ht="21.95" customHeight="1">
      <c r="A199" s="181">
        <v>10</v>
      </c>
      <c r="B199" s="181" t="s">
        <v>1017</v>
      </c>
      <c r="C199" s="588" t="s">
        <v>106</v>
      </c>
      <c r="D199" s="588"/>
      <c r="E199" s="585" t="s">
        <v>107</v>
      </c>
      <c r="F199" s="586"/>
      <c r="G199" s="587"/>
      <c r="H199" s="403"/>
      <c r="I199" s="408">
        <f>I185</f>
        <v>35373</v>
      </c>
    </row>
    <row r="200" spans="1:9" ht="21.95" customHeight="1">
      <c r="A200" s="181">
        <v>11</v>
      </c>
      <c r="B200" s="181" t="s">
        <v>108</v>
      </c>
      <c r="C200" s="588" t="s">
        <v>42</v>
      </c>
      <c r="D200" s="588"/>
      <c r="E200" s="585" t="s">
        <v>107</v>
      </c>
      <c r="F200" s="586"/>
      <c r="G200" s="587"/>
      <c r="H200" s="403"/>
      <c r="I200" s="408">
        <f>I185</f>
        <v>35373</v>
      </c>
    </row>
    <row r="201" spans="1:9" ht="21.95" customHeight="1">
      <c r="A201" s="181">
        <v>12</v>
      </c>
      <c r="B201" s="181" t="s">
        <v>109</v>
      </c>
      <c r="C201" s="588" t="s">
        <v>110</v>
      </c>
      <c r="D201" s="588"/>
      <c r="E201" s="590" t="s">
        <v>13</v>
      </c>
      <c r="F201" s="590"/>
      <c r="G201" s="403"/>
      <c r="H201" s="403"/>
      <c r="I201" s="182">
        <f>ROUND(SUM(I202:I210),0)</f>
        <v>62244</v>
      </c>
    </row>
    <row r="202" spans="1:9" ht="21.95" customHeight="1">
      <c r="A202" s="181" t="s">
        <v>13</v>
      </c>
      <c r="B202" s="33" t="s">
        <v>572</v>
      </c>
      <c r="C202" s="358" t="s">
        <v>1053</v>
      </c>
      <c r="D202" s="357" t="s">
        <v>1045</v>
      </c>
      <c r="E202" s="357">
        <v>3</v>
      </c>
      <c r="F202" s="357">
        <v>1.32</v>
      </c>
      <c r="G202" s="403">
        <f>VLOOKUP(B202,'[2]DUNG CU'!$B$3:$E$270,4,0)</f>
        <v>350000</v>
      </c>
      <c r="H202" s="403">
        <f t="shared" si="8"/>
        <v>4487.1794871794873</v>
      </c>
      <c r="I202" s="404">
        <f t="shared" si="7"/>
        <v>5923.0769230769238</v>
      </c>
    </row>
    <row r="203" spans="1:9" ht="21.95" customHeight="1">
      <c r="A203" s="181" t="s">
        <v>13</v>
      </c>
      <c r="B203" s="33" t="s">
        <v>573</v>
      </c>
      <c r="C203" s="358" t="s">
        <v>1075</v>
      </c>
      <c r="D203" s="357" t="s">
        <v>1045</v>
      </c>
      <c r="E203" s="357">
        <v>6</v>
      </c>
      <c r="F203" s="357">
        <v>1.44</v>
      </c>
      <c r="G203" s="403">
        <f>VLOOKUP(B203,'[2]DUNG CU'!$B$3:$E$270,4,0)</f>
        <v>1600000</v>
      </c>
      <c r="H203" s="403">
        <f t="shared" si="8"/>
        <v>10256.410256410256</v>
      </c>
      <c r="I203" s="404">
        <f t="shared" si="7"/>
        <v>14769.230769230768</v>
      </c>
    </row>
    <row r="204" spans="1:9" ht="21.95" customHeight="1">
      <c r="A204" s="181" t="s">
        <v>13</v>
      </c>
      <c r="B204" s="33" t="s">
        <v>574</v>
      </c>
      <c r="C204" s="358" t="s">
        <v>1054</v>
      </c>
      <c r="D204" s="357" t="s">
        <v>1045</v>
      </c>
      <c r="E204" s="357">
        <v>6</v>
      </c>
      <c r="F204" s="357">
        <v>1.44</v>
      </c>
      <c r="G204" s="403">
        <f>VLOOKUP(B204,'[2]DUNG CU'!$B$3:$E$270,4,0)</f>
        <v>110000</v>
      </c>
      <c r="H204" s="403">
        <f t="shared" si="8"/>
        <v>705.12820512820508</v>
      </c>
      <c r="I204" s="404">
        <f t="shared" si="7"/>
        <v>1015.3846153846152</v>
      </c>
    </row>
    <row r="205" spans="1:9" ht="21.95" customHeight="1">
      <c r="A205" s="181" t="s">
        <v>13</v>
      </c>
      <c r="B205" s="33" t="s">
        <v>575</v>
      </c>
      <c r="C205" s="358" t="s">
        <v>1055</v>
      </c>
      <c r="D205" s="357" t="s">
        <v>1045</v>
      </c>
      <c r="E205" s="357">
        <v>5</v>
      </c>
      <c r="F205" s="357">
        <v>1.44</v>
      </c>
      <c r="G205" s="403">
        <f>VLOOKUP(B205,'[2]DUNG CU'!$B$3:$E$270,4,0)</f>
        <v>3500000</v>
      </c>
      <c r="H205" s="403">
        <f t="shared" si="8"/>
        <v>26923.076923076922</v>
      </c>
      <c r="I205" s="404">
        <f t="shared" ref="I205:I269" si="9">F205*H205</f>
        <v>38769.230769230766</v>
      </c>
    </row>
    <row r="206" spans="1:9" ht="21.95" customHeight="1">
      <c r="A206" s="181" t="s">
        <v>13</v>
      </c>
      <c r="B206" s="33" t="s">
        <v>566</v>
      </c>
      <c r="C206" s="358" t="s">
        <v>1046</v>
      </c>
      <c r="D206" s="357" t="s">
        <v>1047</v>
      </c>
      <c r="E206" s="357">
        <v>6</v>
      </c>
      <c r="F206" s="357">
        <v>1.44</v>
      </c>
      <c r="G206" s="403">
        <f>VLOOKUP(B206,'[2]DUNG CU'!$B$3:$E$270,4,0)</f>
        <v>50000</v>
      </c>
      <c r="H206" s="403">
        <f t="shared" si="8"/>
        <v>320.5128205128205</v>
      </c>
      <c r="I206" s="404">
        <f t="shared" si="9"/>
        <v>461.53846153846149</v>
      </c>
    </row>
    <row r="207" spans="1:9" ht="21.95" customHeight="1">
      <c r="A207" s="181" t="s">
        <v>13</v>
      </c>
      <c r="B207" s="33" t="s">
        <v>568</v>
      </c>
      <c r="C207" s="358" t="s">
        <v>1048</v>
      </c>
      <c r="D207" s="357" t="s">
        <v>1049</v>
      </c>
      <c r="E207" s="357">
        <v>12</v>
      </c>
      <c r="F207" s="357">
        <v>1.44</v>
      </c>
      <c r="G207" s="403">
        <f>VLOOKUP(B207,'[2]DUNG CU'!$B$3:$E$270,4,0)</f>
        <v>25000</v>
      </c>
      <c r="H207" s="403">
        <f t="shared" si="8"/>
        <v>80.128205128205124</v>
      </c>
      <c r="I207" s="404">
        <f t="shared" si="9"/>
        <v>115.38461538461537</v>
      </c>
    </row>
    <row r="208" spans="1:9" ht="21.95" customHeight="1">
      <c r="A208" s="181" t="s">
        <v>13</v>
      </c>
      <c r="B208" s="33" t="s">
        <v>569</v>
      </c>
      <c r="C208" s="358" t="s">
        <v>1050</v>
      </c>
      <c r="D208" s="357" t="s">
        <v>1045</v>
      </c>
      <c r="E208" s="357">
        <v>3</v>
      </c>
      <c r="F208" s="357">
        <v>1.44</v>
      </c>
      <c r="G208" s="403">
        <f>VLOOKUP(B208,'[2]DUNG CU'!$B$3:$E$270,4,0)</f>
        <v>20000</v>
      </c>
      <c r="H208" s="403">
        <f t="shared" si="8"/>
        <v>256.41025641025641</v>
      </c>
      <c r="I208" s="404">
        <f t="shared" si="9"/>
        <v>369.23076923076923</v>
      </c>
    </row>
    <row r="209" spans="1:9" ht="21.95" customHeight="1">
      <c r="A209" s="181" t="s">
        <v>13</v>
      </c>
      <c r="B209" s="33" t="s">
        <v>571</v>
      </c>
      <c r="C209" s="358" t="s">
        <v>1052</v>
      </c>
      <c r="D209" s="357" t="s">
        <v>1045</v>
      </c>
      <c r="E209" s="357">
        <v>12</v>
      </c>
      <c r="F209" s="357">
        <v>1.44</v>
      </c>
      <c r="G209" s="403">
        <f>VLOOKUP(B209,'[2]DUNG CU'!$B$3:$E$270,4,0)</f>
        <v>45000</v>
      </c>
      <c r="H209" s="403">
        <f t="shared" si="8"/>
        <v>144.23076923076923</v>
      </c>
      <c r="I209" s="404">
        <f t="shared" si="9"/>
        <v>207.69230769230768</v>
      </c>
    </row>
    <row r="210" spans="1:9" ht="21.95" customHeight="1">
      <c r="A210" s="181"/>
      <c r="B210" s="33"/>
      <c r="C210" s="405" t="s">
        <v>915</v>
      </c>
      <c r="D210" s="406"/>
      <c r="E210" s="406"/>
      <c r="F210" s="407">
        <v>0.1</v>
      </c>
      <c r="G210" s="403"/>
      <c r="H210" s="403"/>
      <c r="I210" s="184">
        <f>SUM(I202,I209)*F210</f>
        <v>613.07692307692321</v>
      </c>
    </row>
    <row r="211" spans="1:9" ht="21.95" customHeight="1">
      <c r="A211" s="181">
        <v>13</v>
      </c>
      <c r="B211" s="181" t="s">
        <v>111</v>
      </c>
      <c r="C211" s="589" t="s">
        <v>112</v>
      </c>
      <c r="D211" s="589"/>
      <c r="E211" s="585" t="s">
        <v>113</v>
      </c>
      <c r="F211" s="586"/>
      <c r="G211" s="587"/>
      <c r="H211" s="403"/>
      <c r="I211" s="408">
        <f>I172</f>
        <v>36423</v>
      </c>
    </row>
    <row r="212" spans="1:9" ht="21.95" customHeight="1">
      <c r="A212" s="181">
        <v>14</v>
      </c>
      <c r="B212" s="181" t="s">
        <v>114</v>
      </c>
      <c r="C212" s="589" t="s">
        <v>115</v>
      </c>
      <c r="D212" s="589"/>
      <c r="E212" s="585" t="s">
        <v>113</v>
      </c>
      <c r="F212" s="586"/>
      <c r="G212" s="587"/>
      <c r="H212" s="403"/>
      <c r="I212" s="408">
        <f>I172</f>
        <v>36423</v>
      </c>
    </row>
    <row r="213" spans="1:9" ht="22.5" customHeight="1">
      <c r="A213" s="181">
        <v>15</v>
      </c>
      <c r="B213" s="181" t="s">
        <v>116</v>
      </c>
      <c r="C213" s="598" t="s">
        <v>1422</v>
      </c>
      <c r="D213" s="599"/>
      <c r="E213" s="599"/>
      <c r="F213" s="599"/>
      <c r="G213" s="600"/>
      <c r="H213" s="403"/>
      <c r="I213" s="182">
        <f>ROUND(SUM(I214:I222),0)</f>
        <v>104395</v>
      </c>
    </row>
    <row r="214" spans="1:9" ht="21.95" customHeight="1">
      <c r="A214" s="181" t="s">
        <v>13</v>
      </c>
      <c r="B214" s="33" t="s">
        <v>572</v>
      </c>
      <c r="C214" s="358" t="s">
        <v>1053</v>
      </c>
      <c r="D214" s="357" t="s">
        <v>1045</v>
      </c>
      <c r="E214" s="357">
        <v>3</v>
      </c>
      <c r="F214" s="357">
        <v>2.96</v>
      </c>
      <c r="G214" s="403">
        <f>VLOOKUP(B214,'[2]DUNG CU'!$B$3:$E$270,4,0)</f>
        <v>350000</v>
      </c>
      <c r="H214" s="403">
        <f t="shared" si="8"/>
        <v>4487.1794871794873</v>
      </c>
      <c r="I214" s="404">
        <f t="shared" si="9"/>
        <v>13282.051282051283</v>
      </c>
    </row>
    <row r="215" spans="1:9" ht="21.95" customHeight="1">
      <c r="A215" s="181" t="s">
        <v>13</v>
      </c>
      <c r="B215" s="33" t="s">
        <v>573</v>
      </c>
      <c r="C215" s="358" t="s">
        <v>1075</v>
      </c>
      <c r="D215" s="357" t="s">
        <v>1045</v>
      </c>
      <c r="E215" s="357">
        <v>6</v>
      </c>
      <c r="F215" s="357">
        <v>2.3199999999999998</v>
      </c>
      <c r="G215" s="403">
        <f>VLOOKUP(B215,'[2]DUNG CU'!$B$3:$E$270,4,0)</f>
        <v>1600000</v>
      </c>
      <c r="H215" s="403">
        <f t="shared" si="8"/>
        <v>10256.410256410256</v>
      </c>
      <c r="I215" s="404">
        <f t="shared" si="9"/>
        <v>23794.871794871793</v>
      </c>
    </row>
    <row r="216" spans="1:9" ht="21.95" customHeight="1">
      <c r="A216" s="181" t="s">
        <v>13</v>
      </c>
      <c r="B216" s="33" t="s">
        <v>574</v>
      </c>
      <c r="C216" s="358" t="s">
        <v>1054</v>
      </c>
      <c r="D216" s="357" t="s">
        <v>1045</v>
      </c>
      <c r="E216" s="357">
        <v>6</v>
      </c>
      <c r="F216" s="357">
        <v>2.3199999999999998</v>
      </c>
      <c r="G216" s="403">
        <f>VLOOKUP(B216,'[2]DUNG CU'!$B$3:$E$270,4,0)</f>
        <v>110000</v>
      </c>
      <c r="H216" s="403">
        <f t="shared" si="8"/>
        <v>705.12820512820508</v>
      </c>
      <c r="I216" s="404">
        <f t="shared" si="9"/>
        <v>1635.8974358974356</v>
      </c>
    </row>
    <row r="217" spans="1:9" ht="21.95" customHeight="1">
      <c r="A217" s="181" t="s">
        <v>13</v>
      </c>
      <c r="B217" s="33" t="s">
        <v>575</v>
      </c>
      <c r="C217" s="358" t="s">
        <v>1055</v>
      </c>
      <c r="D217" s="357" t="s">
        <v>1045</v>
      </c>
      <c r="E217" s="357">
        <v>5</v>
      </c>
      <c r="F217" s="357">
        <v>2.3199999999999998</v>
      </c>
      <c r="G217" s="403">
        <f>VLOOKUP(B217,'[2]DUNG CU'!$B$3:$E$270,4,0)</f>
        <v>3500000</v>
      </c>
      <c r="H217" s="403">
        <f t="shared" si="8"/>
        <v>26923.076923076922</v>
      </c>
      <c r="I217" s="404">
        <f t="shared" si="9"/>
        <v>62461.538461538454</v>
      </c>
    </row>
    <row r="218" spans="1:9" ht="21.95" customHeight="1">
      <c r="A218" s="181" t="s">
        <v>13</v>
      </c>
      <c r="B218" s="33" t="s">
        <v>566</v>
      </c>
      <c r="C218" s="358" t="s">
        <v>1046</v>
      </c>
      <c r="D218" s="357" t="s">
        <v>1047</v>
      </c>
      <c r="E218" s="357">
        <v>6</v>
      </c>
      <c r="F218" s="357">
        <v>2.3199999999999998</v>
      </c>
      <c r="G218" s="403">
        <f>VLOOKUP(B218,'[2]DUNG CU'!$B$3:$E$270,4,0)</f>
        <v>50000</v>
      </c>
      <c r="H218" s="403">
        <f t="shared" si="8"/>
        <v>320.5128205128205</v>
      </c>
      <c r="I218" s="404">
        <f t="shared" si="9"/>
        <v>743.58974358974353</v>
      </c>
    </row>
    <row r="219" spans="1:9" ht="21.95" customHeight="1">
      <c r="A219" s="181" t="s">
        <v>13</v>
      </c>
      <c r="B219" s="33" t="s">
        <v>568</v>
      </c>
      <c r="C219" s="358" t="s">
        <v>1048</v>
      </c>
      <c r="D219" s="357" t="s">
        <v>1049</v>
      </c>
      <c r="E219" s="357">
        <v>12</v>
      </c>
      <c r="F219" s="357">
        <v>2.3199999999999998</v>
      </c>
      <c r="G219" s="403">
        <f>VLOOKUP(B219,'[2]DUNG CU'!$B$3:$E$270,4,0)</f>
        <v>25000</v>
      </c>
      <c r="H219" s="403">
        <f t="shared" si="8"/>
        <v>80.128205128205124</v>
      </c>
      <c r="I219" s="404">
        <f t="shared" si="9"/>
        <v>185.89743589743588</v>
      </c>
    </row>
    <row r="220" spans="1:9" ht="21.95" customHeight="1">
      <c r="A220" s="181" t="s">
        <v>13</v>
      </c>
      <c r="B220" s="33" t="s">
        <v>569</v>
      </c>
      <c r="C220" s="358" t="s">
        <v>1050</v>
      </c>
      <c r="D220" s="357" t="s">
        <v>1045</v>
      </c>
      <c r="E220" s="357">
        <v>3</v>
      </c>
      <c r="F220" s="357">
        <v>2.3199999999999998</v>
      </c>
      <c r="G220" s="403">
        <f>VLOOKUP(B220,'[2]DUNG CU'!$B$3:$E$270,4,0)</f>
        <v>20000</v>
      </c>
      <c r="H220" s="403">
        <f t="shared" si="8"/>
        <v>256.41025641025641</v>
      </c>
      <c r="I220" s="404">
        <f t="shared" si="9"/>
        <v>594.8717948717948</v>
      </c>
    </row>
    <row r="221" spans="1:9" ht="21.95" customHeight="1">
      <c r="A221" s="181" t="s">
        <v>13</v>
      </c>
      <c r="B221" s="33" t="s">
        <v>571</v>
      </c>
      <c r="C221" s="358" t="s">
        <v>1052</v>
      </c>
      <c r="D221" s="357" t="s">
        <v>1045</v>
      </c>
      <c r="E221" s="357">
        <v>12</v>
      </c>
      <c r="F221" s="357">
        <v>2.3199999999999998</v>
      </c>
      <c r="G221" s="403">
        <f>VLOOKUP(B221,'[2]DUNG CU'!$B$3:$E$270,4,0)</f>
        <v>45000</v>
      </c>
      <c r="H221" s="403">
        <f t="shared" si="8"/>
        <v>144.23076923076923</v>
      </c>
      <c r="I221" s="404">
        <f t="shared" si="9"/>
        <v>334.61538461538458</v>
      </c>
    </row>
    <row r="222" spans="1:9" ht="21.95" customHeight="1">
      <c r="A222" s="181"/>
      <c r="B222" s="33"/>
      <c r="C222" s="405" t="s">
        <v>915</v>
      </c>
      <c r="D222" s="406"/>
      <c r="E222" s="406"/>
      <c r="F222" s="407">
        <v>0.1</v>
      </c>
      <c r="G222" s="403"/>
      <c r="H222" s="403"/>
      <c r="I222" s="184">
        <f>SUM(I214,I221)*F222</f>
        <v>1361.666666666667</v>
      </c>
    </row>
    <row r="223" spans="1:9" ht="24.75" customHeight="1">
      <c r="A223" s="181">
        <v>16</v>
      </c>
      <c r="B223" s="181" t="s">
        <v>117</v>
      </c>
      <c r="C223" s="602" t="s">
        <v>1372</v>
      </c>
      <c r="D223" s="606"/>
      <c r="E223" s="606"/>
      <c r="F223" s="606"/>
      <c r="G223" s="606"/>
      <c r="H223" s="603"/>
      <c r="I223" s="182">
        <f>ROUND(SUM(I224:I232),0)</f>
        <v>18763</v>
      </c>
    </row>
    <row r="224" spans="1:9" ht="30" customHeight="1">
      <c r="A224" s="181" t="s">
        <v>13</v>
      </c>
      <c r="B224" s="33" t="s">
        <v>586</v>
      </c>
      <c r="C224" s="358" t="s">
        <v>1065</v>
      </c>
      <c r="D224" s="357" t="s">
        <v>1045</v>
      </c>
      <c r="E224" s="357">
        <v>24</v>
      </c>
      <c r="F224" s="357">
        <v>0.36</v>
      </c>
      <c r="G224" s="403">
        <f>VLOOKUP(B224,'[2]DUNG CU'!$B$3:$E$270,4,0)</f>
        <v>2500000</v>
      </c>
      <c r="H224" s="403">
        <f t="shared" si="8"/>
        <v>4006.4102564102564</v>
      </c>
      <c r="I224" s="404">
        <f t="shared" si="9"/>
        <v>1442.3076923076922</v>
      </c>
    </row>
    <row r="225" spans="1:9" ht="36" customHeight="1">
      <c r="A225" s="181" t="s">
        <v>13</v>
      </c>
      <c r="B225" s="33" t="s">
        <v>587</v>
      </c>
      <c r="C225" s="358" t="s">
        <v>1066</v>
      </c>
      <c r="D225" s="357" t="s">
        <v>1045</v>
      </c>
      <c r="E225" s="357">
        <v>24</v>
      </c>
      <c r="F225" s="357">
        <v>0.48</v>
      </c>
      <c r="G225" s="403">
        <f>VLOOKUP(B225,'[2]DUNG CU'!$B$3:$E$270,4,0)</f>
        <v>2800000</v>
      </c>
      <c r="H225" s="403">
        <f t="shared" si="8"/>
        <v>4487.1794871794873</v>
      </c>
      <c r="I225" s="404">
        <f t="shared" si="9"/>
        <v>2153.8461538461538</v>
      </c>
    </row>
    <row r="226" spans="1:9" ht="30.75" customHeight="1">
      <c r="A226" s="181" t="s">
        <v>13</v>
      </c>
      <c r="B226" s="33" t="s">
        <v>575</v>
      </c>
      <c r="C226" s="358" t="s">
        <v>1055</v>
      </c>
      <c r="D226" s="357" t="s">
        <v>1045</v>
      </c>
      <c r="E226" s="357">
        <v>5</v>
      </c>
      <c r="F226" s="357">
        <v>0.48</v>
      </c>
      <c r="G226" s="403">
        <f>VLOOKUP(B226,'[2]DUNG CU'!$B$3:$E$270,4,0)</f>
        <v>3500000</v>
      </c>
      <c r="H226" s="403">
        <f t="shared" si="8"/>
        <v>26923.076923076922</v>
      </c>
      <c r="I226" s="404">
        <f t="shared" si="9"/>
        <v>12923.076923076922</v>
      </c>
    </row>
    <row r="227" spans="1:9" ht="21.95" customHeight="1">
      <c r="A227" s="181" t="s">
        <v>13</v>
      </c>
      <c r="B227" s="33" t="s">
        <v>588</v>
      </c>
      <c r="C227" s="358" t="s">
        <v>1067</v>
      </c>
      <c r="D227" s="357" t="s">
        <v>1045</v>
      </c>
      <c r="E227" s="357">
        <v>6</v>
      </c>
      <c r="F227" s="357">
        <v>1.48</v>
      </c>
      <c r="G227" s="403">
        <f>VLOOKUP(B227,'[2]DUNG CU'!$B$3:$E$270,4,0)</f>
        <v>180000</v>
      </c>
      <c r="H227" s="403">
        <f t="shared" si="8"/>
        <v>1153.8461538461538</v>
      </c>
      <c r="I227" s="404">
        <f t="shared" si="9"/>
        <v>1707.6923076923076</v>
      </c>
    </row>
    <row r="228" spans="1:9" ht="21.95" customHeight="1">
      <c r="A228" s="181" t="s">
        <v>13</v>
      </c>
      <c r="B228" s="33" t="s">
        <v>566</v>
      </c>
      <c r="C228" s="358" t="s">
        <v>1046</v>
      </c>
      <c r="D228" s="357" t="s">
        <v>1047</v>
      </c>
      <c r="E228" s="357">
        <v>6</v>
      </c>
      <c r="F228" s="357">
        <v>0.48</v>
      </c>
      <c r="G228" s="403">
        <f>VLOOKUP(B228,'[2]DUNG CU'!$B$3:$E$270,4,0)</f>
        <v>50000</v>
      </c>
      <c r="H228" s="403">
        <f t="shared" si="8"/>
        <v>320.5128205128205</v>
      </c>
      <c r="I228" s="404">
        <f t="shared" si="9"/>
        <v>153.84615384615384</v>
      </c>
    </row>
    <row r="229" spans="1:9" ht="21.95" customHeight="1">
      <c r="A229" s="181" t="s">
        <v>13</v>
      </c>
      <c r="B229" s="33" t="s">
        <v>568</v>
      </c>
      <c r="C229" s="358" t="s">
        <v>1048</v>
      </c>
      <c r="D229" s="357" t="s">
        <v>1049</v>
      </c>
      <c r="E229" s="357">
        <v>12</v>
      </c>
      <c r="F229" s="357">
        <v>0.48</v>
      </c>
      <c r="G229" s="403">
        <f>VLOOKUP(B229,'[2]DUNG CU'!$B$3:$E$270,4,0)</f>
        <v>25000</v>
      </c>
      <c r="H229" s="403">
        <f t="shared" si="8"/>
        <v>80.128205128205124</v>
      </c>
      <c r="I229" s="404">
        <f t="shared" si="9"/>
        <v>38.46153846153846</v>
      </c>
    </row>
    <row r="230" spans="1:9" ht="21.95" customHeight="1">
      <c r="A230" s="181" t="s">
        <v>13</v>
      </c>
      <c r="B230" s="33" t="s">
        <v>569</v>
      </c>
      <c r="C230" s="358" t="s">
        <v>1050</v>
      </c>
      <c r="D230" s="357" t="s">
        <v>1045</v>
      </c>
      <c r="E230" s="357">
        <v>3</v>
      </c>
      <c r="F230" s="357">
        <v>0.48</v>
      </c>
      <c r="G230" s="403">
        <f>VLOOKUP(B230,'[2]DUNG CU'!$B$3:$E$270,4,0)</f>
        <v>20000</v>
      </c>
      <c r="H230" s="403">
        <f t="shared" si="8"/>
        <v>256.41025641025641</v>
      </c>
      <c r="I230" s="404">
        <f t="shared" si="9"/>
        <v>123.07692307692307</v>
      </c>
    </row>
    <row r="231" spans="1:9" ht="21.95" customHeight="1">
      <c r="A231" s="181" t="s">
        <v>13</v>
      </c>
      <c r="B231" s="33" t="s">
        <v>571</v>
      </c>
      <c r="C231" s="358" t="s">
        <v>1052</v>
      </c>
      <c r="D231" s="357" t="s">
        <v>1045</v>
      </c>
      <c r="E231" s="357">
        <v>12</v>
      </c>
      <c r="F231" s="357">
        <v>0.48</v>
      </c>
      <c r="G231" s="403">
        <f>VLOOKUP(B231,'[2]DUNG CU'!$B$3:$E$270,4,0)</f>
        <v>45000</v>
      </c>
      <c r="H231" s="403">
        <f t="shared" ref="H231:H290" si="10">G231/(E231*26)</f>
        <v>144.23076923076923</v>
      </c>
      <c r="I231" s="404">
        <f t="shared" si="9"/>
        <v>69.230769230769226</v>
      </c>
    </row>
    <row r="232" spans="1:9" ht="21.95" customHeight="1">
      <c r="A232" s="181"/>
      <c r="B232" s="33"/>
      <c r="C232" s="405" t="s">
        <v>915</v>
      </c>
      <c r="D232" s="406"/>
      <c r="E232" s="406"/>
      <c r="F232" s="407">
        <v>0.1</v>
      </c>
      <c r="G232" s="403"/>
      <c r="H232" s="403"/>
      <c r="I232" s="184">
        <f>SUM(I224,I231)*F232</f>
        <v>151.15384615384616</v>
      </c>
    </row>
    <row r="233" spans="1:9" ht="21.95" customHeight="1">
      <c r="A233" s="181">
        <v>17</v>
      </c>
      <c r="B233" s="181" t="s">
        <v>118</v>
      </c>
      <c r="C233" s="588" t="s">
        <v>54</v>
      </c>
      <c r="D233" s="588"/>
      <c r="E233" s="588"/>
      <c r="F233" s="588"/>
      <c r="G233" s="403"/>
      <c r="H233" s="403"/>
      <c r="I233" s="182">
        <f>ROUND(SUM(I234:I246),0)</f>
        <v>18909</v>
      </c>
    </row>
    <row r="234" spans="1:9" ht="32.25" customHeight="1">
      <c r="A234" s="181" t="s">
        <v>13</v>
      </c>
      <c r="B234" s="33" t="s">
        <v>586</v>
      </c>
      <c r="C234" s="358" t="s">
        <v>1065</v>
      </c>
      <c r="D234" s="357" t="s">
        <v>1045</v>
      </c>
      <c r="E234" s="357">
        <v>24</v>
      </c>
      <c r="F234" s="357">
        <v>0.36</v>
      </c>
      <c r="G234" s="403">
        <f>VLOOKUP(B234,'[2]DUNG CU'!$B$3:$E$270,4,0)</f>
        <v>2500000</v>
      </c>
      <c r="H234" s="403">
        <f t="shared" si="10"/>
        <v>4006.4102564102564</v>
      </c>
      <c r="I234" s="404">
        <f t="shared" si="9"/>
        <v>1442.3076923076922</v>
      </c>
    </row>
    <row r="235" spans="1:9" ht="30.75" customHeight="1">
      <c r="A235" s="181" t="s">
        <v>13</v>
      </c>
      <c r="B235" s="33" t="s">
        <v>587</v>
      </c>
      <c r="C235" s="358" t="s">
        <v>1066</v>
      </c>
      <c r="D235" s="357" t="s">
        <v>1045</v>
      </c>
      <c r="E235" s="357">
        <v>24</v>
      </c>
      <c r="F235" s="357">
        <v>0.48</v>
      </c>
      <c r="G235" s="403">
        <f>VLOOKUP(B235,'[2]DUNG CU'!$B$3:$E$270,4,0)</f>
        <v>2800000</v>
      </c>
      <c r="H235" s="403">
        <f t="shared" si="10"/>
        <v>4487.1794871794873</v>
      </c>
      <c r="I235" s="404">
        <f t="shared" si="9"/>
        <v>2153.8461538461538</v>
      </c>
    </row>
    <row r="236" spans="1:9" ht="30.75" customHeight="1">
      <c r="A236" s="181" t="s">
        <v>13</v>
      </c>
      <c r="B236" s="33" t="s">
        <v>575</v>
      </c>
      <c r="C236" s="358" t="s">
        <v>1055</v>
      </c>
      <c r="D236" s="357" t="s">
        <v>1045</v>
      </c>
      <c r="E236" s="357">
        <v>5</v>
      </c>
      <c r="F236" s="357">
        <v>0.48</v>
      </c>
      <c r="G236" s="403">
        <f>VLOOKUP(B236,'[2]DUNG CU'!$B$3:$E$270,4,0)</f>
        <v>3500000</v>
      </c>
      <c r="H236" s="403">
        <f t="shared" si="10"/>
        <v>26923.076923076922</v>
      </c>
      <c r="I236" s="404">
        <f t="shared" si="9"/>
        <v>12923.076923076922</v>
      </c>
    </row>
    <row r="237" spans="1:9" ht="21.95" customHeight="1">
      <c r="A237" s="181" t="s">
        <v>13</v>
      </c>
      <c r="B237" s="33" t="s">
        <v>566</v>
      </c>
      <c r="C237" s="358" t="s">
        <v>1046</v>
      </c>
      <c r="D237" s="357" t="s">
        <v>1047</v>
      </c>
      <c r="E237" s="357">
        <v>6</v>
      </c>
      <c r="F237" s="357">
        <v>0.48</v>
      </c>
      <c r="G237" s="403">
        <f>VLOOKUP(B237,'[2]DUNG CU'!$B$3:$E$270,4,0)</f>
        <v>50000</v>
      </c>
      <c r="H237" s="403">
        <f t="shared" si="10"/>
        <v>320.5128205128205</v>
      </c>
      <c r="I237" s="404">
        <f t="shared" si="9"/>
        <v>153.84615384615384</v>
      </c>
    </row>
    <row r="238" spans="1:9" ht="21.95" customHeight="1">
      <c r="A238" s="181" t="s">
        <v>13</v>
      </c>
      <c r="B238" s="33" t="s">
        <v>568</v>
      </c>
      <c r="C238" s="358" t="s">
        <v>1048</v>
      </c>
      <c r="D238" s="357" t="s">
        <v>1049</v>
      </c>
      <c r="E238" s="357">
        <v>12</v>
      </c>
      <c r="F238" s="357">
        <v>0.48</v>
      </c>
      <c r="G238" s="403">
        <f>VLOOKUP(B238,'[2]DUNG CU'!$B$3:$E$270,4,0)</f>
        <v>25000</v>
      </c>
      <c r="H238" s="403">
        <f t="shared" si="10"/>
        <v>80.128205128205124</v>
      </c>
      <c r="I238" s="404">
        <f t="shared" si="9"/>
        <v>38.46153846153846</v>
      </c>
    </row>
    <row r="239" spans="1:9" ht="21.95" customHeight="1">
      <c r="A239" s="181" t="s">
        <v>13</v>
      </c>
      <c r="B239" s="33" t="s">
        <v>569</v>
      </c>
      <c r="C239" s="358" t="s">
        <v>1050</v>
      </c>
      <c r="D239" s="357" t="s">
        <v>1045</v>
      </c>
      <c r="E239" s="357">
        <v>3</v>
      </c>
      <c r="F239" s="357">
        <v>0.48</v>
      </c>
      <c r="G239" s="403">
        <f>VLOOKUP(B239,'[2]DUNG CU'!$B$3:$E$270,4,0)</f>
        <v>20000</v>
      </c>
      <c r="H239" s="403">
        <f t="shared" si="10"/>
        <v>256.41025641025641</v>
      </c>
      <c r="I239" s="404">
        <f t="shared" si="9"/>
        <v>123.07692307692307</v>
      </c>
    </row>
    <row r="240" spans="1:9" ht="21.95" customHeight="1">
      <c r="A240" s="181" t="s">
        <v>13</v>
      </c>
      <c r="B240" s="33" t="s">
        <v>571</v>
      </c>
      <c r="C240" s="358" t="s">
        <v>1052</v>
      </c>
      <c r="D240" s="357" t="s">
        <v>1045</v>
      </c>
      <c r="E240" s="357">
        <v>12</v>
      </c>
      <c r="F240" s="357">
        <v>0.48</v>
      </c>
      <c r="G240" s="403">
        <f>VLOOKUP(B240,'[2]DUNG CU'!$B$3:$E$270,4,0)</f>
        <v>45000</v>
      </c>
      <c r="H240" s="403">
        <f t="shared" si="10"/>
        <v>144.23076923076923</v>
      </c>
      <c r="I240" s="404">
        <f t="shared" si="9"/>
        <v>69.230769230769226</v>
      </c>
    </row>
    <row r="241" spans="1:9" ht="21.95" customHeight="1">
      <c r="A241" s="181" t="s">
        <v>13</v>
      </c>
      <c r="B241" s="33" t="s">
        <v>589</v>
      </c>
      <c r="C241" s="358" t="s">
        <v>1068</v>
      </c>
      <c r="D241" s="357" t="s">
        <v>1045</v>
      </c>
      <c r="E241" s="357">
        <v>6</v>
      </c>
      <c r="F241" s="357">
        <v>0.48</v>
      </c>
      <c r="G241" s="403">
        <f>VLOOKUP(B241,'[2]DUNG CU'!$B$3:$E$270,4,0)</f>
        <v>35000</v>
      </c>
      <c r="H241" s="403">
        <f t="shared" si="10"/>
        <v>224.35897435897436</v>
      </c>
      <c r="I241" s="404">
        <f t="shared" si="9"/>
        <v>107.69230769230769</v>
      </c>
    </row>
    <row r="242" spans="1:9" ht="21.95" customHeight="1">
      <c r="A242" s="181" t="s">
        <v>13</v>
      </c>
      <c r="B242" s="33" t="s">
        <v>590</v>
      </c>
      <c r="C242" s="358" t="s">
        <v>1069</v>
      </c>
      <c r="D242" s="357" t="s">
        <v>1045</v>
      </c>
      <c r="E242" s="357">
        <v>12</v>
      </c>
      <c r="F242" s="357">
        <v>0.48</v>
      </c>
      <c r="G242" s="403">
        <f>VLOOKUP(B242,'[2]DUNG CU'!$B$3:$E$270,4,0)</f>
        <v>800000</v>
      </c>
      <c r="H242" s="403">
        <f t="shared" si="10"/>
        <v>2564.102564102564</v>
      </c>
      <c r="I242" s="404">
        <f t="shared" si="9"/>
        <v>1230.7692307692307</v>
      </c>
    </row>
    <row r="243" spans="1:9" ht="21.95" customHeight="1">
      <c r="A243" s="181" t="s">
        <v>13</v>
      </c>
      <c r="B243" s="33" t="s">
        <v>591</v>
      </c>
      <c r="C243" s="358" t="s">
        <v>1070</v>
      </c>
      <c r="D243" s="357" t="s">
        <v>1045</v>
      </c>
      <c r="E243" s="357">
        <v>6</v>
      </c>
      <c r="F243" s="357">
        <v>0.48</v>
      </c>
      <c r="G243" s="403">
        <f>VLOOKUP(B243,'[2]DUNG CU'!$B$3:$E$270,4,0)</f>
        <v>80000</v>
      </c>
      <c r="H243" s="403">
        <f t="shared" si="10"/>
        <v>512.82051282051282</v>
      </c>
      <c r="I243" s="404">
        <f t="shared" si="9"/>
        <v>246.15384615384613</v>
      </c>
    </row>
    <row r="244" spans="1:9" ht="21.95" customHeight="1">
      <c r="A244" s="181" t="s">
        <v>13</v>
      </c>
      <c r="B244" s="33" t="s">
        <v>592</v>
      </c>
      <c r="C244" s="358" t="s">
        <v>1071</v>
      </c>
      <c r="D244" s="357" t="s">
        <v>1045</v>
      </c>
      <c r="E244" s="357">
        <v>12</v>
      </c>
      <c r="F244" s="357">
        <v>0.48</v>
      </c>
      <c r="G244" s="403">
        <f>VLOOKUP(B244,'[2]DUNG CU'!$B$3:$E$270,4,0)</f>
        <v>150000</v>
      </c>
      <c r="H244" s="403">
        <f t="shared" si="10"/>
        <v>480.76923076923077</v>
      </c>
      <c r="I244" s="404">
        <f t="shared" si="9"/>
        <v>230.76923076923077</v>
      </c>
    </row>
    <row r="245" spans="1:9" ht="21.95" customHeight="1">
      <c r="A245" s="181" t="s">
        <v>13</v>
      </c>
      <c r="B245" s="33" t="s">
        <v>593</v>
      </c>
      <c r="C245" s="358" t="s">
        <v>1072</v>
      </c>
      <c r="D245" s="357" t="s">
        <v>1045</v>
      </c>
      <c r="E245" s="357">
        <v>36</v>
      </c>
      <c r="F245" s="357">
        <v>0.48</v>
      </c>
      <c r="G245" s="403">
        <f>VLOOKUP(B245,'[2]DUNG CU'!$B$3:$E$270,4,0)</f>
        <v>80000</v>
      </c>
      <c r="H245" s="403">
        <f t="shared" si="10"/>
        <v>85.470085470085465</v>
      </c>
      <c r="I245" s="404">
        <f t="shared" si="9"/>
        <v>41.025641025641022</v>
      </c>
    </row>
    <row r="246" spans="1:9" ht="21.95" customHeight="1">
      <c r="A246" s="181"/>
      <c r="B246" s="357"/>
      <c r="C246" s="405" t="s">
        <v>915</v>
      </c>
      <c r="D246" s="406"/>
      <c r="E246" s="406"/>
      <c r="F246" s="407">
        <v>0.1</v>
      </c>
      <c r="G246" s="403"/>
      <c r="H246" s="403"/>
      <c r="I246" s="184">
        <f>SUM(I234,I245)*F246</f>
        <v>148.33333333333334</v>
      </c>
    </row>
    <row r="247" spans="1:9" ht="21.95" customHeight="1">
      <c r="A247" s="181">
        <v>18</v>
      </c>
      <c r="B247" s="181" t="s">
        <v>120</v>
      </c>
      <c r="C247" s="588" t="s">
        <v>1423</v>
      </c>
      <c r="D247" s="588"/>
      <c r="E247" s="585" t="s">
        <v>121</v>
      </c>
      <c r="F247" s="586"/>
      <c r="G247" s="587"/>
      <c r="H247" s="403"/>
      <c r="I247" s="408">
        <f>I233</f>
        <v>18909</v>
      </c>
    </row>
    <row r="248" spans="1:9" ht="21.95" customHeight="1">
      <c r="A248" s="181">
        <v>19</v>
      </c>
      <c r="B248" s="181" t="s">
        <v>122</v>
      </c>
      <c r="C248" s="588" t="s">
        <v>58</v>
      </c>
      <c r="D248" s="588"/>
      <c r="E248" s="585" t="s">
        <v>123</v>
      </c>
      <c r="F248" s="586"/>
      <c r="G248" s="587"/>
      <c r="H248" s="403"/>
      <c r="I248" s="408">
        <f>I223</f>
        <v>18763</v>
      </c>
    </row>
    <row r="249" spans="1:9" ht="21.95" customHeight="1">
      <c r="A249" s="181">
        <v>20</v>
      </c>
      <c r="B249" s="181" t="s">
        <v>124</v>
      </c>
      <c r="C249" s="588" t="s">
        <v>106</v>
      </c>
      <c r="D249" s="588"/>
      <c r="E249" s="585" t="s">
        <v>1073</v>
      </c>
      <c r="F249" s="586"/>
      <c r="G249" s="587"/>
      <c r="H249" s="403"/>
      <c r="I249" s="408">
        <f>I233</f>
        <v>18909</v>
      </c>
    </row>
    <row r="250" spans="1:9" ht="21.95" customHeight="1">
      <c r="A250" s="181">
        <v>21</v>
      </c>
      <c r="B250" s="181" t="s">
        <v>125</v>
      </c>
      <c r="C250" s="588" t="s">
        <v>126</v>
      </c>
      <c r="D250" s="588"/>
      <c r="E250" s="585" t="s">
        <v>123</v>
      </c>
      <c r="F250" s="586"/>
      <c r="G250" s="587"/>
      <c r="H250" s="403"/>
      <c r="I250" s="408">
        <f>I248</f>
        <v>18763</v>
      </c>
    </row>
    <row r="251" spans="1:9" ht="21.95" customHeight="1">
      <c r="A251" s="181">
        <v>22</v>
      </c>
      <c r="B251" s="181" t="s">
        <v>127</v>
      </c>
      <c r="C251" s="588" t="s">
        <v>128</v>
      </c>
      <c r="D251" s="588"/>
      <c r="E251" s="585" t="s">
        <v>123</v>
      </c>
      <c r="F251" s="586"/>
      <c r="G251" s="587"/>
      <c r="H251" s="403"/>
      <c r="I251" s="408">
        <f>I248</f>
        <v>18763</v>
      </c>
    </row>
    <row r="252" spans="1:9" ht="21.95" customHeight="1">
      <c r="A252" s="181">
        <v>23</v>
      </c>
      <c r="B252" s="181" t="s">
        <v>129</v>
      </c>
      <c r="C252" s="588" t="s">
        <v>130</v>
      </c>
      <c r="D252" s="588"/>
      <c r="E252" s="585" t="s">
        <v>123</v>
      </c>
      <c r="F252" s="586"/>
      <c r="G252" s="587"/>
      <c r="H252" s="403"/>
      <c r="I252" s="408">
        <f>I248</f>
        <v>18763</v>
      </c>
    </row>
    <row r="253" spans="1:9" ht="21.95" customHeight="1">
      <c r="A253" s="181">
        <v>24</v>
      </c>
      <c r="B253" s="181" t="s">
        <v>131</v>
      </c>
      <c r="C253" s="588" t="s">
        <v>126</v>
      </c>
      <c r="D253" s="588"/>
      <c r="E253" s="585" t="s">
        <v>1076</v>
      </c>
      <c r="F253" s="586"/>
      <c r="G253" s="587"/>
      <c r="H253" s="403"/>
      <c r="I253" s="408">
        <f>I248</f>
        <v>18763</v>
      </c>
    </row>
    <row r="254" spans="1:9" ht="21.95" customHeight="1">
      <c r="A254" s="181">
        <v>25</v>
      </c>
      <c r="B254" s="181" t="s">
        <v>132</v>
      </c>
      <c r="C254" s="588" t="s">
        <v>128</v>
      </c>
      <c r="D254" s="588"/>
      <c r="E254" s="585" t="s">
        <v>1076</v>
      </c>
      <c r="F254" s="586"/>
      <c r="G254" s="587"/>
      <c r="H254" s="403"/>
      <c r="I254" s="408">
        <f>I248</f>
        <v>18763</v>
      </c>
    </row>
    <row r="255" spans="1:9" ht="21.95" customHeight="1">
      <c r="A255" s="181">
        <v>26</v>
      </c>
      <c r="B255" s="181" t="s">
        <v>133</v>
      </c>
      <c r="C255" s="588" t="s">
        <v>130</v>
      </c>
      <c r="D255" s="588"/>
      <c r="E255" s="585" t="s">
        <v>1076</v>
      </c>
      <c r="F255" s="586"/>
      <c r="G255" s="587"/>
      <c r="H255" s="403"/>
      <c r="I255" s="408">
        <f>I248</f>
        <v>18763</v>
      </c>
    </row>
    <row r="256" spans="1:9" ht="21.95" customHeight="1">
      <c r="A256" s="181">
        <v>27</v>
      </c>
      <c r="B256" s="181" t="s">
        <v>134</v>
      </c>
      <c r="C256" s="588" t="s">
        <v>62</v>
      </c>
      <c r="D256" s="588"/>
      <c r="E256" s="585" t="s">
        <v>123</v>
      </c>
      <c r="F256" s="586"/>
      <c r="G256" s="587"/>
      <c r="H256" s="403"/>
      <c r="I256" s="408">
        <f>I248</f>
        <v>18763</v>
      </c>
    </row>
    <row r="257" spans="1:9" ht="21.95" customHeight="1">
      <c r="A257" s="181">
        <v>28</v>
      </c>
      <c r="B257" s="181" t="s">
        <v>135</v>
      </c>
      <c r="C257" s="588" t="s">
        <v>64</v>
      </c>
      <c r="D257" s="588"/>
      <c r="E257" s="585" t="s">
        <v>123</v>
      </c>
      <c r="F257" s="586"/>
      <c r="G257" s="587"/>
      <c r="H257" s="403"/>
      <c r="I257" s="408">
        <f>I248</f>
        <v>18763</v>
      </c>
    </row>
    <row r="258" spans="1:9" ht="21.95" customHeight="1">
      <c r="A258" s="181">
        <v>29</v>
      </c>
      <c r="B258" s="181" t="s">
        <v>136</v>
      </c>
      <c r="C258" s="588" t="s">
        <v>137</v>
      </c>
      <c r="D258" s="588"/>
      <c r="E258" s="585" t="s">
        <v>123</v>
      </c>
      <c r="F258" s="586"/>
      <c r="G258" s="587"/>
      <c r="H258" s="403"/>
      <c r="I258" s="408">
        <f>I249</f>
        <v>18909</v>
      </c>
    </row>
    <row r="259" spans="1:9" ht="21.95" customHeight="1">
      <c r="A259" s="181">
        <v>30</v>
      </c>
      <c r="B259" s="181" t="s">
        <v>138</v>
      </c>
      <c r="C259" s="588" t="s">
        <v>1418</v>
      </c>
      <c r="D259" s="588"/>
      <c r="E259" s="585" t="s">
        <v>123</v>
      </c>
      <c r="F259" s="586"/>
      <c r="G259" s="587"/>
      <c r="H259" s="403"/>
      <c r="I259" s="408">
        <f>I248</f>
        <v>18763</v>
      </c>
    </row>
    <row r="260" spans="1:9" ht="37.5" customHeight="1">
      <c r="A260" s="181">
        <v>31</v>
      </c>
      <c r="B260" s="181" t="s">
        <v>139</v>
      </c>
      <c r="C260" s="596" t="s">
        <v>914</v>
      </c>
      <c r="D260" s="596"/>
      <c r="E260" s="585" t="s">
        <v>123</v>
      </c>
      <c r="F260" s="586"/>
      <c r="G260" s="587"/>
      <c r="H260" s="403"/>
      <c r="I260" s="408">
        <f>I259</f>
        <v>18763</v>
      </c>
    </row>
    <row r="261" spans="1:9" ht="21.95" customHeight="1">
      <c r="A261" s="181">
        <v>32</v>
      </c>
      <c r="B261" s="181" t="s">
        <v>140</v>
      </c>
      <c r="C261" s="588" t="s">
        <v>141</v>
      </c>
      <c r="D261" s="588"/>
      <c r="E261" s="585" t="s">
        <v>123</v>
      </c>
      <c r="F261" s="586"/>
      <c r="G261" s="587"/>
      <c r="H261" s="403"/>
      <c r="I261" s="408">
        <f>I259</f>
        <v>18763</v>
      </c>
    </row>
    <row r="262" spans="1:9" ht="21.95" customHeight="1">
      <c r="A262" s="181">
        <v>33</v>
      </c>
      <c r="B262" s="181" t="s">
        <v>142</v>
      </c>
      <c r="C262" s="588" t="s">
        <v>72</v>
      </c>
      <c r="D262" s="588"/>
      <c r="E262" s="585" t="s">
        <v>123</v>
      </c>
      <c r="F262" s="586"/>
      <c r="G262" s="587"/>
      <c r="H262" s="403"/>
      <c r="I262" s="408">
        <f>I259</f>
        <v>18763</v>
      </c>
    </row>
    <row r="263" spans="1:9" ht="21.95" customHeight="1">
      <c r="A263" s="181">
        <v>34</v>
      </c>
      <c r="B263" s="181" t="s">
        <v>143</v>
      </c>
      <c r="C263" s="588" t="s">
        <v>74</v>
      </c>
      <c r="D263" s="588"/>
      <c r="E263" s="585" t="s">
        <v>123</v>
      </c>
      <c r="F263" s="586"/>
      <c r="G263" s="587"/>
      <c r="H263" s="403"/>
      <c r="I263" s="408">
        <f>I259</f>
        <v>18763</v>
      </c>
    </row>
    <row r="264" spans="1:9" ht="30.75" customHeight="1">
      <c r="A264" s="181">
        <v>35</v>
      </c>
      <c r="B264" s="181" t="s">
        <v>144</v>
      </c>
      <c r="C264" s="588" t="s">
        <v>145</v>
      </c>
      <c r="D264" s="588"/>
      <c r="E264" s="585" t="s">
        <v>123</v>
      </c>
      <c r="F264" s="586"/>
      <c r="G264" s="587"/>
      <c r="H264" s="403"/>
      <c r="I264" s="408">
        <f>I259</f>
        <v>18763</v>
      </c>
    </row>
    <row r="265" spans="1:9" ht="21.95" customHeight="1">
      <c r="A265" s="181" t="s">
        <v>1032</v>
      </c>
      <c r="B265" s="598" t="s">
        <v>982</v>
      </c>
      <c r="C265" s="599"/>
      <c r="D265" s="268"/>
      <c r="E265" s="268"/>
      <c r="F265" s="268"/>
      <c r="G265" s="269"/>
      <c r="H265" s="403"/>
      <c r="I265" s="404"/>
    </row>
    <row r="266" spans="1:9" ht="21.95" customHeight="1">
      <c r="A266" s="181">
        <v>36</v>
      </c>
      <c r="B266" s="181" t="s">
        <v>146</v>
      </c>
      <c r="C266" s="594" t="s">
        <v>1424</v>
      </c>
      <c r="D266" s="595"/>
      <c r="E266" s="585" t="s">
        <v>13</v>
      </c>
      <c r="F266" s="587"/>
      <c r="G266" s="403"/>
      <c r="H266" s="403"/>
      <c r="I266" s="182">
        <f>ROUND(SUM(I267:I274),0)</f>
        <v>128098</v>
      </c>
    </row>
    <row r="267" spans="1:9" ht="21.95" customHeight="1">
      <c r="A267" s="181" t="s">
        <v>13</v>
      </c>
      <c r="B267" s="33" t="s">
        <v>580</v>
      </c>
      <c r="C267" s="358" t="s">
        <v>1060</v>
      </c>
      <c r="D267" s="357" t="s">
        <v>1045</v>
      </c>
      <c r="E267" s="357">
        <v>24</v>
      </c>
      <c r="F267" s="357">
        <v>1.44</v>
      </c>
      <c r="G267" s="403">
        <f>VLOOKUP(B267,'[2]DUNG CU'!$B$3:$E$270,4,0)</f>
        <v>32000000</v>
      </c>
      <c r="H267" s="403">
        <f t="shared" si="10"/>
        <v>51282.051282051281</v>
      </c>
      <c r="I267" s="404">
        <f t="shared" si="9"/>
        <v>73846.153846153844</v>
      </c>
    </row>
    <row r="268" spans="1:9" ht="21.95" customHeight="1">
      <c r="A268" s="181" t="s">
        <v>13</v>
      </c>
      <c r="B268" s="33" t="s">
        <v>581</v>
      </c>
      <c r="C268" s="358" t="s">
        <v>1061</v>
      </c>
      <c r="D268" s="357" t="s">
        <v>1045</v>
      </c>
      <c r="E268" s="357">
        <v>24</v>
      </c>
      <c r="F268" s="357">
        <v>1.44</v>
      </c>
      <c r="G268" s="403">
        <f>VLOOKUP(B268,'[2]DUNG CU'!$B$3:$E$270,4,0)</f>
        <v>3000000</v>
      </c>
      <c r="H268" s="403">
        <f t="shared" si="10"/>
        <v>4807.6923076923076</v>
      </c>
      <c r="I268" s="404">
        <f t="shared" si="9"/>
        <v>6923.0769230769229</v>
      </c>
    </row>
    <row r="269" spans="1:9" ht="35.25" customHeight="1">
      <c r="A269" s="181" t="s">
        <v>13</v>
      </c>
      <c r="B269" s="33" t="s">
        <v>575</v>
      </c>
      <c r="C269" s="358" t="s">
        <v>1055</v>
      </c>
      <c r="D269" s="357" t="s">
        <v>1045</v>
      </c>
      <c r="E269" s="357">
        <v>5</v>
      </c>
      <c r="F269" s="357">
        <v>1.44</v>
      </c>
      <c r="G269" s="403">
        <f>VLOOKUP(B269,'[2]DUNG CU'!$B$3:$E$270,4,0)</f>
        <v>3500000</v>
      </c>
      <c r="H269" s="403">
        <f t="shared" si="10"/>
        <v>26923.076923076922</v>
      </c>
      <c r="I269" s="404">
        <f t="shared" si="9"/>
        <v>38769.230769230766</v>
      </c>
    </row>
    <row r="270" spans="1:9" ht="21.95" customHeight="1">
      <c r="A270" s="181" t="s">
        <v>13</v>
      </c>
      <c r="B270" s="33" t="s">
        <v>566</v>
      </c>
      <c r="C270" s="358" t="s">
        <v>1046</v>
      </c>
      <c r="D270" s="357" t="s">
        <v>1047</v>
      </c>
      <c r="E270" s="357">
        <v>6</v>
      </c>
      <c r="F270" s="357">
        <v>1.44</v>
      </c>
      <c r="G270" s="403">
        <f>VLOOKUP(B270,'[2]DUNG CU'!$B$3:$E$270,4,0)</f>
        <v>50000</v>
      </c>
      <c r="H270" s="403">
        <f t="shared" si="10"/>
        <v>320.5128205128205</v>
      </c>
      <c r="I270" s="404">
        <f t="shared" ref="I270:I290" si="11">F270*H270</f>
        <v>461.53846153846149</v>
      </c>
    </row>
    <row r="271" spans="1:9" ht="21.95" customHeight="1">
      <c r="A271" s="181" t="s">
        <v>13</v>
      </c>
      <c r="B271" s="33" t="s">
        <v>568</v>
      </c>
      <c r="C271" s="358" t="s">
        <v>1048</v>
      </c>
      <c r="D271" s="357" t="s">
        <v>1049</v>
      </c>
      <c r="E271" s="357">
        <v>12</v>
      </c>
      <c r="F271" s="357">
        <v>1.44</v>
      </c>
      <c r="G271" s="403">
        <f>VLOOKUP(B271,'[2]DUNG CU'!$B$3:$E$270,4,0)</f>
        <v>25000</v>
      </c>
      <c r="H271" s="403">
        <f t="shared" si="10"/>
        <v>80.128205128205124</v>
      </c>
      <c r="I271" s="404">
        <f t="shared" si="11"/>
        <v>115.38461538461537</v>
      </c>
    </row>
    <row r="272" spans="1:9" ht="21.95" customHeight="1">
      <c r="A272" s="181" t="s">
        <v>13</v>
      </c>
      <c r="B272" s="33" t="s">
        <v>569</v>
      </c>
      <c r="C272" s="358" t="s">
        <v>1050</v>
      </c>
      <c r="D272" s="357" t="s">
        <v>1045</v>
      </c>
      <c r="E272" s="357">
        <v>3</v>
      </c>
      <c r="F272" s="357">
        <v>1.44</v>
      </c>
      <c r="G272" s="403">
        <f>VLOOKUP(B272,'[2]DUNG CU'!$B$3:$E$270,4,0)</f>
        <v>20000</v>
      </c>
      <c r="H272" s="403">
        <f t="shared" si="10"/>
        <v>256.41025641025641</v>
      </c>
      <c r="I272" s="404">
        <f t="shared" si="11"/>
        <v>369.23076923076923</v>
      </c>
    </row>
    <row r="273" spans="1:9" ht="21.95" customHeight="1">
      <c r="A273" s="181" t="s">
        <v>13</v>
      </c>
      <c r="B273" s="33" t="s">
        <v>571</v>
      </c>
      <c r="C273" s="358" t="s">
        <v>1052</v>
      </c>
      <c r="D273" s="357" t="s">
        <v>1045</v>
      </c>
      <c r="E273" s="357">
        <v>12</v>
      </c>
      <c r="F273" s="357">
        <v>1.44</v>
      </c>
      <c r="G273" s="403">
        <f>VLOOKUP(B273,'[2]DUNG CU'!$B$3:$E$270,4,0)</f>
        <v>45000</v>
      </c>
      <c r="H273" s="403">
        <f t="shared" si="10"/>
        <v>144.23076923076923</v>
      </c>
      <c r="I273" s="404">
        <f t="shared" si="11"/>
        <v>207.69230769230768</v>
      </c>
    </row>
    <row r="274" spans="1:9" ht="21.95" customHeight="1">
      <c r="A274" s="181"/>
      <c r="B274" s="33"/>
      <c r="C274" s="405" t="s">
        <v>915</v>
      </c>
      <c r="D274" s="406"/>
      <c r="E274" s="406"/>
      <c r="F274" s="407">
        <v>0.1</v>
      </c>
      <c r="G274" s="403"/>
      <c r="H274" s="403"/>
      <c r="I274" s="184">
        <f>SUM(I267,I273)*F274</f>
        <v>7405.3846153846162</v>
      </c>
    </row>
    <row r="275" spans="1:9" ht="21.95" customHeight="1">
      <c r="A275" s="181">
        <v>37</v>
      </c>
      <c r="B275" s="181" t="s">
        <v>147</v>
      </c>
      <c r="C275" s="588" t="s">
        <v>1407</v>
      </c>
      <c r="D275" s="588"/>
      <c r="E275" s="585" t="s">
        <v>148</v>
      </c>
      <c r="F275" s="586"/>
      <c r="G275" s="587"/>
      <c r="H275" s="403"/>
      <c r="I275" s="408">
        <f>I266</f>
        <v>128098</v>
      </c>
    </row>
    <row r="276" spans="1:9" ht="21.95" customHeight="1">
      <c r="A276" s="181">
        <v>38</v>
      </c>
      <c r="B276" s="181" t="s">
        <v>149</v>
      </c>
      <c r="C276" s="588" t="s">
        <v>1426</v>
      </c>
      <c r="D276" s="588"/>
      <c r="E276" s="585" t="s">
        <v>148</v>
      </c>
      <c r="F276" s="586"/>
      <c r="G276" s="587"/>
      <c r="H276" s="403"/>
      <c r="I276" s="408">
        <f>I266</f>
        <v>128098</v>
      </c>
    </row>
    <row r="277" spans="1:9" ht="21.95" customHeight="1">
      <c r="A277" s="181">
        <v>39</v>
      </c>
      <c r="B277" s="181" t="s">
        <v>150</v>
      </c>
      <c r="C277" s="588" t="s">
        <v>1408</v>
      </c>
      <c r="D277" s="588"/>
      <c r="E277" s="585" t="s">
        <v>148</v>
      </c>
      <c r="F277" s="586"/>
      <c r="G277" s="587"/>
      <c r="H277" s="403"/>
      <c r="I277" s="408">
        <f>I266</f>
        <v>128098</v>
      </c>
    </row>
    <row r="278" spans="1:9" ht="21.95" customHeight="1">
      <c r="A278" s="181">
        <v>40</v>
      </c>
      <c r="B278" s="181" t="s">
        <v>151</v>
      </c>
      <c r="C278" s="588" t="s">
        <v>1425</v>
      </c>
      <c r="D278" s="588"/>
      <c r="E278" s="585" t="s">
        <v>148</v>
      </c>
      <c r="F278" s="586"/>
      <c r="G278" s="587"/>
      <c r="H278" s="403"/>
      <c r="I278" s="408">
        <f>I266</f>
        <v>128098</v>
      </c>
    </row>
    <row r="279" spans="1:9" ht="21.95" customHeight="1">
      <c r="A279" s="181">
        <v>41</v>
      </c>
      <c r="B279" s="181" t="s">
        <v>152</v>
      </c>
      <c r="C279" s="588" t="s">
        <v>1409</v>
      </c>
      <c r="D279" s="588"/>
      <c r="E279" s="585" t="s">
        <v>148</v>
      </c>
      <c r="F279" s="586"/>
      <c r="G279" s="587"/>
      <c r="H279" s="403"/>
      <c r="I279" s="408">
        <f>I266</f>
        <v>128098</v>
      </c>
    </row>
    <row r="280" spans="1:9" ht="34.5" customHeight="1">
      <c r="A280" s="181">
        <v>42</v>
      </c>
      <c r="B280" s="181" t="s">
        <v>153</v>
      </c>
      <c r="C280" s="588" t="s">
        <v>1415</v>
      </c>
      <c r="D280" s="588"/>
      <c r="E280" s="585" t="s">
        <v>148</v>
      </c>
      <c r="F280" s="586"/>
      <c r="G280" s="587"/>
      <c r="H280" s="403"/>
      <c r="I280" s="408">
        <f>I266</f>
        <v>128098</v>
      </c>
    </row>
    <row r="281" spans="1:9" ht="21.95" customHeight="1">
      <c r="A281" s="181">
        <v>43</v>
      </c>
      <c r="B281" s="181" t="s">
        <v>154</v>
      </c>
      <c r="C281" s="589" t="s">
        <v>1427</v>
      </c>
      <c r="D281" s="589"/>
      <c r="E281" s="585" t="s">
        <v>148</v>
      </c>
      <c r="F281" s="586"/>
      <c r="G281" s="587"/>
      <c r="H281" s="403"/>
      <c r="I281" s="408">
        <f>I266</f>
        <v>128098</v>
      </c>
    </row>
    <row r="282" spans="1:9" ht="21.95" customHeight="1">
      <c r="A282" s="181" t="s">
        <v>1034</v>
      </c>
      <c r="B282" s="598" t="s">
        <v>993</v>
      </c>
      <c r="C282" s="600"/>
      <c r="D282" s="363"/>
      <c r="E282" s="363"/>
      <c r="F282" s="363"/>
      <c r="G282" s="403"/>
      <c r="H282" s="403"/>
      <c r="I282" s="404"/>
    </row>
    <row r="283" spans="1:9" ht="21.95" customHeight="1">
      <c r="A283" s="181">
        <v>44</v>
      </c>
      <c r="B283" s="181" t="s">
        <v>155</v>
      </c>
      <c r="C283" s="588" t="s">
        <v>1403</v>
      </c>
      <c r="D283" s="588"/>
      <c r="E283" s="364" t="s">
        <v>13</v>
      </c>
      <c r="F283" s="364" t="s">
        <v>13</v>
      </c>
      <c r="G283" s="403"/>
      <c r="H283" s="403"/>
      <c r="I283" s="182">
        <f>ROUND(SUM(I284:I291),0)</f>
        <v>128098</v>
      </c>
    </row>
    <row r="284" spans="1:9" ht="21.95" customHeight="1">
      <c r="A284" s="181" t="s">
        <v>13</v>
      </c>
      <c r="B284" s="33" t="s">
        <v>580</v>
      </c>
      <c r="C284" s="358" t="s">
        <v>1060</v>
      </c>
      <c r="D284" s="357" t="s">
        <v>1045</v>
      </c>
      <c r="E284" s="357">
        <v>24</v>
      </c>
      <c r="F284" s="357">
        <v>1.44</v>
      </c>
      <c r="G284" s="403">
        <f>VLOOKUP(B284,'[2]DUNG CU'!$B$3:$E$270,4,0)</f>
        <v>32000000</v>
      </c>
      <c r="H284" s="403">
        <f t="shared" si="10"/>
        <v>51282.051282051281</v>
      </c>
      <c r="I284" s="404">
        <f t="shared" si="11"/>
        <v>73846.153846153844</v>
      </c>
    </row>
    <row r="285" spans="1:9" ht="21.95" customHeight="1">
      <c r="A285" s="181" t="s">
        <v>13</v>
      </c>
      <c r="B285" s="33" t="s">
        <v>581</v>
      </c>
      <c r="C285" s="358" t="s">
        <v>1061</v>
      </c>
      <c r="D285" s="357" t="s">
        <v>1045</v>
      </c>
      <c r="E285" s="357">
        <v>24</v>
      </c>
      <c r="F285" s="357">
        <v>1.44</v>
      </c>
      <c r="G285" s="403">
        <f>VLOOKUP(B285,'[2]DUNG CU'!$B$3:$E$270,4,0)</f>
        <v>3000000</v>
      </c>
      <c r="H285" s="403">
        <f t="shared" si="10"/>
        <v>4807.6923076923076</v>
      </c>
      <c r="I285" s="404">
        <f t="shared" si="11"/>
        <v>6923.0769230769229</v>
      </c>
    </row>
    <row r="286" spans="1:9" ht="29.25" customHeight="1">
      <c r="A286" s="181" t="s">
        <v>13</v>
      </c>
      <c r="B286" s="33" t="s">
        <v>575</v>
      </c>
      <c r="C286" s="358" t="s">
        <v>1055</v>
      </c>
      <c r="D286" s="357" t="s">
        <v>1045</v>
      </c>
      <c r="E286" s="357">
        <v>5</v>
      </c>
      <c r="F286" s="357">
        <v>1.44</v>
      </c>
      <c r="G286" s="403">
        <f>VLOOKUP(B286,'[2]DUNG CU'!$B$3:$E$270,4,0)</f>
        <v>3500000</v>
      </c>
      <c r="H286" s="403">
        <f t="shared" si="10"/>
        <v>26923.076923076922</v>
      </c>
      <c r="I286" s="404">
        <f t="shared" si="11"/>
        <v>38769.230769230766</v>
      </c>
    </row>
    <row r="287" spans="1:9" ht="21.95" customHeight="1">
      <c r="A287" s="181" t="s">
        <v>13</v>
      </c>
      <c r="B287" s="33" t="s">
        <v>566</v>
      </c>
      <c r="C287" s="358" t="s">
        <v>1046</v>
      </c>
      <c r="D287" s="357" t="s">
        <v>1047</v>
      </c>
      <c r="E287" s="357">
        <v>6</v>
      </c>
      <c r="F287" s="357">
        <v>1.44</v>
      </c>
      <c r="G287" s="403">
        <f>VLOOKUP(B287,'[2]DUNG CU'!$B$3:$E$270,4,0)</f>
        <v>50000</v>
      </c>
      <c r="H287" s="403">
        <f t="shared" si="10"/>
        <v>320.5128205128205</v>
      </c>
      <c r="I287" s="404">
        <f t="shared" si="11"/>
        <v>461.53846153846149</v>
      </c>
    </row>
    <row r="288" spans="1:9" ht="21.95" customHeight="1">
      <c r="A288" s="181" t="s">
        <v>13</v>
      </c>
      <c r="B288" s="33" t="s">
        <v>568</v>
      </c>
      <c r="C288" s="358" t="s">
        <v>1048</v>
      </c>
      <c r="D288" s="357" t="s">
        <v>1049</v>
      </c>
      <c r="E288" s="357">
        <v>12</v>
      </c>
      <c r="F288" s="357">
        <v>1.44</v>
      </c>
      <c r="G288" s="403">
        <f>VLOOKUP(B288,'[2]DUNG CU'!$B$3:$E$270,4,0)</f>
        <v>25000</v>
      </c>
      <c r="H288" s="403">
        <f t="shared" si="10"/>
        <v>80.128205128205124</v>
      </c>
      <c r="I288" s="404">
        <f t="shared" si="11"/>
        <v>115.38461538461537</v>
      </c>
    </row>
    <row r="289" spans="1:9" ht="21.95" customHeight="1">
      <c r="A289" s="181" t="s">
        <v>13</v>
      </c>
      <c r="B289" s="33" t="s">
        <v>569</v>
      </c>
      <c r="C289" s="358" t="s">
        <v>1050</v>
      </c>
      <c r="D289" s="357" t="s">
        <v>1045</v>
      </c>
      <c r="E289" s="357">
        <v>3</v>
      </c>
      <c r="F289" s="357">
        <v>1.44</v>
      </c>
      <c r="G289" s="403">
        <f>VLOOKUP(B289,'[2]DUNG CU'!$B$3:$E$270,4,0)</f>
        <v>20000</v>
      </c>
      <c r="H289" s="403">
        <f t="shared" si="10"/>
        <v>256.41025641025641</v>
      </c>
      <c r="I289" s="404">
        <f t="shared" si="11"/>
        <v>369.23076923076923</v>
      </c>
    </row>
    <row r="290" spans="1:9" ht="21.95" customHeight="1">
      <c r="A290" s="181" t="s">
        <v>13</v>
      </c>
      <c r="B290" s="33" t="s">
        <v>571</v>
      </c>
      <c r="C290" s="358" t="s">
        <v>1052</v>
      </c>
      <c r="D290" s="357" t="s">
        <v>1045</v>
      </c>
      <c r="E290" s="357">
        <v>12</v>
      </c>
      <c r="F290" s="357">
        <v>1.44</v>
      </c>
      <c r="G290" s="403">
        <f>VLOOKUP(B290,'[2]DUNG CU'!$B$3:$E$270,4,0)</f>
        <v>45000</v>
      </c>
      <c r="H290" s="403">
        <f t="shared" si="10"/>
        <v>144.23076923076923</v>
      </c>
      <c r="I290" s="404">
        <f t="shared" si="11"/>
        <v>207.69230769230768</v>
      </c>
    </row>
    <row r="291" spans="1:9" ht="21.95" customHeight="1">
      <c r="A291" s="181"/>
      <c r="B291" s="33"/>
      <c r="C291" s="405" t="s">
        <v>915</v>
      </c>
      <c r="D291" s="406"/>
      <c r="E291" s="406"/>
      <c r="F291" s="407">
        <v>0.1</v>
      </c>
      <c r="G291" s="183"/>
      <c r="H291" s="184"/>
      <c r="I291" s="184">
        <f>SUM(I284,I290)*F291</f>
        <v>7405.3846153846162</v>
      </c>
    </row>
    <row r="292" spans="1:9" ht="32.25" customHeight="1">
      <c r="A292" s="181">
        <v>45</v>
      </c>
      <c r="B292" s="181" t="s">
        <v>156</v>
      </c>
      <c r="C292" s="588" t="s">
        <v>1404</v>
      </c>
      <c r="D292" s="588"/>
      <c r="E292" s="585" t="s">
        <v>1077</v>
      </c>
      <c r="F292" s="586"/>
      <c r="G292" s="587"/>
      <c r="H292" s="273"/>
      <c r="I292" s="274">
        <f>I283</f>
        <v>128098</v>
      </c>
    </row>
    <row r="293" spans="1:9" ht="45.75" customHeight="1">
      <c r="A293" s="181">
        <v>46</v>
      </c>
      <c r="B293" s="365" t="s">
        <v>157</v>
      </c>
      <c r="C293" s="588" t="s">
        <v>1428</v>
      </c>
      <c r="D293" s="588"/>
      <c r="E293" s="585" t="s">
        <v>1077</v>
      </c>
      <c r="F293" s="586"/>
      <c r="G293" s="587"/>
      <c r="H293" s="273"/>
      <c r="I293" s="274">
        <f>I283</f>
        <v>128098</v>
      </c>
    </row>
    <row r="294" spans="1:9" ht="27" customHeight="1">
      <c r="A294" s="270">
        <v>47</v>
      </c>
      <c r="B294" s="270" t="s">
        <v>158</v>
      </c>
      <c r="C294" s="593" t="s">
        <v>1083</v>
      </c>
      <c r="D294" s="593"/>
      <c r="E294" s="582" t="s">
        <v>1077</v>
      </c>
      <c r="F294" s="583"/>
      <c r="G294" s="584"/>
      <c r="H294" s="410"/>
      <c r="I294" s="411">
        <f>I283</f>
        <v>128098</v>
      </c>
    </row>
    <row r="295" spans="1:9">
      <c r="A295" s="400"/>
      <c r="B295" s="16"/>
      <c r="C295" s="272"/>
      <c r="D295" s="9"/>
      <c r="E295" s="9"/>
      <c r="F295" s="9"/>
    </row>
    <row r="296" spans="1:9">
      <c r="A296" s="400"/>
      <c r="B296" s="16"/>
      <c r="C296" s="272"/>
      <c r="D296" s="9"/>
      <c r="E296" s="9"/>
      <c r="F296" s="9"/>
    </row>
    <row r="297" spans="1:9">
      <c r="A297" s="400"/>
      <c r="B297" s="16"/>
      <c r="C297" s="272"/>
      <c r="D297" s="9"/>
      <c r="E297" s="9"/>
      <c r="F297" s="9"/>
    </row>
    <row r="298" spans="1:9">
      <c r="A298" s="400"/>
      <c r="B298" s="16"/>
      <c r="C298" s="272"/>
      <c r="D298" s="9"/>
      <c r="E298" s="9"/>
      <c r="F298" s="9"/>
    </row>
    <row r="299" spans="1:9">
      <c r="A299" s="400"/>
      <c r="B299" s="16"/>
      <c r="C299" s="272"/>
      <c r="D299" s="9"/>
      <c r="E299" s="9"/>
      <c r="F299" s="9"/>
    </row>
    <row r="300" spans="1:9">
      <c r="A300" s="400"/>
      <c r="B300" s="16"/>
      <c r="C300" s="272"/>
      <c r="D300" s="9"/>
      <c r="E300" s="9"/>
      <c r="F300" s="9"/>
    </row>
    <row r="301" spans="1:9">
      <c r="A301" s="400"/>
      <c r="B301" s="16"/>
      <c r="C301" s="272"/>
      <c r="D301" s="9"/>
      <c r="E301" s="9"/>
      <c r="F301" s="9"/>
    </row>
    <row r="302" spans="1:9">
      <c r="A302" s="400"/>
      <c r="B302" s="16"/>
      <c r="C302" s="272"/>
      <c r="D302" s="9"/>
      <c r="E302" s="9"/>
      <c r="F302" s="9"/>
    </row>
    <row r="303" spans="1:9">
      <c r="A303" s="400"/>
      <c r="B303" s="16"/>
      <c r="C303" s="272"/>
      <c r="D303" s="9"/>
      <c r="E303" s="9"/>
      <c r="F303" s="9"/>
    </row>
    <row r="304" spans="1:9">
      <c r="A304" s="400"/>
      <c r="B304" s="16"/>
      <c r="C304" s="272"/>
      <c r="D304" s="9"/>
      <c r="E304" s="9"/>
      <c r="F304" s="9"/>
    </row>
    <row r="305" spans="1:6">
      <c r="A305" s="400"/>
      <c r="B305" s="16"/>
      <c r="C305" s="272"/>
      <c r="D305" s="9"/>
      <c r="E305" s="9"/>
      <c r="F305" s="9"/>
    </row>
    <row r="306" spans="1:6">
      <c r="A306" s="400"/>
      <c r="B306" s="16"/>
      <c r="C306" s="272"/>
      <c r="D306" s="9"/>
      <c r="E306" s="9"/>
      <c r="F306" s="9"/>
    </row>
    <row r="307" spans="1:6">
      <c r="A307" s="400"/>
      <c r="B307" s="16"/>
      <c r="C307" s="272"/>
      <c r="D307" s="9"/>
      <c r="E307" s="9"/>
      <c r="F307" s="9"/>
    </row>
    <row r="308" spans="1:6">
      <c r="A308" s="400"/>
      <c r="B308" s="16"/>
      <c r="C308" s="272"/>
      <c r="D308" s="9"/>
      <c r="E308" s="9"/>
      <c r="F308" s="9"/>
    </row>
    <row r="309" spans="1:6">
      <c r="A309" s="400"/>
      <c r="B309" s="16"/>
      <c r="C309" s="272"/>
      <c r="D309" s="9"/>
      <c r="E309" s="9"/>
      <c r="F309" s="9"/>
    </row>
    <row r="310" spans="1:6">
      <c r="A310" s="400"/>
      <c r="B310" s="16"/>
      <c r="C310" s="272"/>
      <c r="D310" s="9"/>
      <c r="E310" s="9"/>
      <c r="F310" s="9"/>
    </row>
    <row r="311" spans="1:6">
      <c r="A311" s="400"/>
      <c r="B311" s="16"/>
      <c r="C311" s="272"/>
      <c r="D311" s="9"/>
      <c r="E311" s="9"/>
      <c r="F311" s="9"/>
    </row>
    <row r="312" spans="1:6">
      <c r="A312" s="400"/>
      <c r="B312" s="16"/>
      <c r="C312" s="272"/>
      <c r="D312" s="9"/>
      <c r="E312" s="9"/>
      <c r="F312" s="9"/>
    </row>
    <row r="313" spans="1:6">
      <c r="A313" s="400"/>
      <c r="B313" s="16"/>
      <c r="C313" s="272"/>
      <c r="D313" s="9"/>
      <c r="E313" s="9"/>
      <c r="F313" s="9"/>
    </row>
    <row r="314" spans="1:6">
      <c r="A314" s="400"/>
      <c r="B314" s="16"/>
      <c r="C314" s="272"/>
      <c r="D314" s="9"/>
      <c r="E314" s="9"/>
      <c r="F314" s="9"/>
    </row>
    <row r="315" spans="1:6">
      <c r="A315" s="400"/>
      <c r="B315" s="16"/>
      <c r="C315" s="272"/>
      <c r="D315" s="9"/>
      <c r="E315" s="9"/>
      <c r="F315" s="9"/>
    </row>
    <row r="316" spans="1:6">
      <c r="A316" s="400"/>
      <c r="B316" s="16"/>
      <c r="C316" s="272"/>
      <c r="D316" s="9"/>
      <c r="E316" s="9"/>
      <c r="F316" s="9"/>
    </row>
    <row r="317" spans="1:6">
      <c r="A317" s="400"/>
      <c r="B317" s="16"/>
      <c r="C317" s="272"/>
      <c r="D317" s="9"/>
      <c r="E317" s="9"/>
      <c r="F317" s="9"/>
    </row>
    <row r="318" spans="1:6">
      <c r="A318" s="400"/>
      <c r="B318" s="16"/>
      <c r="C318" s="272"/>
      <c r="D318" s="9"/>
      <c r="E318" s="9"/>
      <c r="F318" s="9"/>
    </row>
    <row r="319" spans="1:6">
      <c r="A319" s="400"/>
      <c r="B319" s="16"/>
      <c r="C319" s="272"/>
      <c r="D319" s="9"/>
      <c r="E319" s="9"/>
      <c r="F319" s="9"/>
    </row>
    <row r="320" spans="1:6">
      <c r="A320" s="400"/>
      <c r="B320" s="16"/>
      <c r="C320" s="272"/>
      <c r="D320" s="9"/>
      <c r="E320" s="9"/>
      <c r="F320" s="9"/>
    </row>
    <row r="321" spans="1:6">
      <c r="A321" s="400"/>
      <c r="B321" s="16"/>
      <c r="C321" s="272"/>
      <c r="D321" s="9"/>
      <c r="E321" s="9"/>
      <c r="F321" s="9"/>
    </row>
    <row r="322" spans="1:6">
      <c r="A322" s="400"/>
      <c r="B322" s="16"/>
      <c r="C322" s="272"/>
      <c r="D322" s="9"/>
      <c r="E322" s="9"/>
      <c r="F322" s="9"/>
    </row>
    <row r="323" spans="1:6">
      <c r="A323" s="400"/>
      <c r="B323" s="16"/>
      <c r="C323" s="272"/>
      <c r="D323" s="9"/>
      <c r="E323" s="9"/>
      <c r="F323" s="9"/>
    </row>
  </sheetData>
  <mergeCells count="181">
    <mergeCell ref="B265:C265"/>
    <mergeCell ref="C100:D100"/>
    <mergeCell ref="C101:D101"/>
    <mergeCell ref="C102:D102"/>
    <mergeCell ref="C103:D103"/>
    <mergeCell ref="C104:D104"/>
    <mergeCell ref="C105:D105"/>
    <mergeCell ref="B282:C282"/>
    <mergeCell ref="C223:H223"/>
    <mergeCell ref="C213:G213"/>
    <mergeCell ref="C109:D109"/>
    <mergeCell ref="C110:D110"/>
    <mergeCell ref="C106:D106"/>
    <mergeCell ref="C107:D107"/>
    <mergeCell ref="C108:D108"/>
    <mergeCell ref="E106:G106"/>
    <mergeCell ref="E107:G107"/>
    <mergeCell ref="E108:G108"/>
    <mergeCell ref="E109:G109"/>
    <mergeCell ref="E110:G110"/>
    <mergeCell ref="C114:D114"/>
    <mergeCell ref="C116:D116"/>
    <mergeCell ref="E116:F116"/>
    <mergeCell ref="C111:D111"/>
    <mergeCell ref="E52:F52"/>
    <mergeCell ref="E61:F61"/>
    <mergeCell ref="C72:D72"/>
    <mergeCell ref="B4:F4"/>
    <mergeCell ref="B5:F5"/>
    <mergeCell ref="C6:E6"/>
    <mergeCell ref="C17:D17"/>
    <mergeCell ref="E17:F17"/>
    <mergeCell ref="C24:D24"/>
    <mergeCell ref="E24:F24"/>
    <mergeCell ref="E32:F32"/>
    <mergeCell ref="E43:F43"/>
    <mergeCell ref="C14:D14"/>
    <mergeCell ref="C15:D15"/>
    <mergeCell ref="C16:D16"/>
    <mergeCell ref="E72:G72"/>
    <mergeCell ref="C73:D73"/>
    <mergeCell ref="C99:D99"/>
    <mergeCell ref="C96:D96"/>
    <mergeCell ref="C97:D97"/>
    <mergeCell ref="C98:D98"/>
    <mergeCell ref="C86:H86"/>
    <mergeCell ref="C74:D74"/>
    <mergeCell ref="C75:D75"/>
    <mergeCell ref="E75:F75"/>
    <mergeCell ref="E73:G73"/>
    <mergeCell ref="E74:G74"/>
    <mergeCell ref="E96:G96"/>
    <mergeCell ref="E97:G97"/>
    <mergeCell ref="E98:G98"/>
    <mergeCell ref="E99:G99"/>
    <mergeCell ref="C112:D112"/>
    <mergeCell ref="C113:D113"/>
    <mergeCell ref="E111:G111"/>
    <mergeCell ref="E112:G112"/>
    <mergeCell ref="E113:G113"/>
    <mergeCell ref="E114:G114"/>
    <mergeCell ref="B115:C115"/>
    <mergeCell ref="C125:D125"/>
    <mergeCell ref="C126:D126"/>
    <mergeCell ref="C127:D127"/>
    <mergeCell ref="E125:G125"/>
    <mergeCell ref="E126:G126"/>
    <mergeCell ref="E127:G127"/>
    <mergeCell ref="E128:G128"/>
    <mergeCell ref="E129:G129"/>
    <mergeCell ref="E130:G130"/>
    <mergeCell ref="C131:D131"/>
    <mergeCell ref="C133:D133"/>
    <mergeCell ref="E133:F133"/>
    <mergeCell ref="C143:D143"/>
    <mergeCell ref="E131:G131"/>
    <mergeCell ref="C128:D128"/>
    <mergeCell ref="C129:D129"/>
    <mergeCell ref="C130:D130"/>
    <mergeCell ref="E143:G143"/>
    <mergeCell ref="E132:G132"/>
    <mergeCell ref="B132:D132"/>
    <mergeCell ref="B146:F146"/>
    <mergeCell ref="B147:F147"/>
    <mergeCell ref="C148:E148"/>
    <mergeCell ref="E155:G155"/>
    <mergeCell ref="E156:G156"/>
    <mergeCell ref="E157:G157"/>
    <mergeCell ref="C145:D145"/>
    <mergeCell ref="C144:D144"/>
    <mergeCell ref="E144:G144"/>
    <mergeCell ref="E145:G145"/>
    <mergeCell ref="C158:D158"/>
    <mergeCell ref="E158:F158"/>
    <mergeCell ref="C165:D165"/>
    <mergeCell ref="E165:F165"/>
    <mergeCell ref="C172:D172"/>
    <mergeCell ref="E172:F172"/>
    <mergeCell ref="E199:G199"/>
    <mergeCell ref="C155:D155"/>
    <mergeCell ref="C156:D156"/>
    <mergeCell ref="C157:D157"/>
    <mergeCell ref="C211:D211"/>
    <mergeCell ref="E200:G200"/>
    <mergeCell ref="E211:G211"/>
    <mergeCell ref="E212:G212"/>
    <mergeCell ref="E247:G247"/>
    <mergeCell ref="C185:D185"/>
    <mergeCell ref="E185:F185"/>
    <mergeCell ref="C193:D193"/>
    <mergeCell ref="E193:F193"/>
    <mergeCell ref="C199:D199"/>
    <mergeCell ref="C251:D251"/>
    <mergeCell ref="C252:D252"/>
    <mergeCell ref="C253:D253"/>
    <mergeCell ref="C248:D248"/>
    <mergeCell ref="C249:D249"/>
    <mergeCell ref="C250:D250"/>
    <mergeCell ref="E248:G248"/>
    <mergeCell ref="E249:G249"/>
    <mergeCell ref="E250:G250"/>
    <mergeCell ref="E251:G251"/>
    <mergeCell ref="E252:G252"/>
    <mergeCell ref="E253:G253"/>
    <mergeCell ref="C254:D254"/>
    <mergeCell ref="C255:D255"/>
    <mergeCell ref="C256:D256"/>
    <mergeCell ref="E254:G254"/>
    <mergeCell ref="E255:G255"/>
    <mergeCell ref="E256:G256"/>
    <mergeCell ref="E257:G257"/>
    <mergeCell ref="E258:G258"/>
    <mergeCell ref="E259:G259"/>
    <mergeCell ref="A1:I1"/>
    <mergeCell ref="A2:I2"/>
    <mergeCell ref="C294:D294"/>
    <mergeCell ref="C292:D292"/>
    <mergeCell ref="C293:D293"/>
    <mergeCell ref="C281:D281"/>
    <mergeCell ref="C283:D283"/>
    <mergeCell ref="C279:D279"/>
    <mergeCell ref="C280:D280"/>
    <mergeCell ref="C277:D277"/>
    <mergeCell ref="C278:D278"/>
    <mergeCell ref="C275:D275"/>
    <mergeCell ref="C276:D276"/>
    <mergeCell ref="C264:D264"/>
    <mergeCell ref="C266:D266"/>
    <mergeCell ref="E266:F266"/>
    <mergeCell ref="C261:D261"/>
    <mergeCell ref="C262:D262"/>
    <mergeCell ref="C263:D263"/>
    <mergeCell ref="E261:G261"/>
    <mergeCell ref="E262:G262"/>
    <mergeCell ref="E263:G263"/>
    <mergeCell ref="E264:G264"/>
    <mergeCell ref="C260:D260"/>
    <mergeCell ref="E294:G294"/>
    <mergeCell ref="E14:G14"/>
    <mergeCell ref="E15:G15"/>
    <mergeCell ref="E16:G16"/>
    <mergeCell ref="E60:G60"/>
    <mergeCell ref="E275:G275"/>
    <mergeCell ref="E276:G276"/>
    <mergeCell ref="E277:G277"/>
    <mergeCell ref="E278:G278"/>
    <mergeCell ref="E279:G279"/>
    <mergeCell ref="E280:G280"/>
    <mergeCell ref="E281:G281"/>
    <mergeCell ref="E292:G292"/>
    <mergeCell ref="E293:G293"/>
    <mergeCell ref="E260:G260"/>
    <mergeCell ref="C233:F233"/>
    <mergeCell ref="C247:D247"/>
    <mergeCell ref="C212:D212"/>
    <mergeCell ref="C200:D200"/>
    <mergeCell ref="C201:D201"/>
    <mergeCell ref="E201:F201"/>
    <mergeCell ref="C257:D257"/>
    <mergeCell ref="C258:D258"/>
    <mergeCell ref="C259:D259"/>
  </mergeCells>
  <pageMargins left="0.70866141732283472" right="0.15748031496062992" top="0.59055118110236227" bottom="0.51181102362204722" header="0.31496062992125984" footer="0.31496062992125984"/>
  <pageSetup paperSize="9" firstPageNumber="49" orientation="portrait" useFirstPageNumber="1" r:id="rId1"/>
  <headerFooter>
    <oddHeader xml:space="preserve">&amp;L&amp;"Times New Roman,nghiêng"Đơn giá quan trắc và phân tích các thông số môi trường nước biển
</oddHeader>
    <oddFooter>&amp;L&amp;"Times New Roman,nghiêng"Trung tâm Quan trắc Tài nguyên và Môi trường Hà Tĩnh&amp;R&amp;P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77"/>
  <sheetViews>
    <sheetView view="pageLayout" topLeftCell="A22" zoomScaleNormal="111" workbookViewId="0">
      <selection activeCell="C5" sqref="C5"/>
    </sheetView>
  </sheetViews>
  <sheetFormatPr defaultRowHeight="15.75"/>
  <cols>
    <col min="1" max="1" width="5" style="186" customWidth="1"/>
    <col min="2" max="2" width="9.25" style="130" customWidth="1"/>
    <col min="3" max="3" width="29.5" style="130" customWidth="1"/>
    <col min="4" max="4" width="14.875" style="185" customWidth="1"/>
    <col min="5" max="5" width="14.375" style="185" customWidth="1"/>
    <col min="6" max="6" width="14.25" style="185" customWidth="1"/>
    <col min="7" max="7" width="15" style="185" customWidth="1"/>
    <col min="8" max="8" width="14.625" style="185" customWidth="1"/>
    <col min="9" max="9" width="12.25" style="130" customWidth="1"/>
    <col min="10" max="16384" width="9" style="130"/>
  </cols>
  <sheetData>
    <row r="1" spans="1:10" ht="28.5" customHeight="1">
      <c r="A1" s="612" t="s">
        <v>1445</v>
      </c>
      <c r="B1" s="613"/>
      <c r="C1" s="613"/>
      <c r="D1" s="613"/>
      <c r="E1" s="613"/>
      <c r="F1" s="613"/>
      <c r="G1" s="613"/>
      <c r="H1" s="613"/>
      <c r="I1" s="613"/>
      <c r="J1" s="134"/>
    </row>
    <row r="2" spans="1:10" ht="31.5">
      <c r="A2" s="187" t="s">
        <v>996</v>
      </c>
      <c r="B2" s="143" t="s">
        <v>997</v>
      </c>
      <c r="C2" s="188" t="s">
        <v>998</v>
      </c>
      <c r="D2" s="145" t="s">
        <v>1085</v>
      </c>
      <c r="E2" s="145" t="s">
        <v>1086</v>
      </c>
      <c r="F2" s="145" t="s">
        <v>1087</v>
      </c>
      <c r="G2" s="145" t="s">
        <v>1088</v>
      </c>
      <c r="H2" s="145" t="s">
        <v>999</v>
      </c>
      <c r="I2" s="143" t="s">
        <v>1442</v>
      </c>
    </row>
    <row r="3" spans="1:10" ht="21.95" customHeight="1">
      <c r="A3" s="189" t="s">
        <v>1036</v>
      </c>
      <c r="B3" s="607" t="s">
        <v>1037</v>
      </c>
      <c r="C3" s="608"/>
      <c r="D3" s="140"/>
      <c r="E3" s="140"/>
      <c r="F3" s="140"/>
      <c r="G3" s="140"/>
      <c r="H3" s="140"/>
      <c r="I3" s="114"/>
    </row>
    <row r="4" spans="1:10" ht="21.95" customHeight="1">
      <c r="A4" s="190">
        <v>1</v>
      </c>
      <c r="B4" s="191" t="s">
        <v>1001</v>
      </c>
      <c r="C4" s="192" t="s">
        <v>1373</v>
      </c>
      <c r="D4" s="133"/>
      <c r="E4" s="133">
        <f>VLPTN!G3</f>
        <v>55640</v>
      </c>
      <c r="F4" s="133">
        <f>VLOOKUP(B4,DCPTN!$B$3:$I$1449,8,0)</f>
        <v>74517</v>
      </c>
      <c r="G4" s="133">
        <f>VLOOKUP(B4,TBPTN!$B$3:$J$516,9,0)</f>
        <v>51483</v>
      </c>
      <c r="H4" s="133">
        <f>SUM(D4:G4)*0.2</f>
        <v>36328</v>
      </c>
      <c r="I4" s="193">
        <f>SUM(D4:H4)</f>
        <v>217968</v>
      </c>
    </row>
    <row r="5" spans="1:10" ht="21.95" customHeight="1">
      <c r="A5" s="190">
        <v>2</v>
      </c>
      <c r="B5" s="191" t="s">
        <v>1002</v>
      </c>
      <c r="C5" s="192" t="s">
        <v>1374</v>
      </c>
      <c r="D5" s="133">
        <f>VLOOKUP(B5,TCPTN!$B$5:$G$78,6,0)</f>
        <v>98667</v>
      </c>
      <c r="E5" s="133">
        <f>VLPTN!G22</f>
        <v>69900</v>
      </c>
      <c r="F5" s="133">
        <f>VLOOKUP(B5,DCPTN!$B$3:$I$1449,8,0)</f>
        <v>74287</v>
      </c>
      <c r="G5" s="133">
        <f>VLOOKUP(B5,TBPTN!$B$3:$J$516,9,0)</f>
        <v>51168</v>
      </c>
      <c r="H5" s="133">
        <f t="shared" ref="H5:H62" si="0">SUM(D5:G5)*0.2</f>
        <v>58804.4</v>
      </c>
      <c r="I5" s="193">
        <f t="shared" ref="I5:I62" si="1">SUM(D5:H5)</f>
        <v>352826.4</v>
      </c>
    </row>
    <row r="6" spans="1:10" ht="21.95" customHeight="1">
      <c r="A6" s="190">
        <v>3</v>
      </c>
      <c r="B6" s="191" t="s">
        <v>1003</v>
      </c>
      <c r="C6" s="192" t="s">
        <v>1375</v>
      </c>
      <c r="D6" s="133">
        <f>VLOOKUP(B6,TCPTN!$B$5:$G$78,6,0)</f>
        <v>98667</v>
      </c>
      <c r="E6" s="133">
        <f>VLPTN!G38</f>
        <v>76047</v>
      </c>
      <c r="F6" s="133">
        <f>VLOOKUP(B6,DCPTN!$B$3:$I$1449,8,0)</f>
        <v>82423</v>
      </c>
      <c r="G6" s="133">
        <f>VLOOKUP(B6,TBPTN!$B$3:$J$516,9,0)</f>
        <v>51263</v>
      </c>
      <c r="H6" s="133">
        <f t="shared" si="0"/>
        <v>61680</v>
      </c>
      <c r="I6" s="193">
        <f t="shared" si="1"/>
        <v>370080</v>
      </c>
    </row>
    <row r="7" spans="1:10" ht="21.95" customHeight="1">
      <c r="A7" s="190">
        <v>4</v>
      </c>
      <c r="B7" s="191" t="s">
        <v>1004</v>
      </c>
      <c r="C7" s="192" t="s">
        <v>1376</v>
      </c>
      <c r="D7" s="133">
        <f>VLOOKUP(B7,TCPTN!$B$5:$G$78,6,0)</f>
        <v>98667</v>
      </c>
      <c r="E7" s="133">
        <f>VLPTN!G57</f>
        <v>70770</v>
      </c>
      <c r="F7" s="133">
        <f>VLOOKUP(B7,DCPTN!$B$3:$I$1449,8,0)</f>
        <v>55773</v>
      </c>
      <c r="G7" s="133">
        <f>VLOOKUP(B7,TBPTN!$B$3:$J$516,9,0)</f>
        <v>30484</v>
      </c>
      <c r="H7" s="133">
        <f t="shared" si="0"/>
        <v>51138.8</v>
      </c>
      <c r="I7" s="193">
        <f t="shared" si="1"/>
        <v>306832.8</v>
      </c>
    </row>
    <row r="8" spans="1:10" ht="21.95" customHeight="1">
      <c r="A8" s="190">
        <v>5</v>
      </c>
      <c r="B8" s="191" t="s">
        <v>1006</v>
      </c>
      <c r="C8" s="192" t="s">
        <v>1377</v>
      </c>
      <c r="D8" s="133">
        <f>VLOOKUP(B8,TCPTN!$B$5:$G$78,6,0)</f>
        <v>98667</v>
      </c>
      <c r="E8" s="133">
        <f>VLPTN!G69</f>
        <v>24124</v>
      </c>
      <c r="F8" s="133">
        <f>VLOOKUP(B8,DCPTN!$B$3:$I$1449,8,0)</f>
        <v>56196</v>
      </c>
      <c r="G8" s="133">
        <f>VLOOKUP(B8,TBPTN!$B$3:$J$516,9,0)</f>
        <v>46601</v>
      </c>
      <c r="H8" s="133">
        <f t="shared" si="0"/>
        <v>45117.600000000006</v>
      </c>
      <c r="I8" s="193">
        <f t="shared" si="1"/>
        <v>270705.59999999998</v>
      </c>
    </row>
    <row r="9" spans="1:10" ht="21.95" customHeight="1">
      <c r="A9" s="190">
        <v>6</v>
      </c>
      <c r="B9" s="191" t="s">
        <v>1007</v>
      </c>
      <c r="C9" s="192" t="s">
        <v>1378</v>
      </c>
      <c r="D9" s="133">
        <f>VLOOKUP(B9,TCPTN!$B$5:$G$78,6,0)</f>
        <v>98667</v>
      </c>
      <c r="E9" s="133">
        <f>VLPTN!G80</f>
        <v>30931</v>
      </c>
      <c r="F9" s="133">
        <f>VLOOKUP(B9,DCPTN!$B$3:$I$1449,8,0)</f>
        <v>56196</v>
      </c>
      <c r="G9" s="133">
        <f>VLOOKUP(B9,TBPTN!$B$3:$J$516,9,0)</f>
        <v>46601</v>
      </c>
      <c r="H9" s="133">
        <f t="shared" si="0"/>
        <v>46479</v>
      </c>
      <c r="I9" s="193">
        <f t="shared" si="1"/>
        <v>278874</v>
      </c>
    </row>
    <row r="10" spans="1:10" ht="21.95" customHeight="1">
      <c r="A10" s="190">
        <v>7</v>
      </c>
      <c r="B10" s="191" t="s">
        <v>1009</v>
      </c>
      <c r="C10" s="192" t="s">
        <v>205</v>
      </c>
      <c r="D10" s="133">
        <f>VLOOKUP(B10,TCPTN!$B$5:$G$78,6,0)</f>
        <v>118401</v>
      </c>
      <c r="E10" s="133">
        <f>VLPTN!G91</f>
        <v>122502</v>
      </c>
      <c r="F10" s="133">
        <f>VLOOKUP(B10,DCPTN!$B$3:$I$1449,8,0)</f>
        <v>81953</v>
      </c>
      <c r="G10" s="133">
        <f>VLOOKUP(B10,TBPTN!$B$3:$J$516,9,0)</f>
        <v>61795</v>
      </c>
      <c r="H10" s="133">
        <f t="shared" si="0"/>
        <v>76930.2</v>
      </c>
      <c r="I10" s="193">
        <f t="shared" si="1"/>
        <v>461581.2</v>
      </c>
    </row>
    <row r="11" spans="1:10" ht="21.95" customHeight="1">
      <c r="A11" s="190">
        <v>8</v>
      </c>
      <c r="B11" s="191" t="s">
        <v>1010</v>
      </c>
      <c r="C11" s="192" t="s">
        <v>211</v>
      </c>
      <c r="D11" s="133">
        <f>VLOOKUP(B11,TCPTN!$B$5:$G$78,6,0)</f>
        <v>118401</v>
      </c>
      <c r="E11" s="133">
        <f>VLPTN!G109</f>
        <v>29411</v>
      </c>
      <c r="F11" s="133">
        <f>VLOOKUP(B11,DCPTN!$B$3:$I$1449,8,0)</f>
        <v>75347</v>
      </c>
      <c r="G11" s="133">
        <f>VLOOKUP(B11,TBPTN!$B$3:$J$516,9,0)</f>
        <v>71572</v>
      </c>
      <c r="H11" s="133">
        <f t="shared" si="0"/>
        <v>58946.200000000004</v>
      </c>
      <c r="I11" s="193">
        <f t="shared" si="1"/>
        <v>353677.2</v>
      </c>
    </row>
    <row r="12" spans="1:10" ht="21.95" customHeight="1">
      <c r="A12" s="190">
        <v>9</v>
      </c>
      <c r="B12" s="191" t="s">
        <v>1011</v>
      </c>
      <c r="C12" s="192" t="s">
        <v>948</v>
      </c>
      <c r="D12" s="133">
        <f>VLOOKUP(B12,TCPTN!$B$5:$G$78,6,0)</f>
        <v>98667</v>
      </c>
      <c r="E12" s="133">
        <f>VLPTN!G124</f>
        <v>58850</v>
      </c>
      <c r="F12" s="133">
        <f>VLOOKUP(B12,DCPTN!$B$3:$I$1449,8,0)</f>
        <v>168588</v>
      </c>
      <c r="G12" s="133">
        <f>VLOOKUP(B12,TBPTN!$B$3:$J$516,9,0)</f>
        <v>55919</v>
      </c>
      <c r="H12" s="133">
        <f t="shared" si="0"/>
        <v>76404.800000000003</v>
      </c>
      <c r="I12" s="193">
        <f t="shared" si="1"/>
        <v>458428.8</v>
      </c>
    </row>
    <row r="13" spans="1:10" ht="21.95" customHeight="1">
      <c r="A13" s="190">
        <v>10</v>
      </c>
      <c r="B13" s="191" t="s">
        <v>1012</v>
      </c>
      <c r="C13" s="192" t="s">
        <v>1379</v>
      </c>
      <c r="D13" s="133">
        <f>VLOOKUP(B13,TCPTN!$B$5:$G$78,6,0)</f>
        <v>98667</v>
      </c>
      <c r="E13" s="133">
        <f>VLPTN!G134</f>
        <v>70087</v>
      </c>
      <c r="F13" s="133">
        <f>VLOOKUP(B13,DCPTN!$B$3:$I$1449,8,0)</f>
        <v>56196</v>
      </c>
      <c r="G13" s="133">
        <f>VLOOKUP(B13,TBPTN!$B$3:$J$516,9,0)</f>
        <v>55919</v>
      </c>
      <c r="H13" s="133">
        <f t="shared" si="0"/>
        <v>56173.8</v>
      </c>
      <c r="I13" s="193">
        <f t="shared" si="1"/>
        <v>337042.8</v>
      </c>
    </row>
    <row r="14" spans="1:10" ht="21.95" customHeight="1">
      <c r="A14" s="190">
        <v>11</v>
      </c>
      <c r="B14" s="191" t="s">
        <v>1014</v>
      </c>
      <c r="C14" s="192" t="s">
        <v>1380</v>
      </c>
      <c r="D14" s="133">
        <f>VLOOKUP(B14,TCPTN!$B$5:$G$78,6,0)</f>
        <v>98667</v>
      </c>
      <c r="E14" s="133">
        <f>VLPTN!G150</f>
        <v>28531</v>
      </c>
      <c r="F14" s="133">
        <f>VLOOKUP(B14,DCPTN!$B$3:$I$1449,8,0)</f>
        <v>71032</v>
      </c>
      <c r="G14" s="133">
        <f>VLOOKUP(B14,TBPTN!$B$3:$J$516,9,0)</f>
        <v>76223</v>
      </c>
      <c r="H14" s="133">
        <f t="shared" si="0"/>
        <v>54890.600000000006</v>
      </c>
      <c r="I14" s="193">
        <f t="shared" si="1"/>
        <v>329343.59999999998</v>
      </c>
    </row>
    <row r="15" spans="1:10" ht="21.95" customHeight="1">
      <c r="A15" s="190">
        <v>12</v>
      </c>
      <c r="B15" s="191" t="s">
        <v>1138</v>
      </c>
      <c r="C15" s="192" t="s">
        <v>957</v>
      </c>
      <c r="D15" s="133">
        <f>VLOOKUP(B15,TCPTN!$B$5:$G$78,6,0)</f>
        <v>86803</v>
      </c>
      <c r="E15" s="133">
        <f>VLPTN!G162</f>
        <v>21005</v>
      </c>
      <c r="F15" s="133">
        <f>VLOOKUP(B15,DCPTN!$B$3:$I$1449,8,0)</f>
        <v>102363</v>
      </c>
      <c r="G15" s="133">
        <f>VLOOKUP(B15,TBPTN!$B$3:$J$516,9,0)</f>
        <v>39240</v>
      </c>
      <c r="H15" s="133">
        <f t="shared" si="0"/>
        <v>49882.200000000004</v>
      </c>
      <c r="I15" s="193">
        <f t="shared" si="1"/>
        <v>299293.2</v>
      </c>
    </row>
    <row r="16" spans="1:10" ht="21.95" customHeight="1">
      <c r="A16" s="190">
        <v>13</v>
      </c>
      <c r="B16" s="191" t="s">
        <v>1139</v>
      </c>
      <c r="C16" s="192" t="s">
        <v>958</v>
      </c>
      <c r="D16" s="133">
        <f>VLOOKUP(B16,TCPTN!$B$5:$G$78,6,0)</f>
        <v>86803</v>
      </c>
      <c r="E16" s="133">
        <f>VLPTN!G176</f>
        <v>31234</v>
      </c>
      <c r="F16" s="133">
        <f>VLOOKUP(B16,DCPTN!$B$3:$I$1449,8,0)</f>
        <v>102363</v>
      </c>
      <c r="G16" s="133">
        <f>VLOOKUP(B16,TBPTN!$B$3:$J$516,9,0)</f>
        <v>39240</v>
      </c>
      <c r="H16" s="133">
        <f t="shared" si="0"/>
        <v>51928</v>
      </c>
      <c r="I16" s="193">
        <f t="shared" si="1"/>
        <v>311568</v>
      </c>
    </row>
    <row r="17" spans="1:9" ht="21.95" customHeight="1">
      <c r="A17" s="190">
        <v>14</v>
      </c>
      <c r="B17" s="191" t="s">
        <v>1140</v>
      </c>
      <c r="C17" s="192" t="s">
        <v>959</v>
      </c>
      <c r="D17" s="133">
        <f>VLOOKUP(B17,TCPTN!$B$5:$G$78,6,0)</f>
        <v>76736</v>
      </c>
      <c r="E17" s="133">
        <f>VLPTN!G192</f>
        <v>654</v>
      </c>
      <c r="F17" s="133">
        <f>VLOOKUP(B17,DCPTN!$B$3:$I$1449,8,0)</f>
        <v>26829</v>
      </c>
      <c r="G17" s="133">
        <f>VLOOKUP(B17,TBPTN!$B$3:$J$516,9,0)</f>
        <v>15187</v>
      </c>
      <c r="H17" s="133">
        <f t="shared" si="0"/>
        <v>23881.200000000001</v>
      </c>
      <c r="I17" s="193">
        <f t="shared" si="1"/>
        <v>143287.20000000001</v>
      </c>
    </row>
    <row r="18" spans="1:9" ht="21.95" customHeight="1">
      <c r="A18" s="190">
        <v>15</v>
      </c>
      <c r="B18" s="191" t="s">
        <v>1142</v>
      </c>
      <c r="C18" s="192" t="s">
        <v>960</v>
      </c>
      <c r="D18" s="133">
        <f>VLOOKUP(B18,TCPTN!$B$5:$G$78,6,0)</f>
        <v>76736</v>
      </c>
      <c r="E18" s="133">
        <f>VLPTN!G199</f>
        <v>26254</v>
      </c>
      <c r="F18" s="133">
        <f>VLOOKUP(B18,DCPTN!$B$3:$I$1449,8,0)</f>
        <v>26829</v>
      </c>
      <c r="G18" s="133">
        <f>VLOOKUP(B18,TBPTN!$B$3:$J$516,9,0)</f>
        <v>73796</v>
      </c>
      <c r="H18" s="133">
        <f t="shared" si="0"/>
        <v>40723</v>
      </c>
      <c r="I18" s="193">
        <f t="shared" si="1"/>
        <v>244338</v>
      </c>
    </row>
    <row r="19" spans="1:9" ht="21.95" customHeight="1">
      <c r="A19" s="190">
        <v>16</v>
      </c>
      <c r="B19" s="124" t="s">
        <v>1143</v>
      </c>
      <c r="C19" s="194" t="s">
        <v>961</v>
      </c>
      <c r="D19" s="133">
        <f>VLOOKUP(B19,TCPTN!$B$5:$G$78,6,0)</f>
        <v>157868</v>
      </c>
      <c r="E19" s="133">
        <f>VLPTN!G206</f>
        <v>405804</v>
      </c>
      <c r="F19" s="133">
        <f>VLOOKUP(B19,DCPTN!$B$3:$I$1449,8,0)</f>
        <v>31663</v>
      </c>
      <c r="G19" s="133">
        <f>VLOOKUP(B19,TBPTN!$B$3:$J$516,9,0)</f>
        <v>59843</v>
      </c>
      <c r="H19" s="133">
        <f t="shared" si="0"/>
        <v>131035.6</v>
      </c>
      <c r="I19" s="193">
        <f t="shared" si="1"/>
        <v>786213.6</v>
      </c>
    </row>
    <row r="20" spans="1:9" ht="21.95" customHeight="1">
      <c r="A20" s="190">
        <v>17</v>
      </c>
      <c r="B20" s="124" t="s">
        <v>1145</v>
      </c>
      <c r="C20" s="194" t="s">
        <v>962</v>
      </c>
      <c r="D20" s="133">
        <f>VLOOKUP(B20,TCPTN!$B$5:$G$78,6,0)</f>
        <v>157868</v>
      </c>
      <c r="E20" s="133">
        <f>VLPTN!G225</f>
        <v>405804</v>
      </c>
      <c r="F20" s="133">
        <f>VLOOKUP(B20,DCPTN!$B$3:$I$1449,8,0)</f>
        <v>31663</v>
      </c>
      <c r="G20" s="133">
        <f>VLOOKUP(B20,TBPTN!$B$3:$J$516,9,0)</f>
        <v>59843</v>
      </c>
      <c r="H20" s="133">
        <f t="shared" si="0"/>
        <v>131035.6</v>
      </c>
      <c r="I20" s="193">
        <f t="shared" si="1"/>
        <v>786213.6</v>
      </c>
    </row>
    <row r="21" spans="1:9" ht="21.95" customHeight="1">
      <c r="A21" s="190">
        <v>18</v>
      </c>
      <c r="B21" s="124" t="s">
        <v>1147</v>
      </c>
      <c r="C21" s="194" t="s">
        <v>963</v>
      </c>
      <c r="D21" s="133">
        <f>VLOOKUP(B21,TCPTN!$B$5:$G$78,6,0)</f>
        <v>157868</v>
      </c>
      <c r="E21" s="133">
        <f>VLPTN!G226</f>
        <v>405804</v>
      </c>
      <c r="F21" s="133">
        <f>VLOOKUP(B21,DCPTN!$B$3:$I$1449,8,0)</f>
        <v>31663</v>
      </c>
      <c r="G21" s="133">
        <f>VLOOKUP(B21,TBPTN!$B$3:$J$516,9,0)</f>
        <v>59843</v>
      </c>
      <c r="H21" s="133">
        <f t="shared" si="0"/>
        <v>131035.6</v>
      </c>
      <c r="I21" s="193">
        <f t="shared" si="1"/>
        <v>786213.6</v>
      </c>
    </row>
    <row r="22" spans="1:9" ht="21.95" customHeight="1">
      <c r="A22" s="190">
        <v>19</v>
      </c>
      <c r="B22" s="124" t="s">
        <v>1149</v>
      </c>
      <c r="C22" s="194" t="s">
        <v>961</v>
      </c>
      <c r="D22" s="133">
        <f>VLOOKUP(B22,TCPTN!$B$5:$G$78,6,0)</f>
        <v>157868</v>
      </c>
      <c r="E22" s="133">
        <f>VLPTN!G227</f>
        <v>337243</v>
      </c>
      <c r="F22" s="133">
        <f>VLOOKUP(B22,DCPTN!$B$3:$I$1449,8,0)</f>
        <v>31663</v>
      </c>
      <c r="G22" s="133">
        <f>VLOOKUP(B22,TBPTN!$B$3:$J$516,9,0)</f>
        <v>53253</v>
      </c>
      <c r="H22" s="133">
        <f t="shared" si="0"/>
        <v>116005.40000000001</v>
      </c>
      <c r="I22" s="193">
        <f t="shared" si="1"/>
        <v>696032.4</v>
      </c>
    </row>
    <row r="23" spans="1:9" ht="21.95" customHeight="1">
      <c r="A23" s="190">
        <v>20</v>
      </c>
      <c r="B23" s="124" t="s">
        <v>1151</v>
      </c>
      <c r="C23" s="194" t="s">
        <v>962</v>
      </c>
      <c r="D23" s="133">
        <f>VLOOKUP(B23,TCPTN!$B$5:$G$78,6,0)</f>
        <v>157868</v>
      </c>
      <c r="E23" s="133">
        <f>VLPTN!G251</f>
        <v>337243</v>
      </c>
      <c r="F23" s="133">
        <f>VLOOKUP(B23,DCPTN!$B$3:$I$1449,8,0)</f>
        <v>31663</v>
      </c>
      <c r="G23" s="133">
        <f>VLOOKUP(B23,TBPTN!$B$3:$J$516,9,0)</f>
        <v>53253</v>
      </c>
      <c r="H23" s="133">
        <f t="shared" si="0"/>
        <v>116005.40000000001</v>
      </c>
      <c r="I23" s="193">
        <f t="shared" si="1"/>
        <v>696032.4</v>
      </c>
    </row>
    <row r="24" spans="1:9" ht="21.95" customHeight="1">
      <c r="A24" s="190">
        <v>21</v>
      </c>
      <c r="B24" s="124" t="s">
        <v>1152</v>
      </c>
      <c r="C24" s="194" t="s">
        <v>963</v>
      </c>
      <c r="D24" s="133">
        <f>VLOOKUP(B24,TCPTN!$B$5:$G$78,6,0)</f>
        <v>157868</v>
      </c>
      <c r="E24" s="133">
        <f>VLPTN!G252</f>
        <v>337243</v>
      </c>
      <c r="F24" s="133">
        <f>VLOOKUP(B24,DCPTN!$B$3:$I$1449,8,0)</f>
        <v>31663</v>
      </c>
      <c r="G24" s="133">
        <f>VLOOKUP(B24,TBPTN!$B$3:$J$516,9,0)</f>
        <v>53253</v>
      </c>
      <c r="H24" s="133">
        <f t="shared" si="0"/>
        <v>116005.40000000001</v>
      </c>
      <c r="I24" s="193">
        <f t="shared" si="1"/>
        <v>696032.4</v>
      </c>
    </row>
    <row r="25" spans="1:9" ht="21.95" customHeight="1">
      <c r="A25" s="190">
        <v>22</v>
      </c>
      <c r="B25" s="191" t="s">
        <v>1153</v>
      </c>
      <c r="C25" s="192" t="s">
        <v>964</v>
      </c>
      <c r="D25" s="133">
        <f>VLOOKUP(B25,TCPTN!$B$5:$G$78,6,0)</f>
        <v>98667</v>
      </c>
      <c r="E25" s="133">
        <f>VLPTN!G253</f>
        <v>20640</v>
      </c>
      <c r="F25" s="133">
        <f>VLOOKUP(B25,DCPTN!$B$3:$I$1449,8,0)</f>
        <v>30954</v>
      </c>
      <c r="G25" s="133">
        <f>VLOOKUP(B25,TBPTN!$B$3:$J$516,9,0)</f>
        <v>15187</v>
      </c>
      <c r="H25" s="133">
        <f t="shared" si="0"/>
        <v>33089.599999999999</v>
      </c>
      <c r="I25" s="193">
        <f t="shared" si="1"/>
        <v>198537.60000000001</v>
      </c>
    </row>
    <row r="26" spans="1:9" ht="21.95" customHeight="1">
      <c r="A26" s="190">
        <v>23</v>
      </c>
      <c r="B26" s="191" t="s">
        <v>1154</v>
      </c>
      <c r="C26" s="192" t="s">
        <v>965</v>
      </c>
      <c r="D26" s="133">
        <f>VLOOKUP(B26,TCPTN!$B$5:$G$78,6,0)</f>
        <v>98667</v>
      </c>
      <c r="E26" s="133">
        <f>VLPTN!G260</f>
        <v>20640</v>
      </c>
      <c r="F26" s="133">
        <f>VLOOKUP(B26,DCPTN!$B$3:$I$1449,8,0)</f>
        <v>30954</v>
      </c>
      <c r="G26" s="133">
        <f>VLOOKUP(B26,TBPTN!$B$3:$J$516,9,0)</f>
        <v>15187</v>
      </c>
      <c r="H26" s="133">
        <f t="shared" si="0"/>
        <v>33089.599999999999</v>
      </c>
      <c r="I26" s="193">
        <f t="shared" si="1"/>
        <v>198537.60000000001</v>
      </c>
    </row>
    <row r="27" spans="1:9" ht="21.95" customHeight="1">
      <c r="A27" s="190">
        <v>24</v>
      </c>
      <c r="B27" s="191" t="s">
        <v>1155</v>
      </c>
      <c r="C27" s="192" t="s">
        <v>966</v>
      </c>
      <c r="D27" s="133">
        <f>VLOOKUP(B27,TCPTN!$B$5:$G$78,6,0)</f>
        <v>98667</v>
      </c>
      <c r="E27" s="133">
        <f>VLPTN!G261</f>
        <v>20640</v>
      </c>
      <c r="F27" s="133">
        <f>VLOOKUP(B27,DCPTN!$B$3:$I$1449,8,0)</f>
        <v>30954</v>
      </c>
      <c r="G27" s="133">
        <f>VLOOKUP(B27,TBPTN!$B$3:$J$516,9,0)</f>
        <v>15187</v>
      </c>
      <c r="H27" s="133">
        <f t="shared" si="0"/>
        <v>33089.599999999999</v>
      </c>
      <c r="I27" s="193">
        <f t="shared" si="1"/>
        <v>198537.60000000001</v>
      </c>
    </row>
    <row r="28" spans="1:9" ht="21.95" customHeight="1">
      <c r="A28" s="190">
        <v>25</v>
      </c>
      <c r="B28" s="191" t="s">
        <v>1157</v>
      </c>
      <c r="C28" s="195" t="s">
        <v>967</v>
      </c>
      <c r="D28" s="133">
        <f>VLOOKUP(B28,TCPTN!$B$5:$G$78,6,0)</f>
        <v>154744</v>
      </c>
      <c r="E28" s="133">
        <f>VLPTN!G262</f>
        <v>109191</v>
      </c>
      <c r="F28" s="133">
        <f>VLOOKUP(B28,DCPTN!$B$3:$I$1449,8,0)</f>
        <v>75402</v>
      </c>
      <c r="G28" s="133">
        <f>VLOOKUP(B28,TBPTN!$B$3:$J$516,9,0)</f>
        <v>83379</v>
      </c>
      <c r="H28" s="133">
        <f t="shared" si="0"/>
        <v>84543.200000000012</v>
      </c>
      <c r="I28" s="193">
        <f t="shared" si="1"/>
        <v>507259.2</v>
      </c>
    </row>
    <row r="29" spans="1:9" ht="21.95" customHeight="1">
      <c r="A29" s="190">
        <v>26</v>
      </c>
      <c r="B29" s="190" t="s">
        <v>1159</v>
      </c>
      <c r="C29" s="195" t="s">
        <v>968</v>
      </c>
      <c r="D29" s="133">
        <f>VLOOKUP(B29,TCPTN!$B$5:$G$78,6,0)</f>
        <v>154744</v>
      </c>
      <c r="E29" s="133">
        <f>VLPTN!G276</f>
        <v>32153</v>
      </c>
      <c r="F29" s="133">
        <f>VLOOKUP(B29,DCPTN!$B$3:$I$1449,8,0)</f>
        <v>176567</v>
      </c>
      <c r="G29" s="133">
        <f>VLOOKUP(B29,TBPTN!$B$3:$J$516,9,0)</f>
        <v>130134</v>
      </c>
      <c r="H29" s="133">
        <f t="shared" si="0"/>
        <v>98719.6</v>
      </c>
      <c r="I29" s="193">
        <f t="shared" si="1"/>
        <v>592317.6</v>
      </c>
    </row>
    <row r="30" spans="1:9" ht="21.95" customHeight="1">
      <c r="A30" s="190">
        <v>27</v>
      </c>
      <c r="B30" s="190" t="s">
        <v>1160</v>
      </c>
      <c r="C30" s="195" t="s">
        <v>969</v>
      </c>
      <c r="D30" s="133">
        <f>VLOOKUP(B30,TCPTN!$B$5:$G$78,6,0)</f>
        <v>154744</v>
      </c>
      <c r="E30" s="133">
        <f>VLPTN!G289</f>
        <v>32153</v>
      </c>
      <c r="F30" s="133">
        <f>VLOOKUP(B30,DCPTN!$B$3:$I$1449,8,0)</f>
        <v>176567</v>
      </c>
      <c r="G30" s="133">
        <f>VLOOKUP(B30,TBPTN!$B$3:$J$516,9,0)</f>
        <v>130134</v>
      </c>
      <c r="H30" s="133">
        <f t="shared" si="0"/>
        <v>98719.6</v>
      </c>
      <c r="I30" s="193">
        <f t="shared" si="1"/>
        <v>592317.6</v>
      </c>
    </row>
    <row r="31" spans="1:9" ht="21.95" customHeight="1">
      <c r="A31" s="190">
        <v>28</v>
      </c>
      <c r="B31" s="190" t="s">
        <v>1161</v>
      </c>
      <c r="C31" s="195" t="s">
        <v>970</v>
      </c>
      <c r="D31" s="133">
        <f>VLOOKUP(B31,TCPTN!$B$5:$G$78,6,0)</f>
        <v>221063</v>
      </c>
      <c r="E31" s="133">
        <f>VLPTN!G290</f>
        <v>63486</v>
      </c>
      <c r="F31" s="133">
        <f>VLOOKUP(B31,DCPTN!$B$3:$I$1449,8,0)</f>
        <v>176719</v>
      </c>
      <c r="G31" s="133">
        <f>VLOOKUP(B31,TBPTN!$B$3:$J$516,9,0)</f>
        <v>187044</v>
      </c>
      <c r="H31" s="133">
        <f t="shared" si="0"/>
        <v>129662.40000000001</v>
      </c>
      <c r="I31" s="193">
        <f t="shared" si="1"/>
        <v>777974.4</v>
      </c>
    </row>
    <row r="32" spans="1:9" ht="21.95" customHeight="1">
      <c r="A32" s="190">
        <v>29</v>
      </c>
      <c r="B32" s="190" t="s">
        <v>1162</v>
      </c>
      <c r="C32" s="194" t="s">
        <v>971</v>
      </c>
      <c r="D32" s="133">
        <f>VLOOKUP(B32,TCPTN!$B$5:$G$78,6,0)</f>
        <v>221063</v>
      </c>
      <c r="E32" s="133">
        <f>VLPTN!G305</f>
        <v>38213</v>
      </c>
      <c r="F32" s="133">
        <f>VLOOKUP(B32,DCPTN!$B$3:$I$1449,8,0)</f>
        <v>176158</v>
      </c>
      <c r="G32" s="133">
        <f>VLOOKUP(B32,TBPTN!$B$3:$J$516,9,0)</f>
        <v>187044</v>
      </c>
      <c r="H32" s="133">
        <f t="shared" si="0"/>
        <v>124495.6</v>
      </c>
      <c r="I32" s="193">
        <f t="shared" si="1"/>
        <v>746973.6</v>
      </c>
    </row>
    <row r="33" spans="1:9" ht="21.95" customHeight="1">
      <c r="A33" s="190">
        <v>30</v>
      </c>
      <c r="B33" s="190" t="s">
        <v>1163</v>
      </c>
      <c r="C33" s="194" t="s">
        <v>972</v>
      </c>
      <c r="D33" s="133">
        <f>VLOOKUP(B33,TCPTN!$B$5:$G$78,6,0)</f>
        <v>154744</v>
      </c>
      <c r="E33" s="133">
        <f>VLPTN!G320</f>
        <v>73430</v>
      </c>
      <c r="F33" s="133">
        <f>VLOOKUP(B33,DCPTN!$B$3:$I$1449,8,0)</f>
        <v>100275</v>
      </c>
      <c r="G33" s="133">
        <f>VLOOKUP(B33,TBPTN!$B$3:$J$516,9,0)</f>
        <v>145727</v>
      </c>
      <c r="H33" s="133">
        <f t="shared" si="0"/>
        <v>94835.200000000012</v>
      </c>
      <c r="I33" s="193">
        <f t="shared" si="1"/>
        <v>569011.19999999995</v>
      </c>
    </row>
    <row r="34" spans="1:9" ht="21.95" customHeight="1">
      <c r="A34" s="190">
        <v>31</v>
      </c>
      <c r="B34" s="190" t="s">
        <v>1164</v>
      </c>
      <c r="C34" s="194" t="s">
        <v>973</v>
      </c>
      <c r="D34" s="133">
        <f>VLOOKUP(B34,TCPTN!$B$5:$G$78,6,0)</f>
        <v>154744</v>
      </c>
      <c r="E34" s="133">
        <f>VLPTN!G335</f>
        <v>73430</v>
      </c>
      <c r="F34" s="133">
        <f>VLOOKUP(B34,DCPTN!$B$3:$I$1449,8,0)</f>
        <v>100275</v>
      </c>
      <c r="G34" s="133">
        <f>VLOOKUP(B34,TBPTN!$B$3:$J$516,9,0)</f>
        <v>145727</v>
      </c>
      <c r="H34" s="133">
        <f t="shared" si="0"/>
        <v>94835.200000000012</v>
      </c>
      <c r="I34" s="193">
        <f t="shared" si="1"/>
        <v>569011.19999999995</v>
      </c>
    </row>
    <row r="35" spans="1:9" ht="21.95" customHeight="1">
      <c r="A35" s="190">
        <v>32</v>
      </c>
      <c r="B35" s="190" t="s">
        <v>1165</v>
      </c>
      <c r="C35" s="194" t="s">
        <v>974</v>
      </c>
      <c r="D35" s="133">
        <f>VLOOKUP(B35,TCPTN!$B$5:$G$78,6,0)</f>
        <v>154744</v>
      </c>
      <c r="E35" s="133">
        <f>VLPTN!G336</f>
        <v>73430</v>
      </c>
      <c r="F35" s="133">
        <f>VLOOKUP(B35,DCPTN!$B$3:$I$1449,8,0)</f>
        <v>100275</v>
      </c>
      <c r="G35" s="133">
        <f>VLOOKUP(B35,TBPTN!$B$3:$J$516,9,0)</f>
        <v>145727</v>
      </c>
      <c r="H35" s="133">
        <f t="shared" si="0"/>
        <v>94835.200000000012</v>
      </c>
      <c r="I35" s="193">
        <f t="shared" si="1"/>
        <v>569011.19999999995</v>
      </c>
    </row>
    <row r="36" spans="1:9" ht="21.95" customHeight="1">
      <c r="A36" s="190">
        <v>33</v>
      </c>
      <c r="B36" s="190" t="s">
        <v>1166</v>
      </c>
      <c r="C36" s="194" t="s">
        <v>975</v>
      </c>
      <c r="D36" s="133">
        <f>VLOOKUP(B36,TCPTN!$B$5:$G$78,6,0)</f>
        <v>154744</v>
      </c>
      <c r="E36" s="133">
        <f>VLPTN!G337</f>
        <v>73430</v>
      </c>
      <c r="F36" s="133">
        <f>VLOOKUP(B36,DCPTN!$B$3:$I$1449,8,0)</f>
        <v>100275</v>
      </c>
      <c r="G36" s="133">
        <f>VLOOKUP(B36,TBPTN!$B$3:$J$516,9,0)</f>
        <v>145727</v>
      </c>
      <c r="H36" s="133">
        <f t="shared" si="0"/>
        <v>94835.200000000012</v>
      </c>
      <c r="I36" s="193">
        <f t="shared" si="1"/>
        <v>569011.19999999995</v>
      </c>
    </row>
    <row r="37" spans="1:9" ht="21.95" customHeight="1">
      <c r="A37" s="190">
        <v>34</v>
      </c>
      <c r="B37" s="190" t="s">
        <v>1167</v>
      </c>
      <c r="C37" s="194" t="s">
        <v>976</v>
      </c>
      <c r="D37" s="133">
        <f>VLOOKUP(B37,TCPTN!$B$5:$G$78,6,0)</f>
        <v>154744</v>
      </c>
      <c r="E37" s="133">
        <f>VLPTN!G338</f>
        <v>73430</v>
      </c>
      <c r="F37" s="133">
        <f>VLOOKUP(B37,DCPTN!$B$3:$I$1449,8,0)</f>
        <v>100275</v>
      </c>
      <c r="G37" s="133">
        <f>VLOOKUP(B37,TBPTN!$B$3:$J$516,9,0)</f>
        <v>145727</v>
      </c>
      <c r="H37" s="133">
        <f t="shared" si="0"/>
        <v>94835.200000000012</v>
      </c>
      <c r="I37" s="193">
        <f t="shared" si="1"/>
        <v>569011.19999999995</v>
      </c>
    </row>
    <row r="38" spans="1:9" ht="21.95" customHeight="1">
      <c r="A38" s="190">
        <v>35</v>
      </c>
      <c r="B38" s="190" t="s">
        <v>1168</v>
      </c>
      <c r="C38" s="194" t="s">
        <v>977</v>
      </c>
      <c r="D38" s="133">
        <f>VLOOKUP(B38,TCPTN!$B$5:$G$78,6,0)</f>
        <v>154744</v>
      </c>
      <c r="E38" s="133">
        <f>VLPTN!G339</f>
        <v>73430</v>
      </c>
      <c r="F38" s="133">
        <f>VLOOKUP(B38,DCPTN!$B$3:$I$1449,8,0)</f>
        <v>100275</v>
      </c>
      <c r="G38" s="133">
        <f>VLOOKUP(B38,TBPTN!$B$3:$J$516,9,0)</f>
        <v>145727</v>
      </c>
      <c r="H38" s="133">
        <f t="shared" si="0"/>
        <v>94835.200000000012</v>
      </c>
      <c r="I38" s="193">
        <f t="shared" si="1"/>
        <v>569011.19999999995</v>
      </c>
    </row>
    <row r="39" spans="1:9" ht="21.95" customHeight="1">
      <c r="A39" s="190">
        <v>36</v>
      </c>
      <c r="B39" s="190" t="s">
        <v>1169</v>
      </c>
      <c r="C39" s="194" t="s">
        <v>978</v>
      </c>
      <c r="D39" s="133">
        <f>VLOOKUP(B39,TCPTN!$B$5:$G$78,6,0)</f>
        <v>154744</v>
      </c>
      <c r="E39" s="133">
        <f>VLPTN!G340</f>
        <v>73430</v>
      </c>
      <c r="F39" s="133">
        <f>VLOOKUP(B39,DCPTN!$B$3:$I$1449,8,0)</f>
        <v>100275</v>
      </c>
      <c r="G39" s="133">
        <f>VLOOKUP(B39,TBPTN!$B$3:$J$516,9,0)</f>
        <v>145727</v>
      </c>
      <c r="H39" s="133">
        <f t="shared" si="0"/>
        <v>94835.200000000012</v>
      </c>
      <c r="I39" s="193">
        <f t="shared" si="1"/>
        <v>569011.19999999995</v>
      </c>
    </row>
    <row r="40" spans="1:9" ht="21.95" customHeight="1">
      <c r="A40" s="190">
        <v>37</v>
      </c>
      <c r="B40" s="190" t="s">
        <v>1170</v>
      </c>
      <c r="C40" s="194" t="s">
        <v>979</v>
      </c>
      <c r="D40" s="133">
        <f>VLOOKUP(B40,TCPTN!$B$5:$G$78,6,0)</f>
        <v>154744</v>
      </c>
      <c r="E40" s="133">
        <f>VLPTN!G340</f>
        <v>73430</v>
      </c>
      <c r="F40" s="133">
        <f>VLOOKUP(B40,DCPTN!$B$3:$I$1449,8,0)</f>
        <v>100275</v>
      </c>
      <c r="G40" s="133">
        <f>VLOOKUP(B40,TBPTN!$B$3:$J$516,9,0)</f>
        <v>145727</v>
      </c>
      <c r="H40" s="133">
        <f t="shared" si="0"/>
        <v>94835.200000000012</v>
      </c>
      <c r="I40" s="193">
        <f t="shared" si="1"/>
        <v>569011.19999999995</v>
      </c>
    </row>
    <row r="41" spans="1:9" ht="21.95" customHeight="1">
      <c r="A41" s="190">
        <v>38</v>
      </c>
      <c r="B41" s="124" t="s">
        <v>1171</v>
      </c>
      <c r="C41" s="194" t="s">
        <v>980</v>
      </c>
      <c r="D41" s="133">
        <f>VLOOKUP(B41,TCPTN!$B$5:$G$78,6,0)</f>
        <v>331595</v>
      </c>
      <c r="E41" s="133">
        <f>VLPTN!G342</f>
        <v>129142</v>
      </c>
      <c r="F41" s="133">
        <f>VLOOKUP(B41,DCPTN!$B$3:$I$1449,8,0)</f>
        <v>121776</v>
      </c>
      <c r="G41" s="133">
        <f>VLOOKUP(B41,TBPTN!$B$3:$J$516,9,0)</f>
        <v>135249</v>
      </c>
      <c r="H41" s="133">
        <f t="shared" si="0"/>
        <v>143552.4</v>
      </c>
      <c r="I41" s="193">
        <f t="shared" si="1"/>
        <v>861314.4</v>
      </c>
    </row>
    <row r="42" spans="1:9" ht="21.95" customHeight="1">
      <c r="A42" s="190">
        <v>39</v>
      </c>
      <c r="B42" s="124" t="s">
        <v>1172</v>
      </c>
      <c r="C42" s="194" t="s">
        <v>72</v>
      </c>
      <c r="D42" s="133">
        <f>VLOOKUP(B42,TCPTN!$B$5:$G$78,6,0)</f>
        <v>154744</v>
      </c>
      <c r="E42" s="133">
        <f>VLPTN!G355</f>
        <v>103036</v>
      </c>
      <c r="F42" s="133">
        <f>VLOOKUP(B42,DCPTN!$B$3:$I$1449,8,0)</f>
        <v>117308</v>
      </c>
      <c r="G42" s="133">
        <f>VLOOKUP(B42,TBPTN!$B$3:$J$516,9,0)</f>
        <v>226672</v>
      </c>
      <c r="H42" s="133">
        <f t="shared" si="0"/>
        <v>120352</v>
      </c>
      <c r="I42" s="193">
        <f t="shared" si="1"/>
        <v>722112</v>
      </c>
    </row>
    <row r="43" spans="1:9" ht="21.95" customHeight="1">
      <c r="A43" s="190">
        <v>40</v>
      </c>
      <c r="B43" s="124" t="s">
        <v>1173</v>
      </c>
      <c r="C43" s="194" t="s">
        <v>981</v>
      </c>
      <c r="D43" s="133">
        <f>VLOOKUP(B43,TCPTN!$B$5:$G$78,6,0)</f>
        <v>508446</v>
      </c>
      <c r="E43" s="133">
        <f>VLPTN!G375</f>
        <v>531248</v>
      </c>
      <c r="F43" s="133">
        <f>VLOOKUP(B43,DCPTN!$B$3:$I$1449,8,0)</f>
        <v>186429</v>
      </c>
      <c r="G43" s="133">
        <f>VLOOKUP(B43,TBPTN!$B$3:$J$516,9,0)</f>
        <v>1783194</v>
      </c>
      <c r="H43" s="133">
        <f t="shared" si="0"/>
        <v>601863.4</v>
      </c>
      <c r="I43" s="193">
        <f t="shared" si="1"/>
        <v>3611180.4</v>
      </c>
    </row>
    <row r="44" spans="1:9" ht="21.95" customHeight="1">
      <c r="A44" s="190">
        <v>41</v>
      </c>
      <c r="B44" s="124" t="s">
        <v>1175</v>
      </c>
      <c r="C44" s="194" t="s">
        <v>393</v>
      </c>
      <c r="D44" s="133">
        <f>VLOOKUP(B44,TCPTN!$B$5:$G$78,6,0)</f>
        <v>508446</v>
      </c>
      <c r="E44" s="133">
        <f>VLPTN!G393</f>
        <v>580339</v>
      </c>
      <c r="F44" s="133">
        <f>VLOOKUP(B44,DCPTN!$B$3:$I$1449,8,0)</f>
        <v>186429</v>
      </c>
      <c r="G44" s="133">
        <f>VLOOKUP(B44,TBPTN!$B$3:$J$516,9,0)</f>
        <v>1783194</v>
      </c>
      <c r="H44" s="133">
        <f t="shared" si="0"/>
        <v>611681.6</v>
      </c>
      <c r="I44" s="193">
        <f t="shared" si="1"/>
        <v>3670089.6</v>
      </c>
    </row>
    <row r="45" spans="1:9" ht="21.95" customHeight="1">
      <c r="A45" s="190">
        <v>42</v>
      </c>
      <c r="B45" s="124" t="s">
        <v>1090</v>
      </c>
      <c r="C45" s="194" t="s">
        <v>268</v>
      </c>
      <c r="D45" s="133">
        <f>VLOOKUP(B45,TCPTN!$B$5:$G$78,6,0)</f>
        <v>221063</v>
      </c>
      <c r="E45" s="133">
        <f>VLPTN!G411</f>
        <v>937901</v>
      </c>
      <c r="F45" s="133">
        <f>VLOOKUP(B45,DCPTN!$B$3:$I$1449,8,0)</f>
        <v>90183</v>
      </c>
      <c r="G45" s="133">
        <f>VLOOKUP(B45,TBPTN!$B$3:$J$516,9,0)</f>
        <v>288030</v>
      </c>
      <c r="H45" s="133">
        <f t="shared" si="0"/>
        <v>307435.40000000002</v>
      </c>
      <c r="I45" s="193">
        <f t="shared" si="1"/>
        <v>1844612.4</v>
      </c>
    </row>
    <row r="46" spans="1:9" ht="21.95" customHeight="1">
      <c r="A46" s="127" t="s">
        <v>1032</v>
      </c>
      <c r="B46" s="609" t="s">
        <v>982</v>
      </c>
      <c r="C46" s="610"/>
      <c r="D46" s="133"/>
      <c r="E46" s="133"/>
      <c r="F46" s="133"/>
      <c r="G46" s="133"/>
      <c r="H46" s="133"/>
      <c r="I46" s="193"/>
    </row>
    <row r="47" spans="1:9" ht="21.95" customHeight="1">
      <c r="A47" s="190">
        <v>43</v>
      </c>
      <c r="B47" s="124" t="s">
        <v>1176</v>
      </c>
      <c r="C47" s="194" t="s">
        <v>1381</v>
      </c>
      <c r="D47" s="133">
        <f>VLOOKUP(B47,TCPTN!$B$5:$G$78,6,0)</f>
        <v>118401</v>
      </c>
      <c r="E47" s="133">
        <f>VLPTN!G430</f>
        <v>132108</v>
      </c>
      <c r="F47" s="133">
        <f>VLOOKUP(B47,DCPTN!$B$3:$I$1449,8,0)</f>
        <v>74287</v>
      </c>
      <c r="G47" s="133">
        <f>VLOOKUP(B47,TBPTN!$B$3:$J$516,9,0)</f>
        <v>43694</v>
      </c>
      <c r="H47" s="133">
        <f t="shared" si="0"/>
        <v>73698</v>
      </c>
      <c r="I47" s="193">
        <f t="shared" si="1"/>
        <v>442188</v>
      </c>
    </row>
    <row r="48" spans="1:9" ht="21.95" customHeight="1">
      <c r="A48" s="190">
        <v>44</v>
      </c>
      <c r="B48" s="124" t="s">
        <v>1177</v>
      </c>
      <c r="C48" s="194" t="s">
        <v>1382</v>
      </c>
      <c r="D48" s="133">
        <f>VLOOKUP(B48,TCPTN!$B$5:$G$78,6,0)</f>
        <v>118401</v>
      </c>
      <c r="E48" s="133">
        <f>VLPTN!G446</f>
        <v>8953</v>
      </c>
      <c r="F48" s="133">
        <f>VLOOKUP(B48,DCPTN!$B$3:$I$1449,8,0)</f>
        <v>78192</v>
      </c>
      <c r="G48" s="133">
        <f>VLOOKUP(B48,TBPTN!$B$3:$J$516,9,0)</f>
        <v>55325</v>
      </c>
      <c r="H48" s="133">
        <f t="shared" si="0"/>
        <v>52174.200000000004</v>
      </c>
      <c r="I48" s="193">
        <f t="shared" si="1"/>
        <v>313045.2</v>
      </c>
    </row>
    <row r="49" spans="1:9" ht="21.95" customHeight="1">
      <c r="A49" s="190">
        <v>45</v>
      </c>
      <c r="B49" s="124" t="s">
        <v>1178</v>
      </c>
      <c r="C49" s="194" t="s">
        <v>1383</v>
      </c>
      <c r="D49" s="133">
        <f>VLOOKUP(B49,TCPTN!$B$5:$G$78,6,0)</f>
        <v>118401</v>
      </c>
      <c r="E49" s="133">
        <f>VLPTN!G459</f>
        <v>8570</v>
      </c>
      <c r="F49" s="133">
        <f>VLOOKUP(B49,DCPTN!$B$3:$I$1449,8,0)</f>
        <v>71068</v>
      </c>
      <c r="G49" s="133">
        <f>VLOOKUP(B49,TBPTN!$B$3:$J$516,9,0)</f>
        <v>48791</v>
      </c>
      <c r="H49" s="133">
        <f t="shared" si="0"/>
        <v>49366</v>
      </c>
      <c r="I49" s="193">
        <f t="shared" si="1"/>
        <v>296196</v>
      </c>
    </row>
    <row r="50" spans="1:9" ht="21.95" customHeight="1">
      <c r="A50" s="190">
        <v>46</v>
      </c>
      <c r="B50" s="124" t="s">
        <v>1179</v>
      </c>
      <c r="C50" s="194" t="s">
        <v>1384</v>
      </c>
      <c r="D50" s="133">
        <f>VLOOKUP(B50,TCPTN!$B$5:$G$78,6,0)</f>
        <v>118401</v>
      </c>
      <c r="E50" s="133">
        <f>VLPTN!G473</f>
        <v>28222</v>
      </c>
      <c r="F50" s="133">
        <f>VLOOKUP(B50,DCPTN!$B$3:$I$1449,8,0)</f>
        <v>56061</v>
      </c>
      <c r="G50" s="133">
        <f>VLOOKUP(B50,TBPTN!$B$3:$J$516,9,0)</f>
        <v>37037</v>
      </c>
      <c r="H50" s="133">
        <f t="shared" si="0"/>
        <v>47944.200000000004</v>
      </c>
      <c r="I50" s="193">
        <f t="shared" si="1"/>
        <v>287665.2</v>
      </c>
    </row>
    <row r="51" spans="1:9" ht="21.95" customHeight="1">
      <c r="A51" s="190">
        <v>47</v>
      </c>
      <c r="B51" s="124" t="s">
        <v>1180</v>
      </c>
      <c r="C51" s="194" t="s">
        <v>968</v>
      </c>
      <c r="D51" s="133">
        <f>VLOOKUP(B51,TCPTN!$B$5:$G$78,6,0)</f>
        <v>210010</v>
      </c>
      <c r="E51" s="133">
        <f>VLPTN!G484</f>
        <v>32153</v>
      </c>
      <c r="F51" s="133">
        <f>VLOOKUP(B51,DCPTN!$B$3:$I$1449,8,0)</f>
        <v>176567</v>
      </c>
      <c r="G51" s="133">
        <f>VLOOKUP(B51,TBPTN!$B$3:$J$516,9,0)</f>
        <v>142058</v>
      </c>
      <c r="H51" s="133">
        <f t="shared" si="0"/>
        <v>112157.6</v>
      </c>
      <c r="I51" s="193">
        <f t="shared" si="1"/>
        <v>672945.6</v>
      </c>
    </row>
    <row r="52" spans="1:9" ht="21.95" customHeight="1">
      <c r="A52" s="190">
        <v>48</v>
      </c>
      <c r="B52" s="124" t="s">
        <v>1181</v>
      </c>
      <c r="C52" s="194" t="s">
        <v>969</v>
      </c>
      <c r="D52" s="133">
        <f>VLOOKUP(B52,TCPTN!$B$5:$G$78,6,0)</f>
        <v>210010</v>
      </c>
      <c r="E52" s="133">
        <f>VLPTN!G497</f>
        <v>32153</v>
      </c>
      <c r="F52" s="133">
        <f>VLOOKUP(B52,DCPTN!$B$3:$I$1449,8,0)</f>
        <v>176567</v>
      </c>
      <c r="G52" s="133">
        <f>VLOOKUP(B52,TBPTN!$B$3:$J$516,9,0)</f>
        <v>142058</v>
      </c>
      <c r="H52" s="133">
        <f t="shared" si="0"/>
        <v>112157.6</v>
      </c>
      <c r="I52" s="193">
        <f t="shared" si="1"/>
        <v>672945.6</v>
      </c>
    </row>
    <row r="53" spans="1:9" ht="21.95" customHeight="1">
      <c r="A53" s="190">
        <v>49</v>
      </c>
      <c r="B53" s="124" t="s">
        <v>1182</v>
      </c>
      <c r="C53" s="194" t="s">
        <v>970</v>
      </c>
      <c r="D53" s="133">
        <f>VLOOKUP(B53,TCPTN!$B$5:$G$78,6,0)</f>
        <v>221063</v>
      </c>
      <c r="E53" s="133">
        <f>VLPTN!G498</f>
        <v>135760</v>
      </c>
      <c r="F53" s="133">
        <f>VLOOKUP(B53,DCPTN!$B$3:$I$1449,8,0)</f>
        <v>176719</v>
      </c>
      <c r="G53" s="133">
        <f>VLOOKUP(B53,TBPTN!$B$3:$J$516,9,0)</f>
        <v>223491</v>
      </c>
      <c r="H53" s="133">
        <f t="shared" si="0"/>
        <v>151406.6</v>
      </c>
      <c r="I53" s="193">
        <f t="shared" si="1"/>
        <v>908439.6</v>
      </c>
    </row>
    <row r="54" spans="1:9" ht="21.95" customHeight="1">
      <c r="A54" s="190">
        <v>50</v>
      </c>
      <c r="B54" s="124" t="s">
        <v>1183</v>
      </c>
      <c r="C54" s="194" t="s">
        <v>971</v>
      </c>
      <c r="D54" s="133">
        <f>VLOOKUP(B54,TCPTN!$B$5:$G$78,6,0)</f>
        <v>221063</v>
      </c>
      <c r="E54" s="133">
        <f>VLPTN!G513</f>
        <v>135760</v>
      </c>
      <c r="F54" s="133">
        <f>VLOOKUP(B54,DCPTN!$B$3:$I$1449,8,0)</f>
        <v>176719</v>
      </c>
      <c r="G54" s="133">
        <f>VLOOKUP(B54,TBPTN!$B$3:$J$516,9,0)</f>
        <v>223491</v>
      </c>
      <c r="H54" s="133">
        <f t="shared" si="0"/>
        <v>151406.6</v>
      </c>
      <c r="I54" s="193">
        <f t="shared" si="1"/>
        <v>908439.6</v>
      </c>
    </row>
    <row r="55" spans="1:9" ht="21.95" customHeight="1">
      <c r="A55" s="190">
        <v>51</v>
      </c>
      <c r="B55" s="124" t="s">
        <v>1184</v>
      </c>
      <c r="C55" s="194" t="s">
        <v>973</v>
      </c>
      <c r="D55" s="133">
        <f>VLOOKUP(B55,TCPTN!$B$5:$G$78,6,0)</f>
        <v>148001</v>
      </c>
      <c r="E55" s="133">
        <f>VLPTN!G514</f>
        <v>42961</v>
      </c>
      <c r="F55" s="133">
        <f>VLOOKUP(B55,DCPTN!$B$3:$I$1449,8,0)</f>
        <v>100275</v>
      </c>
      <c r="G55" s="133">
        <f>VLOOKUP(B55,TBPTN!$B$3:$J$516,9,0)</f>
        <v>175140</v>
      </c>
      <c r="H55" s="133">
        <f t="shared" si="0"/>
        <v>93275.400000000009</v>
      </c>
      <c r="I55" s="193">
        <f t="shared" si="1"/>
        <v>559652.4</v>
      </c>
    </row>
    <row r="56" spans="1:9" ht="21.95" customHeight="1">
      <c r="A56" s="190">
        <v>52</v>
      </c>
      <c r="B56" s="124" t="s">
        <v>1185</v>
      </c>
      <c r="C56" s="194" t="s">
        <v>975</v>
      </c>
      <c r="D56" s="133">
        <f>VLOOKUP(B56,TCPTN!$B$5:$G$78,6,0)</f>
        <v>148001</v>
      </c>
      <c r="E56" s="133">
        <f>VLPTN!G528</f>
        <v>42961</v>
      </c>
      <c r="F56" s="133">
        <f>VLOOKUP(B56,DCPTN!$B$3:$I$1449,8,0)</f>
        <v>100275</v>
      </c>
      <c r="G56" s="133">
        <f>VLOOKUP(B56,TBPTN!$B$3:$J$516,9,0)</f>
        <v>175140</v>
      </c>
      <c r="H56" s="133">
        <f t="shared" si="0"/>
        <v>93275.400000000009</v>
      </c>
      <c r="I56" s="193">
        <f t="shared" si="1"/>
        <v>559652.4</v>
      </c>
    </row>
    <row r="57" spans="1:9" ht="21.95" customHeight="1">
      <c r="A57" s="190">
        <v>53</v>
      </c>
      <c r="B57" s="124" t="s">
        <v>1186</v>
      </c>
      <c r="C57" s="194" t="s">
        <v>1385</v>
      </c>
      <c r="D57" s="133">
        <f>VLOOKUP(B57,TCPTN!$B$5:$G$78,6,0)</f>
        <v>154744</v>
      </c>
      <c r="E57" s="133">
        <f>VLPTN!G529</f>
        <v>87465</v>
      </c>
      <c r="F57" s="133">
        <f>VLOOKUP(B57,DCPTN!$B$3:$I$1449,8,0)</f>
        <v>75402</v>
      </c>
      <c r="G57" s="133">
        <f>VLOOKUP(B57,TBPTN!$B$3:$J$516,9,0)</f>
        <v>74856</v>
      </c>
      <c r="H57" s="133">
        <f t="shared" si="0"/>
        <v>78493.400000000009</v>
      </c>
      <c r="I57" s="193">
        <f t="shared" si="1"/>
        <v>470960.4</v>
      </c>
    </row>
    <row r="58" spans="1:9" ht="21.95" customHeight="1">
      <c r="A58" s="190">
        <v>54</v>
      </c>
      <c r="B58" s="124" t="s">
        <v>1187</v>
      </c>
      <c r="C58" s="194" t="s">
        <v>988</v>
      </c>
      <c r="D58" s="133">
        <f>VLOOKUP(B58,TCPTN!$B$5:$G$78,6,0)</f>
        <v>46042</v>
      </c>
      <c r="E58" s="133">
        <f>VLPTN!G545</f>
        <v>10932</v>
      </c>
      <c r="F58" s="133">
        <f>VLOOKUP(B58,DCPTN!$B$3:$I$1449,8,0)</f>
        <v>9089</v>
      </c>
      <c r="G58" s="133">
        <f>VLOOKUP(B58,TBPTN!$B$3:$J$516,9,0)</f>
        <v>10814</v>
      </c>
      <c r="H58" s="133">
        <f t="shared" si="0"/>
        <v>15375.400000000001</v>
      </c>
      <c r="I58" s="193">
        <f t="shared" si="1"/>
        <v>92252.4</v>
      </c>
    </row>
    <row r="59" spans="1:9" ht="21.95" customHeight="1">
      <c r="A59" s="190">
        <v>55</v>
      </c>
      <c r="B59" s="124" t="s">
        <v>1188</v>
      </c>
      <c r="C59" s="194" t="s">
        <v>989</v>
      </c>
      <c r="D59" s="133">
        <f>VLOOKUP(B59,TCPTN!$B$5:$G$78,6,0)</f>
        <v>46042</v>
      </c>
      <c r="E59" s="133">
        <f>VLPTN!G550</f>
        <v>10840</v>
      </c>
      <c r="F59" s="133">
        <f>VLOOKUP(B59,DCPTN!$B$3:$I$1449,8,0)</f>
        <v>9089</v>
      </c>
      <c r="G59" s="133">
        <f>VLOOKUP(B59,TBPTN!$B$3:$J$516,9,0)</f>
        <v>10437</v>
      </c>
      <c r="H59" s="133">
        <f t="shared" si="0"/>
        <v>15281.6</v>
      </c>
      <c r="I59" s="193">
        <f t="shared" si="1"/>
        <v>91689.600000000006</v>
      </c>
    </row>
    <row r="60" spans="1:9" ht="21.95" customHeight="1">
      <c r="A60" s="190">
        <v>56</v>
      </c>
      <c r="B60" s="124" t="s">
        <v>1189</v>
      </c>
      <c r="C60" s="194" t="s">
        <v>990</v>
      </c>
      <c r="D60" s="133">
        <f>VLOOKUP(B60,TCPTN!$B$5:$G$78,6,0)</f>
        <v>153472</v>
      </c>
      <c r="E60" s="133">
        <f>VLPTN!G554</f>
        <v>213654</v>
      </c>
      <c r="F60" s="133">
        <f>VLOOKUP(B60,DCPTN!$B$3:$I$1449,8,0)</f>
        <v>31224</v>
      </c>
      <c r="G60" s="133">
        <f>VLOOKUP(B60,TBPTN!$B$3:$J$516,9,0)</f>
        <v>36667</v>
      </c>
      <c r="H60" s="133">
        <f t="shared" si="0"/>
        <v>87003.400000000009</v>
      </c>
      <c r="I60" s="193">
        <f t="shared" si="1"/>
        <v>522020.4</v>
      </c>
    </row>
    <row r="61" spans="1:9" ht="21.95" customHeight="1">
      <c r="A61" s="190">
        <v>57</v>
      </c>
      <c r="B61" s="124" t="s">
        <v>1190</v>
      </c>
      <c r="C61" s="194" t="s">
        <v>991</v>
      </c>
      <c r="D61" s="133">
        <f>VLOOKUP(B61,TCPTN!$B$5:$G$78,6,0)</f>
        <v>157868</v>
      </c>
      <c r="E61" s="133">
        <f>VLPTN!G565</f>
        <v>93008</v>
      </c>
      <c r="F61" s="133">
        <f>VLOOKUP(B61,DCPTN!$B$3:$I$1449,8,0)</f>
        <v>81974</v>
      </c>
      <c r="G61" s="133">
        <f>VLOOKUP(B61,TBPTN!$B$3:$J$516,9,0)</f>
        <v>59191</v>
      </c>
      <c r="H61" s="133">
        <f t="shared" si="0"/>
        <v>78408.2</v>
      </c>
      <c r="I61" s="193">
        <f t="shared" si="1"/>
        <v>470449.2</v>
      </c>
    </row>
    <row r="62" spans="1:9" ht="21.95" customHeight="1">
      <c r="A62" s="190">
        <v>58</v>
      </c>
      <c r="B62" s="124" t="s">
        <v>1191</v>
      </c>
      <c r="C62" s="194" t="s">
        <v>992</v>
      </c>
      <c r="D62" s="133">
        <f>VLOOKUP(B62,TCPTN!$B$5:$G$78,6,0)</f>
        <v>157868</v>
      </c>
      <c r="E62" s="133">
        <f>VLPTN!G580</f>
        <v>29411</v>
      </c>
      <c r="F62" s="133">
        <f>VLOOKUP(B62,DCPTN!$B$3:$I$1449,8,0)</f>
        <v>75358</v>
      </c>
      <c r="G62" s="133">
        <f>VLOOKUP(B62,TBPTN!$B$3:$J$516,9,0)</f>
        <v>50255</v>
      </c>
      <c r="H62" s="133">
        <f t="shared" si="0"/>
        <v>62578.400000000001</v>
      </c>
      <c r="I62" s="193">
        <f t="shared" si="1"/>
        <v>375470.4</v>
      </c>
    </row>
    <row r="63" spans="1:9" ht="21.95" customHeight="1">
      <c r="A63" s="190">
        <v>59</v>
      </c>
      <c r="B63" s="124" t="s">
        <v>1192</v>
      </c>
      <c r="C63" s="194" t="s">
        <v>981</v>
      </c>
      <c r="D63" s="133">
        <f>VLOOKUP(B63,TCPTN!$B$5:$G$78,6,0)</f>
        <v>508446</v>
      </c>
      <c r="E63" s="133">
        <f>VLPTN!G595</f>
        <v>531248</v>
      </c>
      <c r="F63" s="133">
        <f>VLOOKUP(B63,DCPTN!$B$3:$I$1449,8,0)</f>
        <v>186429</v>
      </c>
      <c r="G63" s="133">
        <f>VLOOKUP(B63,TBPTN!$B$3:$J$516,9,0)</f>
        <v>1780591</v>
      </c>
      <c r="H63" s="133">
        <f t="shared" ref="H63:H77" si="2">SUM(D63:G63)*0.2</f>
        <v>601342.80000000005</v>
      </c>
      <c r="I63" s="193">
        <f t="shared" ref="I63:I77" si="3">SUM(D63:H63)</f>
        <v>3608056.8</v>
      </c>
    </row>
    <row r="64" spans="1:9" ht="21.95" customHeight="1">
      <c r="A64" s="190">
        <v>60</v>
      </c>
      <c r="B64" s="124" t="s">
        <v>1193</v>
      </c>
      <c r="C64" s="194" t="s">
        <v>393</v>
      </c>
      <c r="D64" s="133">
        <f>VLOOKUP(B64,TCPTN!$B$5:$G$78,6,0)</f>
        <v>508446</v>
      </c>
      <c r="E64" s="133">
        <f>VLPTN!G613</f>
        <v>580339</v>
      </c>
      <c r="F64" s="133">
        <f>VLOOKUP(B64,DCPTN!$B$3:$I$1449,8,0)</f>
        <v>186429</v>
      </c>
      <c r="G64" s="133">
        <f>VLOOKUP(B64,TBPTN!$B$3:$J$516,9,0)</f>
        <v>1780591</v>
      </c>
      <c r="H64" s="133">
        <f t="shared" si="2"/>
        <v>611161</v>
      </c>
      <c r="I64" s="193">
        <f t="shared" si="3"/>
        <v>3666966</v>
      </c>
    </row>
    <row r="65" spans="1:9" ht="21.95" customHeight="1">
      <c r="A65" s="190">
        <v>61</v>
      </c>
      <c r="B65" s="124" t="s">
        <v>1194</v>
      </c>
      <c r="C65" s="194" t="s">
        <v>980</v>
      </c>
      <c r="D65" s="133">
        <f>VLOOKUP(B65,TCPTN!$B$5:$G$78,6,0)</f>
        <v>331595</v>
      </c>
      <c r="E65" s="133">
        <f>VLPTN!G631</f>
        <v>129142</v>
      </c>
      <c r="F65" s="133">
        <f>VLOOKUP(B65,DCPTN!$B$3:$I$1449,8,0)</f>
        <v>110595</v>
      </c>
      <c r="G65" s="133">
        <f>VLOOKUP(B65,TBPTN!$B$3:$J$516,9,0)</f>
        <v>118912</v>
      </c>
      <c r="H65" s="133">
        <f t="shared" si="2"/>
        <v>138048.80000000002</v>
      </c>
      <c r="I65" s="193">
        <f t="shared" si="3"/>
        <v>828292.8</v>
      </c>
    </row>
    <row r="66" spans="1:9" ht="21.95" customHeight="1">
      <c r="A66" s="127" t="s">
        <v>1034</v>
      </c>
      <c r="B66" s="609" t="s">
        <v>993</v>
      </c>
      <c r="C66" s="611"/>
      <c r="D66" s="133"/>
      <c r="E66" s="133"/>
      <c r="F66" s="133"/>
      <c r="G66" s="133"/>
      <c r="H66" s="133"/>
      <c r="I66" s="193"/>
    </row>
    <row r="67" spans="1:9" ht="21.95" customHeight="1">
      <c r="A67" s="190">
        <v>62</v>
      </c>
      <c r="B67" s="124" t="s">
        <v>1195</v>
      </c>
      <c r="C67" s="194" t="s">
        <v>994</v>
      </c>
      <c r="D67" s="133">
        <f>VLOOKUP(B67,TCPTN!$B$5:$G$78,6,0)</f>
        <v>138134</v>
      </c>
      <c r="E67" s="133">
        <f>VLPTN!G644</f>
        <v>9033</v>
      </c>
      <c r="F67" s="133">
        <f>VLOOKUP(B67,DCPTN!$B$3:$I$1449,8,0)</f>
        <v>26975</v>
      </c>
      <c r="G67" s="133">
        <f>VLOOKUP(B67,TBPTN!$B$3:$J$516,9,0)</f>
        <v>16683</v>
      </c>
      <c r="H67" s="133">
        <f t="shared" si="2"/>
        <v>38165</v>
      </c>
      <c r="I67" s="193">
        <f t="shared" si="3"/>
        <v>228990</v>
      </c>
    </row>
    <row r="68" spans="1:9" ht="21.95" customHeight="1">
      <c r="A68" s="190">
        <v>63</v>
      </c>
      <c r="B68" s="124" t="s">
        <v>1196</v>
      </c>
      <c r="C68" s="194" t="s">
        <v>995</v>
      </c>
      <c r="D68" s="133">
        <f>VLOOKUP(B68,TCPTN!$B$5:$G$78,6,0)</f>
        <v>138134</v>
      </c>
      <c r="E68" s="133">
        <f>VLPTN!G648</f>
        <v>9033</v>
      </c>
      <c r="F68" s="133">
        <f>VLOOKUP(B68,DCPTN!$B$3:$I$1449,8,0)</f>
        <v>27899</v>
      </c>
      <c r="G68" s="133">
        <f>VLOOKUP(B68,TBPTN!$B$3:$J$516,9,0)</f>
        <v>46010</v>
      </c>
      <c r="H68" s="133">
        <f t="shared" si="2"/>
        <v>44215.200000000004</v>
      </c>
      <c r="I68" s="193">
        <f t="shared" si="3"/>
        <v>265291.2</v>
      </c>
    </row>
    <row r="69" spans="1:9" ht="21.95" customHeight="1">
      <c r="A69" s="190">
        <v>64</v>
      </c>
      <c r="B69" s="124" t="s">
        <v>1197</v>
      </c>
      <c r="C69" s="194" t="s">
        <v>981</v>
      </c>
      <c r="D69" s="133">
        <f>VLOOKUP(B69,TCPTN!$B$5:$G$78,6,0)</f>
        <v>442127</v>
      </c>
      <c r="E69" s="133">
        <f>VLPTN!G649</f>
        <v>531248</v>
      </c>
      <c r="F69" s="133">
        <f>VLOOKUP(B69,DCPTN!$B$3:$I$1449,8,0)</f>
        <v>178644</v>
      </c>
      <c r="G69" s="133">
        <f>VLOOKUP(B69,TBPTN!$B$3:$J$516,9,0)</f>
        <v>288534</v>
      </c>
      <c r="H69" s="133">
        <f t="shared" si="2"/>
        <v>288110.60000000003</v>
      </c>
      <c r="I69" s="193">
        <f t="shared" si="3"/>
        <v>1728663.6</v>
      </c>
    </row>
    <row r="70" spans="1:9" ht="21.95" customHeight="1">
      <c r="A70" s="190">
        <v>65</v>
      </c>
      <c r="B70" s="124" t="s">
        <v>1198</v>
      </c>
      <c r="C70" s="194" t="s">
        <v>393</v>
      </c>
      <c r="D70" s="133">
        <f>VLOOKUP(B70,TCPTN!$B$5:$G$78,6,0)</f>
        <v>442127</v>
      </c>
      <c r="E70" s="133">
        <f>VLPTN!G667</f>
        <v>639248</v>
      </c>
      <c r="F70" s="133">
        <f>VLOOKUP(B70,DCPTN!$B$3:$I$1449,8,0)</f>
        <v>178644</v>
      </c>
      <c r="G70" s="133">
        <f>VLOOKUP(B70,TBPTN!$B$3:$J$516,9,0)</f>
        <v>235191</v>
      </c>
      <c r="H70" s="133">
        <f t="shared" si="2"/>
        <v>299042</v>
      </c>
      <c r="I70" s="193">
        <f t="shared" si="3"/>
        <v>1794252</v>
      </c>
    </row>
    <row r="71" spans="1:9" ht="21.95" customHeight="1">
      <c r="A71" s="190">
        <v>66</v>
      </c>
      <c r="B71" s="124" t="s">
        <v>1199</v>
      </c>
      <c r="C71" s="194" t="s">
        <v>968</v>
      </c>
      <c r="D71" s="133">
        <f>VLOOKUP(B71,TCPTN!$B$5:$G$78,6,0)</f>
        <v>210010</v>
      </c>
      <c r="E71" s="133">
        <f>VLPTN!G685</f>
        <v>32153</v>
      </c>
      <c r="F71" s="133">
        <f>VLOOKUP(B71,DCPTN!$B$3:$I$1449,8,0)</f>
        <v>185734</v>
      </c>
      <c r="G71" s="133">
        <f>VLOOKUP(B71,TBPTN!$B$3:$J$516,9,0)</f>
        <v>145394</v>
      </c>
      <c r="H71" s="133">
        <f t="shared" si="2"/>
        <v>114658.20000000001</v>
      </c>
      <c r="I71" s="193">
        <f t="shared" si="3"/>
        <v>687949.2</v>
      </c>
    </row>
    <row r="72" spans="1:9" ht="21.95" customHeight="1">
      <c r="A72" s="190">
        <v>67</v>
      </c>
      <c r="B72" s="124" t="s">
        <v>1200</v>
      </c>
      <c r="C72" s="194" t="s">
        <v>969</v>
      </c>
      <c r="D72" s="133">
        <f>VLOOKUP(B72,TCPTN!$B$5:$G$78,6,0)</f>
        <v>210010</v>
      </c>
      <c r="E72" s="133">
        <f>VLPTN!G698</f>
        <v>32153</v>
      </c>
      <c r="F72" s="133">
        <f>VLOOKUP(B72,DCPTN!$B$3:$I$1449,8,0)</f>
        <v>185734</v>
      </c>
      <c r="G72" s="133">
        <f>VLOOKUP(B72,TBPTN!$B$3:$J$516,9,0)</f>
        <v>145394</v>
      </c>
      <c r="H72" s="133">
        <f t="shared" si="2"/>
        <v>114658.20000000001</v>
      </c>
      <c r="I72" s="193">
        <f t="shared" si="3"/>
        <v>687949.2</v>
      </c>
    </row>
    <row r="73" spans="1:9" ht="21.95" customHeight="1">
      <c r="A73" s="190">
        <v>68</v>
      </c>
      <c r="B73" s="124" t="s">
        <v>1201</v>
      </c>
      <c r="C73" s="194" t="s">
        <v>970</v>
      </c>
      <c r="D73" s="133">
        <f>VLOOKUP(B73,TCPTN!$B$5:$G$78,6,0)</f>
        <v>232117</v>
      </c>
      <c r="E73" s="133">
        <f>VLPTN!G699</f>
        <v>51202</v>
      </c>
      <c r="F73" s="133">
        <f>VLOOKUP(B73,DCPTN!$B$3:$I$1449,8,0)</f>
        <v>176719</v>
      </c>
      <c r="G73" s="133">
        <f>VLOOKUP(B73,TBPTN!$B$3:$J$516,9,0)</f>
        <v>226435</v>
      </c>
      <c r="H73" s="133">
        <f t="shared" si="2"/>
        <v>137294.6</v>
      </c>
      <c r="I73" s="193">
        <f t="shared" si="3"/>
        <v>823767.6</v>
      </c>
    </row>
    <row r="74" spans="1:9" ht="21.95" customHeight="1">
      <c r="A74" s="190">
        <v>69</v>
      </c>
      <c r="B74" s="124" t="s">
        <v>1202</v>
      </c>
      <c r="C74" s="194" t="s">
        <v>971</v>
      </c>
      <c r="D74" s="133">
        <f>VLOOKUP(B74,TCPTN!$B$5:$G$78,6,0)</f>
        <v>232117</v>
      </c>
      <c r="E74" s="133">
        <f>VLPTN!G714</f>
        <v>51202</v>
      </c>
      <c r="F74" s="133">
        <f>VLOOKUP(B74,DCPTN!$B$3:$I$1449,8,0)</f>
        <v>176719</v>
      </c>
      <c r="G74" s="133">
        <f>VLOOKUP(B74,TBPTN!$B$3:$J$516,9,0)</f>
        <v>226435</v>
      </c>
      <c r="H74" s="133">
        <f t="shared" si="2"/>
        <v>137294.6</v>
      </c>
      <c r="I74" s="193">
        <f t="shared" si="3"/>
        <v>823767.6</v>
      </c>
    </row>
    <row r="75" spans="1:9" ht="21.95" customHeight="1">
      <c r="A75" s="190">
        <v>70</v>
      </c>
      <c r="B75" s="124" t="s">
        <v>1203</v>
      </c>
      <c r="C75" s="194" t="s">
        <v>973</v>
      </c>
      <c r="D75" s="133">
        <f>VLOOKUP(B75,TCPTN!$B$5:$G$78,6,0)</f>
        <v>148001</v>
      </c>
      <c r="E75" s="133">
        <f>VLPTN!G715</f>
        <v>39991</v>
      </c>
      <c r="F75" s="133">
        <f>VLOOKUP(B75,DCPTN!$B$3:$I$1449,8,0)</f>
        <v>109441</v>
      </c>
      <c r="G75" s="133">
        <f>VLOOKUP(B75,TBPTN!$B$3:$J$516,9,0)</f>
        <v>171834</v>
      </c>
      <c r="H75" s="133">
        <f t="shared" si="2"/>
        <v>93853.400000000009</v>
      </c>
      <c r="I75" s="193">
        <f t="shared" si="3"/>
        <v>563120.4</v>
      </c>
    </row>
    <row r="76" spans="1:9" ht="21.95" customHeight="1">
      <c r="A76" s="190">
        <v>71</v>
      </c>
      <c r="B76" s="124" t="s">
        <v>1204</v>
      </c>
      <c r="C76" s="194" t="s">
        <v>975</v>
      </c>
      <c r="D76" s="133">
        <f>VLOOKUP(B76,TCPTN!$B$5:$G$78,6,0)</f>
        <v>148001</v>
      </c>
      <c r="E76" s="133">
        <f>VLPTN!G729</f>
        <v>39991</v>
      </c>
      <c r="F76" s="133">
        <f>VLOOKUP(B76,DCPTN!$B$3:$I$1449,8,0)</f>
        <v>109441</v>
      </c>
      <c r="G76" s="133">
        <f>VLOOKUP(B76,TBPTN!$B$3:$J$516,9,0)</f>
        <v>171834</v>
      </c>
      <c r="H76" s="133">
        <f t="shared" si="2"/>
        <v>93853.400000000009</v>
      </c>
      <c r="I76" s="193">
        <f t="shared" si="3"/>
        <v>563120.4</v>
      </c>
    </row>
    <row r="77" spans="1:9" ht="21.95" customHeight="1">
      <c r="A77" s="190">
        <v>72</v>
      </c>
      <c r="B77" s="196" t="s">
        <v>1205</v>
      </c>
      <c r="C77" s="197" t="s">
        <v>979</v>
      </c>
      <c r="D77" s="198">
        <f>VLOOKUP(B77,TCPTN!$B$5:$G$78,6,0)</f>
        <v>148001</v>
      </c>
      <c r="E77" s="198">
        <f>VLPTN!G730</f>
        <v>39991</v>
      </c>
      <c r="F77" s="198">
        <f>VLOOKUP(B77,DCPTN!$B$3:$I$1449,8,0)</f>
        <v>109441</v>
      </c>
      <c r="G77" s="198">
        <f>VLOOKUP(B77,TBPTN!$B$3:$J$516,9,0)</f>
        <v>171834</v>
      </c>
      <c r="H77" s="198">
        <f t="shared" si="2"/>
        <v>93853.400000000009</v>
      </c>
      <c r="I77" s="199">
        <f t="shared" si="3"/>
        <v>563120.4</v>
      </c>
    </row>
  </sheetData>
  <mergeCells count="4">
    <mergeCell ref="B3:C3"/>
    <mergeCell ref="B46:C46"/>
    <mergeCell ref="B66:C66"/>
    <mergeCell ref="A1:I1"/>
  </mergeCells>
  <pageMargins left="0.47244094488188981" right="0.35433070866141736" top="0.59055118110236227" bottom="0.51181102362204722" header="0.31496062992125984" footer="0.31496062992125984"/>
  <pageSetup paperSize="9" firstPageNumber="133" fitToWidth="0" fitToHeight="0" orientation="landscape" useFirstPageNumber="1" r:id="rId1"/>
  <headerFooter>
    <oddHeader xml:space="preserve">&amp;L&amp;"Times New Roman,nghiêng"Đơn giá quan trắc và phân tích các thông số môi trường nước biển&amp;"Times New Roman,thường"
</oddHeader>
    <oddFooter>&amp;L&amp;"Times New Roman,nghiêng"Trung tâm Quan trắc Tài nguyên và Môi trường Hà Tĩnh&amp;R&amp;P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185"/>
  <sheetViews>
    <sheetView tabSelected="1" view="pageLayout" topLeftCell="A181" workbookViewId="0">
      <selection activeCell="N6" sqref="N6"/>
    </sheetView>
  </sheetViews>
  <sheetFormatPr defaultRowHeight="21.95" customHeight="1"/>
  <cols>
    <col min="1" max="1" width="3.375" style="12" customWidth="1"/>
    <col min="2" max="2" width="7.75" style="15" customWidth="1"/>
    <col min="3" max="3" width="15.75" customWidth="1"/>
    <col min="4" max="4" width="20.25" style="51" customWidth="1"/>
    <col min="5" max="5" width="7.625" style="15" customWidth="1"/>
    <col min="6" max="6" width="9.25" style="15" customWidth="1"/>
    <col min="7" max="7" width="6.75" style="15" customWidth="1"/>
    <col min="8" max="8" width="6.875" style="15" customWidth="1"/>
    <col min="9" max="9" width="7" style="15" customWidth="1"/>
    <col min="10" max="10" width="7.25" style="15" customWidth="1"/>
    <col min="11" max="11" width="6.75" style="15" customWidth="1"/>
    <col min="12" max="12" width="8.125" style="15" customWidth="1"/>
    <col min="13" max="13" width="7.375" style="15" customWidth="1"/>
    <col min="14" max="14" width="14.25" style="15" customWidth="1"/>
  </cols>
  <sheetData>
    <row r="1" spans="1:16" ht="31.5" customHeight="1">
      <c r="A1" s="614" t="s">
        <v>1444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</row>
    <row r="2" spans="1:16" ht="21.95" customHeight="1">
      <c r="A2" s="619" t="s">
        <v>996</v>
      </c>
      <c r="B2" s="620" t="s">
        <v>997</v>
      </c>
      <c r="C2" s="618" t="s">
        <v>998</v>
      </c>
      <c r="D2" s="623" t="s">
        <v>1449</v>
      </c>
      <c r="E2" s="615" t="s">
        <v>1102</v>
      </c>
      <c r="F2" s="615"/>
      <c r="G2" s="616" t="s">
        <v>1103</v>
      </c>
      <c r="H2" s="616"/>
      <c r="I2" s="617" t="s">
        <v>1104</v>
      </c>
      <c r="J2" s="617"/>
      <c r="K2" s="615" t="s">
        <v>1105</v>
      </c>
      <c r="L2" s="615"/>
      <c r="M2" s="616" t="s">
        <v>999</v>
      </c>
      <c r="N2" s="617" t="s">
        <v>1443</v>
      </c>
      <c r="O2" s="43"/>
      <c r="P2" s="43"/>
    </row>
    <row r="3" spans="1:16" ht="30.75" customHeight="1">
      <c r="A3" s="619"/>
      <c r="B3" s="620"/>
      <c r="C3" s="618"/>
      <c r="D3" s="624"/>
      <c r="E3" s="279" t="s">
        <v>1106</v>
      </c>
      <c r="F3" s="279" t="s">
        <v>1107</v>
      </c>
      <c r="G3" s="280" t="s">
        <v>1108</v>
      </c>
      <c r="H3" s="280" t="s">
        <v>1107</v>
      </c>
      <c r="I3" s="280" t="s">
        <v>1108</v>
      </c>
      <c r="J3" s="281" t="s">
        <v>1107</v>
      </c>
      <c r="K3" s="279" t="s">
        <v>1108</v>
      </c>
      <c r="L3" s="279" t="s">
        <v>1107</v>
      </c>
      <c r="M3" s="616"/>
      <c r="N3" s="618"/>
      <c r="O3" s="43"/>
      <c r="P3" s="43"/>
    </row>
    <row r="4" spans="1:16" ht="21.95" customHeight="1">
      <c r="A4" s="311" t="s">
        <v>1109</v>
      </c>
      <c r="B4" s="312" t="s">
        <v>1000</v>
      </c>
      <c r="C4" s="312"/>
      <c r="D4" s="321"/>
      <c r="E4" s="313"/>
      <c r="F4" s="313"/>
      <c r="G4" s="314"/>
      <c r="H4" s="314"/>
      <c r="I4" s="315"/>
      <c r="J4" s="316"/>
      <c r="K4" s="313"/>
      <c r="L4" s="313"/>
      <c r="M4" s="314"/>
      <c r="N4" s="317"/>
      <c r="O4" s="43"/>
      <c r="P4" s="43"/>
    </row>
    <row r="5" spans="1:16" ht="21.95" customHeight="1">
      <c r="A5" s="300" t="s">
        <v>1036</v>
      </c>
      <c r="B5" s="621" t="s">
        <v>1281</v>
      </c>
      <c r="C5" s="621"/>
      <c r="D5" s="322"/>
      <c r="E5" s="301"/>
      <c r="F5" s="301"/>
      <c r="G5" s="302"/>
      <c r="H5" s="302"/>
      <c r="I5" s="288"/>
      <c r="J5" s="303"/>
      <c r="K5" s="301"/>
      <c r="L5" s="301"/>
      <c r="M5" s="302"/>
      <c r="N5" s="318"/>
      <c r="O5" s="43"/>
      <c r="P5" s="43"/>
    </row>
    <row r="6" spans="1:16" ht="21.95" customHeight="1">
      <c r="A6" s="282">
        <v>1</v>
      </c>
      <c r="B6" s="283" t="s">
        <v>1110</v>
      </c>
      <c r="C6" s="284" t="s">
        <v>1111</v>
      </c>
      <c r="D6" s="320" t="s">
        <v>1450</v>
      </c>
      <c r="E6" s="285">
        <f>VLOOKUP(B6,TCHT!B7:H36,7,0)</f>
        <v>61445</v>
      </c>
      <c r="F6" s="286">
        <v>0</v>
      </c>
      <c r="G6" s="286">
        <f>VLHT!G6</f>
        <v>2834</v>
      </c>
      <c r="H6" s="286">
        <v>0</v>
      </c>
      <c r="I6" s="286">
        <f>'TONG HOP HT'!F6</f>
        <v>4665</v>
      </c>
      <c r="J6" s="286">
        <v>0</v>
      </c>
      <c r="K6" s="286">
        <f>'TONG HOP HT'!G6</f>
        <v>2116</v>
      </c>
      <c r="L6" s="286">
        <v>0</v>
      </c>
      <c r="M6" s="287">
        <f>SUM(E6:L6)*0.2</f>
        <v>14212</v>
      </c>
      <c r="N6" s="288">
        <f>ROUND(SUM(E6:M6),-3)</f>
        <v>85000</v>
      </c>
      <c r="O6" s="43"/>
      <c r="P6" s="43"/>
    </row>
    <row r="7" spans="1:16" ht="21.95" customHeight="1">
      <c r="A7" s="282">
        <v>2</v>
      </c>
      <c r="B7" s="283" t="s">
        <v>1112</v>
      </c>
      <c r="C7" s="284" t="s">
        <v>1113</v>
      </c>
      <c r="D7" s="320" t="s">
        <v>1450</v>
      </c>
      <c r="E7" s="285">
        <f>VLOOKUP(B7,TCHT!B8:H37,7,0)</f>
        <v>61445</v>
      </c>
      <c r="F7" s="286">
        <v>0</v>
      </c>
      <c r="G7" s="286">
        <f>G6</f>
        <v>2834</v>
      </c>
      <c r="H7" s="286">
        <v>0</v>
      </c>
      <c r="I7" s="286">
        <f>'TONG HOP HT'!F7</f>
        <v>4665</v>
      </c>
      <c r="J7" s="286">
        <v>0</v>
      </c>
      <c r="K7" s="286">
        <f>K6</f>
        <v>2116</v>
      </c>
      <c r="L7" s="286">
        <v>0</v>
      </c>
      <c r="M7" s="287">
        <f t="shared" ref="M7:M70" si="0">SUM(E7:L7)*0.2</f>
        <v>14212</v>
      </c>
      <c r="N7" s="288">
        <f t="shared" ref="N7:N70" si="1">ROUND(SUM(E7:M7),-3)</f>
        <v>85000</v>
      </c>
      <c r="O7" s="43"/>
      <c r="P7" s="43"/>
    </row>
    <row r="8" spans="1:16" ht="21.95" customHeight="1">
      <c r="A8" s="282">
        <v>3</v>
      </c>
      <c r="B8" s="283" t="s">
        <v>1114</v>
      </c>
      <c r="C8" s="284" t="s">
        <v>1115</v>
      </c>
      <c r="D8" s="320" t="s">
        <v>1450</v>
      </c>
      <c r="E8" s="285">
        <f>VLOOKUP(B8,TCHT!B9:H38,7,0)</f>
        <v>61445</v>
      </c>
      <c r="F8" s="286">
        <v>0</v>
      </c>
      <c r="G8" s="286">
        <f>G6</f>
        <v>2834</v>
      </c>
      <c r="H8" s="286">
        <v>0</v>
      </c>
      <c r="I8" s="286">
        <f>I6</f>
        <v>4665</v>
      </c>
      <c r="J8" s="286">
        <v>0</v>
      </c>
      <c r="K8" s="286">
        <f>'TONG HOP HT'!G8</f>
        <v>4990</v>
      </c>
      <c r="L8" s="286">
        <v>0</v>
      </c>
      <c r="M8" s="287">
        <f t="shared" si="0"/>
        <v>14786.800000000001</v>
      </c>
      <c r="N8" s="288">
        <f t="shared" si="1"/>
        <v>89000</v>
      </c>
      <c r="O8" s="43"/>
      <c r="P8" s="43"/>
    </row>
    <row r="9" spans="1:16" ht="21.95" customHeight="1">
      <c r="A9" s="282">
        <v>4</v>
      </c>
      <c r="B9" s="283" t="s">
        <v>1116</v>
      </c>
      <c r="C9" s="284" t="s">
        <v>1117</v>
      </c>
      <c r="D9" s="320" t="s">
        <v>1451</v>
      </c>
      <c r="E9" s="285">
        <f>VLOOKUP(B9,TCHT!B10:H39,7,0)</f>
        <v>69133</v>
      </c>
      <c r="F9" s="286">
        <v>0</v>
      </c>
      <c r="G9" s="286">
        <f>VLHT!G18</f>
        <v>1345</v>
      </c>
      <c r="H9" s="286">
        <v>0</v>
      </c>
      <c r="I9" s="286">
        <f>I6</f>
        <v>4665</v>
      </c>
      <c r="J9" s="286">
        <v>0</v>
      </c>
      <c r="K9" s="286">
        <f>'TONG HOP HT'!G9</f>
        <v>3655</v>
      </c>
      <c r="L9" s="286">
        <v>0</v>
      </c>
      <c r="M9" s="287">
        <f t="shared" si="0"/>
        <v>15759.6</v>
      </c>
      <c r="N9" s="288">
        <f t="shared" si="1"/>
        <v>95000</v>
      </c>
      <c r="O9" s="43"/>
      <c r="P9" s="43"/>
    </row>
    <row r="10" spans="1:16" ht="21.95" customHeight="1">
      <c r="A10" s="282">
        <v>5</v>
      </c>
      <c r="B10" s="283" t="s">
        <v>1118</v>
      </c>
      <c r="C10" s="284" t="s">
        <v>1119</v>
      </c>
      <c r="D10" s="320" t="s">
        <v>1451</v>
      </c>
      <c r="E10" s="285">
        <f>VLOOKUP(B10,TCHT!B11:H40,7,0)</f>
        <v>76821</v>
      </c>
      <c r="F10" s="286">
        <v>0</v>
      </c>
      <c r="G10" s="286">
        <f>VLHT!G24</f>
        <v>17468</v>
      </c>
      <c r="H10" s="286">
        <v>0</v>
      </c>
      <c r="I10" s="286">
        <f>'TONG HOP HT'!F10</f>
        <v>774</v>
      </c>
      <c r="J10" s="286">
        <v>0</v>
      </c>
      <c r="K10" s="286">
        <f>'TONG HOP HT'!G10</f>
        <v>44214</v>
      </c>
      <c r="L10" s="286">
        <v>0</v>
      </c>
      <c r="M10" s="287">
        <f t="shared" si="0"/>
        <v>27855.4</v>
      </c>
      <c r="N10" s="288">
        <f t="shared" si="1"/>
        <v>167000</v>
      </c>
      <c r="O10" s="43"/>
      <c r="P10" s="43"/>
    </row>
    <row r="11" spans="1:16" ht="21.95" customHeight="1">
      <c r="A11" s="282">
        <v>6</v>
      </c>
      <c r="B11" s="283" t="s">
        <v>1120</v>
      </c>
      <c r="C11" s="284" t="s">
        <v>1121</v>
      </c>
      <c r="D11" s="320" t="s">
        <v>1452</v>
      </c>
      <c r="E11" s="285">
        <f>VLOOKUP(B11,TCHT!B12:H41,7,0)</f>
        <v>79651</v>
      </c>
      <c r="F11" s="286">
        <v>0</v>
      </c>
      <c r="G11" s="286">
        <f>VLHT!G35</f>
        <v>33440</v>
      </c>
      <c r="H11" s="286">
        <v>0</v>
      </c>
      <c r="I11" s="286">
        <f>'TONG HOP HT'!F11</f>
        <v>6733</v>
      </c>
      <c r="J11" s="286">
        <v>0</v>
      </c>
      <c r="K11" s="286">
        <f>'TONG HOP HT'!G11</f>
        <v>17581</v>
      </c>
      <c r="L11" s="286">
        <v>0</v>
      </c>
      <c r="M11" s="287">
        <f t="shared" si="0"/>
        <v>27481</v>
      </c>
      <c r="N11" s="288">
        <f t="shared" si="1"/>
        <v>165000</v>
      </c>
      <c r="O11" s="43"/>
      <c r="P11" s="43"/>
    </row>
    <row r="12" spans="1:16" ht="19.5" customHeight="1">
      <c r="A12" s="282">
        <v>7</v>
      </c>
      <c r="B12" s="283" t="s">
        <v>1122</v>
      </c>
      <c r="C12" s="284" t="s">
        <v>1123</v>
      </c>
      <c r="D12" s="320" t="s">
        <v>1453</v>
      </c>
      <c r="E12" s="285">
        <f>VLOOKUP(B12,TCHT!B13:H42,7,0)</f>
        <v>79651</v>
      </c>
      <c r="F12" s="286">
        <v>0</v>
      </c>
      <c r="G12" s="286">
        <f>VLHT!G43</f>
        <v>29948</v>
      </c>
      <c r="H12" s="286">
        <v>0</v>
      </c>
      <c r="I12" s="286">
        <f>'TONG HOP HT'!F12</f>
        <v>22888</v>
      </c>
      <c r="J12" s="286">
        <v>0</v>
      </c>
      <c r="K12" s="286">
        <f>'TONG HOP HT'!G12</f>
        <v>23089</v>
      </c>
      <c r="L12" s="286">
        <v>0</v>
      </c>
      <c r="M12" s="287">
        <f t="shared" si="0"/>
        <v>31115.200000000001</v>
      </c>
      <c r="N12" s="288">
        <f t="shared" si="1"/>
        <v>187000</v>
      </c>
      <c r="O12" s="43"/>
      <c r="P12" s="43"/>
    </row>
    <row r="13" spans="1:16" ht="32.25" customHeight="1">
      <c r="A13" s="282">
        <v>8</v>
      </c>
      <c r="B13" s="283" t="s">
        <v>1124</v>
      </c>
      <c r="C13" s="284" t="s">
        <v>1125</v>
      </c>
      <c r="D13" s="320" t="s">
        <v>1454</v>
      </c>
      <c r="E13" s="285">
        <f>VLOOKUP(B13,TCHT!B14:H43,7,0)</f>
        <v>79651</v>
      </c>
      <c r="F13" s="286">
        <v>0</v>
      </c>
      <c r="G13" s="286">
        <f>VLHT!G52</f>
        <v>42044</v>
      </c>
      <c r="H13" s="286">
        <v>0</v>
      </c>
      <c r="I13" s="286">
        <f>'TONG HOP HT'!F13</f>
        <v>26159</v>
      </c>
      <c r="J13" s="286">
        <v>0</v>
      </c>
      <c r="K13" s="286">
        <f>'TONG HOP HT'!G13</f>
        <v>20255</v>
      </c>
      <c r="L13" s="286">
        <v>0</v>
      </c>
      <c r="M13" s="287">
        <f t="shared" si="0"/>
        <v>33621.800000000003</v>
      </c>
      <c r="N13" s="288">
        <f t="shared" si="1"/>
        <v>202000</v>
      </c>
      <c r="O13" s="43"/>
      <c r="P13" s="43"/>
    </row>
    <row r="14" spans="1:16" ht="21.95" customHeight="1">
      <c r="A14" s="282">
        <v>9</v>
      </c>
      <c r="B14" s="283" t="s">
        <v>1126</v>
      </c>
      <c r="C14" s="284" t="s">
        <v>1127</v>
      </c>
      <c r="D14" s="320" t="s">
        <v>1455</v>
      </c>
      <c r="E14" s="285">
        <f>VLOOKUP(B14,TCHT!B15:H44,7,0)</f>
        <v>79651</v>
      </c>
      <c r="F14" s="286">
        <v>0</v>
      </c>
      <c r="G14" s="286">
        <f>VLHT!G61</f>
        <v>29948</v>
      </c>
      <c r="H14" s="286">
        <v>0</v>
      </c>
      <c r="I14" s="286">
        <f>'TONG HOP HT'!F14</f>
        <v>22097</v>
      </c>
      <c r="J14" s="286">
        <v>0</v>
      </c>
      <c r="K14" s="286">
        <f>'TONG HOP HT'!G14</f>
        <v>22942</v>
      </c>
      <c r="L14" s="286">
        <v>0</v>
      </c>
      <c r="M14" s="287">
        <f t="shared" si="0"/>
        <v>30927.600000000002</v>
      </c>
      <c r="N14" s="288">
        <f t="shared" si="1"/>
        <v>186000</v>
      </c>
      <c r="O14" s="43"/>
      <c r="P14" s="43"/>
    </row>
    <row r="15" spans="1:16" ht="21.95" customHeight="1">
      <c r="A15" s="282">
        <v>10</v>
      </c>
      <c r="B15" s="283" t="s">
        <v>1128</v>
      </c>
      <c r="C15" s="284" t="s">
        <v>960</v>
      </c>
      <c r="D15" s="320" t="s">
        <v>1456</v>
      </c>
      <c r="E15" s="285">
        <f>VLOOKUP(B15,TCHT!B16:H45,7,0)</f>
        <v>79651</v>
      </c>
      <c r="F15" s="286">
        <v>0</v>
      </c>
      <c r="G15" s="286">
        <f>VLHT!G62</f>
        <v>42044</v>
      </c>
      <c r="H15" s="286">
        <v>0</v>
      </c>
      <c r="I15" s="286">
        <f>'TONG HOP HT'!F15</f>
        <v>22097</v>
      </c>
      <c r="J15" s="286">
        <v>0</v>
      </c>
      <c r="K15" s="286">
        <f>'TONG HOP HT'!G15</f>
        <v>20255</v>
      </c>
      <c r="L15" s="286">
        <v>0</v>
      </c>
      <c r="M15" s="287">
        <f t="shared" si="0"/>
        <v>32809.4</v>
      </c>
      <c r="N15" s="288">
        <f t="shared" si="1"/>
        <v>197000</v>
      </c>
      <c r="O15" s="43"/>
      <c r="P15" s="43"/>
    </row>
    <row r="16" spans="1:16" ht="21.95" customHeight="1">
      <c r="A16" s="282">
        <v>11</v>
      </c>
      <c r="B16" s="283" t="s">
        <v>1129</v>
      </c>
      <c r="C16" s="284" t="s">
        <v>42</v>
      </c>
      <c r="D16" s="320" t="s">
        <v>1452</v>
      </c>
      <c r="E16" s="285">
        <f>VLOOKUP(B16,TCHT!B17:H46,7,0)</f>
        <v>89617</v>
      </c>
      <c r="F16" s="286">
        <v>0</v>
      </c>
      <c r="G16" s="286">
        <f>VLHT!G63</f>
        <v>24791</v>
      </c>
      <c r="H16" s="286">
        <v>0</v>
      </c>
      <c r="I16" s="286">
        <f>'TONG HOP HT'!F16</f>
        <v>54140</v>
      </c>
      <c r="J16" s="286">
        <v>0</v>
      </c>
      <c r="K16" s="286">
        <f>'TONG HOP HT'!G16</f>
        <v>9082</v>
      </c>
      <c r="L16" s="286">
        <v>0</v>
      </c>
      <c r="M16" s="287">
        <f t="shared" si="0"/>
        <v>35526</v>
      </c>
      <c r="N16" s="288">
        <f t="shared" si="1"/>
        <v>213000</v>
      </c>
      <c r="O16" s="43"/>
      <c r="P16" s="43"/>
    </row>
    <row r="17" spans="1:16" ht="21.95" customHeight="1">
      <c r="A17" s="282">
        <v>12</v>
      </c>
      <c r="B17" s="283" t="s">
        <v>1130</v>
      </c>
      <c r="C17" s="284" t="s">
        <v>1131</v>
      </c>
      <c r="D17" s="320" t="s">
        <v>1457</v>
      </c>
      <c r="E17" s="285">
        <f>VLOOKUP(B17,TCHT!B18:H47,7,0)</f>
        <v>99583</v>
      </c>
      <c r="F17" s="286">
        <v>0</v>
      </c>
      <c r="G17" s="286">
        <f>VLHT!G71</f>
        <v>68000</v>
      </c>
      <c r="H17" s="286">
        <v>0</v>
      </c>
      <c r="I17" s="286">
        <f>I16</f>
        <v>54140</v>
      </c>
      <c r="J17" s="286">
        <v>0</v>
      </c>
      <c r="K17" s="286">
        <f>'TONG HOP HT'!G17</f>
        <v>16545</v>
      </c>
      <c r="L17" s="286">
        <v>0</v>
      </c>
      <c r="M17" s="287">
        <f t="shared" si="0"/>
        <v>47653.600000000006</v>
      </c>
      <c r="N17" s="288">
        <f t="shared" si="1"/>
        <v>286000</v>
      </c>
      <c r="O17" s="43"/>
      <c r="P17" s="43"/>
    </row>
    <row r="18" spans="1:16" ht="21.95" customHeight="1">
      <c r="A18" s="282">
        <v>13</v>
      </c>
      <c r="B18" s="283" t="s">
        <v>1132</v>
      </c>
      <c r="C18" s="284" t="s">
        <v>1133</v>
      </c>
      <c r="D18" s="320" t="s">
        <v>1458</v>
      </c>
      <c r="E18" s="285">
        <f>VLOOKUP(B18,TCHT!B19:H48,7,0)</f>
        <v>89617</v>
      </c>
      <c r="F18" s="286">
        <v>0</v>
      </c>
      <c r="G18" s="286">
        <f>VLHT!G80</f>
        <v>41551</v>
      </c>
      <c r="H18" s="286">
        <v>0</v>
      </c>
      <c r="I18" s="286">
        <f>I16</f>
        <v>54140</v>
      </c>
      <c r="J18" s="286">
        <v>0</v>
      </c>
      <c r="K18" s="286">
        <f>'TONG HOP HT'!G18</f>
        <v>5584</v>
      </c>
      <c r="L18" s="286">
        <v>0</v>
      </c>
      <c r="M18" s="287">
        <f t="shared" si="0"/>
        <v>38178.400000000001</v>
      </c>
      <c r="N18" s="288">
        <f t="shared" si="1"/>
        <v>229000</v>
      </c>
      <c r="O18" s="43"/>
      <c r="P18" s="43"/>
    </row>
    <row r="19" spans="1:16" ht="21.95" customHeight="1">
      <c r="A19" s="282">
        <v>14</v>
      </c>
      <c r="B19" s="283" t="s">
        <v>1134</v>
      </c>
      <c r="C19" s="284" t="s">
        <v>1135</v>
      </c>
      <c r="D19" s="320" t="s">
        <v>1459</v>
      </c>
      <c r="E19" s="285">
        <f>VLOOKUP(B19,TCHT!B20:H49,7,0)</f>
        <v>89617</v>
      </c>
      <c r="F19" s="286">
        <v>0</v>
      </c>
      <c r="G19" s="286">
        <f>VLHT!G91</f>
        <v>41551</v>
      </c>
      <c r="H19" s="286">
        <v>0</v>
      </c>
      <c r="I19" s="286">
        <f>I16</f>
        <v>54140</v>
      </c>
      <c r="J19" s="286">
        <v>0</v>
      </c>
      <c r="K19" s="286">
        <f>'TONG HOP HT'!G19</f>
        <v>5584</v>
      </c>
      <c r="L19" s="286">
        <v>0</v>
      </c>
      <c r="M19" s="287">
        <f t="shared" si="0"/>
        <v>38178.400000000001</v>
      </c>
      <c r="N19" s="288">
        <f t="shared" si="1"/>
        <v>229000</v>
      </c>
      <c r="O19" s="43"/>
      <c r="P19" s="43"/>
    </row>
    <row r="20" spans="1:16" ht="48" customHeight="1">
      <c r="A20" s="282">
        <v>15</v>
      </c>
      <c r="B20" s="283" t="s">
        <v>1136</v>
      </c>
      <c r="C20" s="284" t="s">
        <v>1137</v>
      </c>
      <c r="D20" s="323"/>
      <c r="E20" s="285">
        <f>VLOOKUP(B20,TCHT!B21:H50,7,0)</f>
        <v>204838</v>
      </c>
      <c r="F20" s="286">
        <v>0</v>
      </c>
      <c r="G20" s="286">
        <f>VLHT!G92</f>
        <v>153375</v>
      </c>
      <c r="H20" s="286">
        <v>0</v>
      </c>
      <c r="I20" s="286">
        <f>'TONG HOP HT'!F20</f>
        <v>158805</v>
      </c>
      <c r="J20" s="286">
        <v>0</v>
      </c>
      <c r="K20" s="286">
        <f>'TONG HOP HT'!G20</f>
        <v>27045</v>
      </c>
      <c r="L20" s="286">
        <v>0</v>
      </c>
      <c r="M20" s="287">
        <f t="shared" si="0"/>
        <v>108812.6</v>
      </c>
      <c r="N20" s="288">
        <f t="shared" si="1"/>
        <v>653000</v>
      </c>
      <c r="O20" s="43"/>
      <c r="P20" s="43"/>
    </row>
    <row r="21" spans="1:16" ht="36" customHeight="1">
      <c r="A21" s="282">
        <v>16</v>
      </c>
      <c r="B21" s="283" t="s">
        <v>1001</v>
      </c>
      <c r="C21" s="292" t="s">
        <v>1485</v>
      </c>
      <c r="D21" s="320" t="s">
        <v>1460</v>
      </c>
      <c r="E21" s="285">
        <f>VLOOKUP(B21,TCHT!B22:H51,7,0)</f>
        <v>76814</v>
      </c>
      <c r="F21" s="293">
        <f>VLOOKUP(B21,TCPTN!B5:G15,6,0)</f>
        <v>98667</v>
      </c>
      <c r="G21" s="286">
        <f>VLHT!G110</f>
        <v>19163</v>
      </c>
      <c r="H21" s="286">
        <f>VLPTN!G3</f>
        <v>55640</v>
      </c>
      <c r="I21" s="286">
        <f>'TONG HOP HT'!F21</f>
        <v>11779</v>
      </c>
      <c r="J21" s="286">
        <f>'TONG HOP PTN'!F4</f>
        <v>74517</v>
      </c>
      <c r="K21" s="286">
        <f>'TONG HOP HT'!G21</f>
        <v>9955</v>
      </c>
      <c r="L21" s="286">
        <f>'TONG HOP PTN'!G4</f>
        <v>51483</v>
      </c>
      <c r="M21" s="287">
        <f t="shared" si="0"/>
        <v>79603.600000000006</v>
      </c>
      <c r="N21" s="288">
        <f t="shared" si="1"/>
        <v>478000</v>
      </c>
      <c r="O21" s="43"/>
      <c r="P21" s="43"/>
    </row>
    <row r="22" spans="1:16" ht="41.25" customHeight="1">
      <c r="A22" s="282">
        <v>17</v>
      </c>
      <c r="B22" s="283" t="s">
        <v>1002</v>
      </c>
      <c r="C22" s="292" t="s">
        <v>1486</v>
      </c>
      <c r="D22" s="320" t="s">
        <v>1461</v>
      </c>
      <c r="E22" s="285">
        <f>VLOOKUP(B22,TCHT!B23:H52,7,0)</f>
        <v>76814</v>
      </c>
      <c r="F22" s="293">
        <f>VLOOKUP(B22,TCPTN!B6:G15,6,0)</f>
        <v>98667</v>
      </c>
      <c r="G22" s="286">
        <f>G21</f>
        <v>19163</v>
      </c>
      <c r="H22" s="286">
        <f>VLPTN!G22</f>
        <v>69900</v>
      </c>
      <c r="I22" s="286">
        <f>'TONG HOP HT'!F22</f>
        <v>11779</v>
      </c>
      <c r="J22" s="286">
        <f>'TONG HOP PTN'!F5</f>
        <v>74287</v>
      </c>
      <c r="K22" s="286">
        <f>K21</f>
        <v>9955</v>
      </c>
      <c r="L22" s="286">
        <f>'TONG HOP PTN'!G5</f>
        <v>51168</v>
      </c>
      <c r="M22" s="287">
        <f t="shared" si="0"/>
        <v>82346.600000000006</v>
      </c>
      <c r="N22" s="288">
        <f t="shared" si="1"/>
        <v>494000</v>
      </c>
      <c r="O22" s="43"/>
      <c r="P22" s="43"/>
    </row>
    <row r="23" spans="1:16" ht="43.5" customHeight="1">
      <c r="A23" s="282">
        <v>18</v>
      </c>
      <c r="B23" s="283" t="s">
        <v>1003</v>
      </c>
      <c r="C23" s="292" t="s">
        <v>1487</v>
      </c>
      <c r="D23" s="320" t="s">
        <v>1462</v>
      </c>
      <c r="E23" s="285">
        <f>VLOOKUP(B23,TCHT!B24:H53,7,0)</f>
        <v>76814</v>
      </c>
      <c r="F23" s="293">
        <f>VLOOKUP(B23,TCPTN!B7:G16,6,0)</f>
        <v>98667</v>
      </c>
      <c r="G23" s="286">
        <f>G21</f>
        <v>19163</v>
      </c>
      <c r="H23" s="286">
        <f>VLPTN!G38</f>
        <v>76047</v>
      </c>
      <c r="I23" s="286">
        <f>'TONG HOP HT'!F23</f>
        <v>11779</v>
      </c>
      <c r="J23" s="286">
        <f>'TONG HOP PTN'!F6</f>
        <v>82423</v>
      </c>
      <c r="K23" s="286">
        <f t="shared" ref="K23:K31" si="2">K22</f>
        <v>9955</v>
      </c>
      <c r="L23" s="286">
        <f>'TONG HOP PTN'!G6</f>
        <v>51263</v>
      </c>
      <c r="M23" s="287">
        <f t="shared" si="0"/>
        <v>85222.200000000012</v>
      </c>
      <c r="N23" s="288">
        <f t="shared" si="1"/>
        <v>511000</v>
      </c>
      <c r="O23" s="43"/>
      <c r="P23" s="43"/>
    </row>
    <row r="24" spans="1:16" ht="21.95" customHeight="1">
      <c r="A24" s="282">
        <v>19</v>
      </c>
      <c r="B24" s="283" t="s">
        <v>1004</v>
      </c>
      <c r="C24" s="292" t="s">
        <v>1005</v>
      </c>
      <c r="D24" s="320" t="s">
        <v>1463</v>
      </c>
      <c r="E24" s="285">
        <f>VLOOKUP(B24,TCHT!B25:H54,7,0)</f>
        <v>76814</v>
      </c>
      <c r="F24" s="293">
        <f>VLOOKUP(B24,TCPTN!B8:G17,6,0)</f>
        <v>98667</v>
      </c>
      <c r="G24" s="286">
        <f>G21</f>
        <v>19163</v>
      </c>
      <c r="H24" s="286">
        <f>VLPTN!G57</f>
        <v>70770</v>
      </c>
      <c r="I24" s="286">
        <f>'TONG HOP HT'!F24</f>
        <v>11779</v>
      </c>
      <c r="J24" s="286">
        <f>'TONG HOP PTN'!F7</f>
        <v>55773</v>
      </c>
      <c r="K24" s="286">
        <f t="shared" si="2"/>
        <v>9955</v>
      </c>
      <c r="L24" s="286">
        <f>'TONG HOP PTN'!G7</f>
        <v>30484</v>
      </c>
      <c r="M24" s="287">
        <f t="shared" si="0"/>
        <v>74681</v>
      </c>
      <c r="N24" s="288">
        <f t="shared" si="1"/>
        <v>448000</v>
      </c>
      <c r="O24" s="43"/>
      <c r="P24" s="43"/>
    </row>
    <row r="25" spans="1:16" ht="34.5" customHeight="1">
      <c r="A25" s="282">
        <v>20</v>
      </c>
      <c r="B25" s="283" t="s">
        <v>1006</v>
      </c>
      <c r="C25" s="292" t="s">
        <v>1488</v>
      </c>
      <c r="D25" s="320" t="s">
        <v>1464</v>
      </c>
      <c r="E25" s="285">
        <f>VLOOKUP(B25,TCHT!B26:H55,7,0)</f>
        <v>76814</v>
      </c>
      <c r="F25" s="293">
        <f>VLOOKUP(B25,TCPTN!B9:G17,6,0)</f>
        <v>98667</v>
      </c>
      <c r="G25" s="286">
        <f>G21</f>
        <v>19163</v>
      </c>
      <c r="H25" s="286">
        <f>VLPTN!G69</f>
        <v>24124</v>
      </c>
      <c r="I25" s="286">
        <f>'TONG HOP HT'!F25</f>
        <v>11779</v>
      </c>
      <c r="J25" s="286">
        <f>'TONG HOP PTN'!F8</f>
        <v>56196</v>
      </c>
      <c r="K25" s="286">
        <f t="shared" si="2"/>
        <v>9955</v>
      </c>
      <c r="L25" s="286">
        <f>'TONG HOP PTN'!G8</f>
        <v>46601</v>
      </c>
      <c r="M25" s="287">
        <f t="shared" si="0"/>
        <v>68659.8</v>
      </c>
      <c r="N25" s="288">
        <f t="shared" si="1"/>
        <v>412000</v>
      </c>
      <c r="O25" s="43"/>
      <c r="P25" s="43"/>
    </row>
    <row r="26" spans="1:16" ht="33" customHeight="1">
      <c r="A26" s="282">
        <v>21</v>
      </c>
      <c r="B26" s="283" t="s">
        <v>1007</v>
      </c>
      <c r="C26" s="292" t="s">
        <v>1008</v>
      </c>
      <c r="D26" s="320" t="s">
        <v>1465</v>
      </c>
      <c r="E26" s="285">
        <f>VLOOKUP(B26,TCHT!B27:H56,7,0)</f>
        <v>76814</v>
      </c>
      <c r="F26" s="293">
        <f>VLOOKUP(B26,TCPTN!B10:G18,6,0)</f>
        <v>98667</v>
      </c>
      <c r="G26" s="286">
        <f>G21</f>
        <v>19163</v>
      </c>
      <c r="H26" s="286">
        <f>VLPTN!G80</f>
        <v>30931</v>
      </c>
      <c r="I26" s="286">
        <f>I25</f>
        <v>11779</v>
      </c>
      <c r="J26" s="286">
        <f>J24</f>
        <v>55773</v>
      </c>
      <c r="K26" s="286">
        <f t="shared" si="2"/>
        <v>9955</v>
      </c>
      <c r="L26" s="286">
        <f>'TONG HOP PTN'!G9</f>
        <v>46601</v>
      </c>
      <c r="M26" s="287">
        <f t="shared" si="0"/>
        <v>69936.600000000006</v>
      </c>
      <c r="N26" s="288">
        <f t="shared" si="1"/>
        <v>420000</v>
      </c>
      <c r="O26" s="43"/>
      <c r="P26" s="43"/>
    </row>
    <row r="27" spans="1:16" ht="21.95" customHeight="1">
      <c r="A27" s="282">
        <v>22</v>
      </c>
      <c r="B27" s="283" t="s">
        <v>1009</v>
      </c>
      <c r="C27" s="292" t="s">
        <v>205</v>
      </c>
      <c r="D27" s="320" t="s">
        <v>1466</v>
      </c>
      <c r="E27" s="285">
        <f>VLOOKUP(B27,TCHT!B28:H57,7,0)</f>
        <v>76814</v>
      </c>
      <c r="F27" s="293">
        <f>VLOOKUP(B27,TCPTN!B11:G19,6,0)</f>
        <v>118401</v>
      </c>
      <c r="G27" s="286">
        <f>G21</f>
        <v>19163</v>
      </c>
      <c r="H27" s="286">
        <f>VLPTN!G91</f>
        <v>122502</v>
      </c>
      <c r="I27" s="286">
        <f>'TONG HOP HT'!F32</f>
        <v>11779</v>
      </c>
      <c r="J27" s="286">
        <f>'TONG HOP PTN'!F10</f>
        <v>81953</v>
      </c>
      <c r="K27" s="286">
        <f t="shared" si="2"/>
        <v>9955</v>
      </c>
      <c r="L27" s="286">
        <f>'TONG HOP PTN'!G10</f>
        <v>61795</v>
      </c>
      <c r="M27" s="287">
        <f t="shared" si="0"/>
        <v>100472.40000000001</v>
      </c>
      <c r="N27" s="288">
        <f t="shared" si="1"/>
        <v>603000</v>
      </c>
      <c r="O27" s="43"/>
      <c r="P27" s="43"/>
    </row>
    <row r="28" spans="1:16" ht="21.95" customHeight="1">
      <c r="A28" s="282">
        <v>23</v>
      </c>
      <c r="B28" s="283" t="s">
        <v>1010</v>
      </c>
      <c r="C28" s="292" t="s">
        <v>211</v>
      </c>
      <c r="D28" s="320" t="s">
        <v>1467</v>
      </c>
      <c r="E28" s="285">
        <f>VLOOKUP(B28,TCHT!B29:H58,7,0)</f>
        <v>76814</v>
      </c>
      <c r="F28" s="293">
        <f>VLOOKUP(B28,TCPTN!B12:G19,6,0)</f>
        <v>118401</v>
      </c>
      <c r="G28" s="286">
        <f>G21</f>
        <v>19163</v>
      </c>
      <c r="H28" s="286">
        <f>VLPTN!G109</f>
        <v>29411</v>
      </c>
      <c r="I28" s="286">
        <f>'TONG HOP HT'!F33</f>
        <v>11779</v>
      </c>
      <c r="J28" s="286">
        <f>'TONG HOP PTN'!F11</f>
        <v>75347</v>
      </c>
      <c r="K28" s="286">
        <f t="shared" si="2"/>
        <v>9955</v>
      </c>
      <c r="L28" s="286">
        <f>'TONG HOP PTN'!G11</f>
        <v>71572</v>
      </c>
      <c r="M28" s="287">
        <f t="shared" si="0"/>
        <v>82488.400000000009</v>
      </c>
      <c r="N28" s="288">
        <f t="shared" si="1"/>
        <v>495000</v>
      </c>
      <c r="O28" s="43"/>
      <c r="P28" s="43"/>
    </row>
    <row r="29" spans="1:16" ht="21.95" customHeight="1">
      <c r="A29" s="282">
        <v>24</v>
      </c>
      <c r="B29" s="283" t="s">
        <v>1011</v>
      </c>
      <c r="C29" s="292" t="s">
        <v>1489</v>
      </c>
      <c r="D29" s="320" t="s">
        <v>1468</v>
      </c>
      <c r="E29" s="285">
        <f>VLOOKUP(B29,TCHT!B30:H59,7,0)</f>
        <v>76814</v>
      </c>
      <c r="F29" s="293">
        <f>VLOOKUP(B29,TCPTN!B13:G20,6,0)</f>
        <v>98667</v>
      </c>
      <c r="G29" s="286">
        <f>G21</f>
        <v>19163</v>
      </c>
      <c r="H29" s="286">
        <f>VLPTN!G124</f>
        <v>58850</v>
      </c>
      <c r="I29" s="286">
        <f>'TONG HOP HT'!F34</f>
        <v>11779</v>
      </c>
      <c r="J29" s="286">
        <f>'TONG HOP PTN'!F12</f>
        <v>168588</v>
      </c>
      <c r="K29" s="286">
        <f t="shared" si="2"/>
        <v>9955</v>
      </c>
      <c r="L29" s="286">
        <f>'TONG HOP PTN'!G12</f>
        <v>55919</v>
      </c>
      <c r="M29" s="287">
        <f t="shared" si="0"/>
        <v>99947</v>
      </c>
      <c r="N29" s="288">
        <f t="shared" si="1"/>
        <v>600000</v>
      </c>
      <c r="O29" s="43"/>
      <c r="P29" s="43"/>
    </row>
    <row r="30" spans="1:16" ht="30.75" customHeight="1">
      <c r="A30" s="282">
        <v>25</v>
      </c>
      <c r="B30" s="283" t="s">
        <v>1012</v>
      </c>
      <c r="C30" s="292" t="s">
        <v>1013</v>
      </c>
      <c r="D30" s="320" t="s">
        <v>1469</v>
      </c>
      <c r="E30" s="285">
        <f>VLOOKUP(B30,TCHT!B31:H60,7,0)</f>
        <v>76814</v>
      </c>
      <c r="F30" s="293">
        <f>VLOOKUP(B30,TCPTN!B14:G21,6,0)</f>
        <v>98667</v>
      </c>
      <c r="G30" s="286">
        <f>G21</f>
        <v>19163</v>
      </c>
      <c r="H30" s="286">
        <f>VLPTN!G134</f>
        <v>70087</v>
      </c>
      <c r="I30" s="286">
        <f>'TONG HOP HT'!F35</f>
        <v>11779</v>
      </c>
      <c r="J30" s="286">
        <f>'TONG HOP PTN'!F13</f>
        <v>56196</v>
      </c>
      <c r="K30" s="286">
        <f t="shared" si="2"/>
        <v>9955</v>
      </c>
      <c r="L30" s="286">
        <f>'TONG HOP PTN'!G13</f>
        <v>55919</v>
      </c>
      <c r="M30" s="287">
        <f t="shared" si="0"/>
        <v>79716</v>
      </c>
      <c r="N30" s="288">
        <f t="shared" si="1"/>
        <v>478000</v>
      </c>
      <c r="O30" s="43"/>
      <c r="P30" s="43"/>
    </row>
    <row r="31" spans="1:16" ht="39.75" customHeight="1">
      <c r="A31" s="282">
        <v>26</v>
      </c>
      <c r="B31" s="283" t="s">
        <v>1014</v>
      </c>
      <c r="C31" s="292" t="s">
        <v>1015</v>
      </c>
      <c r="D31" s="320" t="s">
        <v>1470</v>
      </c>
      <c r="E31" s="285">
        <f>VLOOKUP(B31,TCHT!B32:H61,7,0)</f>
        <v>76814</v>
      </c>
      <c r="F31" s="293">
        <f>VLOOKUP(B31,TCPTN!B15:G22,6,0)</f>
        <v>98667</v>
      </c>
      <c r="G31" s="286">
        <f>G21</f>
        <v>19163</v>
      </c>
      <c r="H31" s="286">
        <f>VLPTN!G150</f>
        <v>28531</v>
      </c>
      <c r="I31" s="286">
        <f>'TONG HOP HT'!F36</f>
        <v>11779</v>
      </c>
      <c r="J31" s="286">
        <f>'TONG HOP PTN'!F14</f>
        <v>71032</v>
      </c>
      <c r="K31" s="286">
        <f t="shared" si="2"/>
        <v>9955</v>
      </c>
      <c r="L31" s="286">
        <f>'TONG HOP PTN'!G14</f>
        <v>76223</v>
      </c>
      <c r="M31" s="287">
        <f t="shared" si="0"/>
        <v>78432.800000000003</v>
      </c>
      <c r="N31" s="288">
        <f t="shared" si="1"/>
        <v>471000</v>
      </c>
      <c r="O31" s="43"/>
      <c r="P31" s="43"/>
    </row>
    <row r="32" spans="1:16" ht="31.5" customHeight="1">
      <c r="A32" s="282">
        <v>27</v>
      </c>
      <c r="B32" s="283" t="s">
        <v>1138</v>
      </c>
      <c r="C32" s="284" t="s">
        <v>957</v>
      </c>
      <c r="D32" s="320" t="s">
        <v>1471</v>
      </c>
      <c r="E32" s="285">
        <f>VLOOKUP(B32,TCHT!B33:H62,7,0)</f>
        <v>66201</v>
      </c>
      <c r="F32" s="293">
        <f>VLOOKUP(B32,TCPTN!B16:G23,6,0)</f>
        <v>86803</v>
      </c>
      <c r="G32" s="286">
        <f>VLHT!G118</f>
        <v>19163</v>
      </c>
      <c r="H32" s="286">
        <f>VLPTN!G162</f>
        <v>21005</v>
      </c>
      <c r="I32" s="286">
        <f>'TONG HOP HT'!F37</f>
        <v>11779</v>
      </c>
      <c r="J32" s="286">
        <f>'TONG HOP PTN'!F15</f>
        <v>102363</v>
      </c>
      <c r="K32" s="286">
        <f>'TONG HOP HT'!G22</f>
        <v>16545</v>
      </c>
      <c r="L32" s="286">
        <f>'TONG HOP PTN'!G15</f>
        <v>39240</v>
      </c>
      <c r="M32" s="287">
        <f t="shared" si="0"/>
        <v>72619.8</v>
      </c>
      <c r="N32" s="288">
        <f t="shared" si="1"/>
        <v>436000</v>
      </c>
      <c r="O32" s="43"/>
      <c r="P32" s="43"/>
    </row>
    <row r="33" spans="1:16" ht="33" customHeight="1">
      <c r="A33" s="282">
        <v>28</v>
      </c>
      <c r="B33" s="283" t="s">
        <v>1139</v>
      </c>
      <c r="C33" s="284" t="s">
        <v>958</v>
      </c>
      <c r="D33" s="320" t="s">
        <v>1472</v>
      </c>
      <c r="E33" s="285">
        <f>VLOOKUP(B33,TCHT!B34:H63,7,0)</f>
        <v>66201</v>
      </c>
      <c r="F33" s="293">
        <f>VLOOKUP(B33,TCPTN!B16:G24,6,0)</f>
        <v>86803</v>
      </c>
      <c r="G33" s="286">
        <f>G32</f>
        <v>19163</v>
      </c>
      <c r="H33" s="286">
        <f>VLPTN!G176</f>
        <v>31234</v>
      </c>
      <c r="I33" s="286">
        <f>'TONG HOP HT'!F38</f>
        <v>11779</v>
      </c>
      <c r="J33" s="286">
        <f>'TONG HOP PTN'!F16</f>
        <v>102363</v>
      </c>
      <c r="K33" s="286">
        <f>'TONG HOP HT'!G23</f>
        <v>16545</v>
      </c>
      <c r="L33" s="286">
        <f>'TONG HOP PTN'!G15</f>
        <v>39240</v>
      </c>
      <c r="M33" s="287">
        <f t="shared" si="0"/>
        <v>74665.600000000006</v>
      </c>
      <c r="N33" s="288">
        <f t="shared" si="1"/>
        <v>448000</v>
      </c>
      <c r="O33" s="43"/>
      <c r="P33" s="43"/>
    </row>
    <row r="34" spans="1:16" ht="28.5" customHeight="1">
      <c r="A34" s="282">
        <v>29</v>
      </c>
      <c r="B34" s="283" t="s">
        <v>1140</v>
      </c>
      <c r="C34" s="284" t="s">
        <v>1141</v>
      </c>
      <c r="D34" s="320" t="s">
        <v>1459</v>
      </c>
      <c r="E34" s="285">
        <f>VLOOKUP(B34,TCHT!B35:H64,7,0)</f>
        <v>61024</v>
      </c>
      <c r="F34" s="293">
        <f>VLOOKUP(B34,TCPTN!B17:G25,6,0)</f>
        <v>76736</v>
      </c>
      <c r="G34" s="286">
        <f>G33</f>
        <v>19163</v>
      </c>
      <c r="H34" s="286">
        <f>VLPTN!G192</f>
        <v>654</v>
      </c>
      <c r="I34" s="286">
        <f>'TONG HOP HT'!F39</f>
        <v>11779</v>
      </c>
      <c r="J34" s="286">
        <f>'TONG HOP PTN'!F17</f>
        <v>26829</v>
      </c>
      <c r="K34" s="286">
        <f>'TONG HOP HT'!G24</f>
        <v>16545</v>
      </c>
      <c r="L34" s="286">
        <f>'TONG HOP PTN'!G17</f>
        <v>15187</v>
      </c>
      <c r="M34" s="287">
        <f t="shared" si="0"/>
        <v>45583.4</v>
      </c>
      <c r="N34" s="288">
        <f t="shared" si="1"/>
        <v>274000</v>
      </c>
      <c r="O34" s="43"/>
      <c r="P34" s="43"/>
    </row>
    <row r="35" spans="1:16" ht="21.95" customHeight="1">
      <c r="A35" s="282">
        <v>30</v>
      </c>
      <c r="B35" s="283" t="s">
        <v>1142</v>
      </c>
      <c r="C35" s="284" t="s">
        <v>960</v>
      </c>
      <c r="D35" s="320" t="s">
        <v>1456</v>
      </c>
      <c r="E35" s="285">
        <f>VLOOKUP(B35,TCHT!B36:H65,7,0)</f>
        <v>76814</v>
      </c>
      <c r="F35" s="293">
        <f>VLOOKUP(B35,TCPTN!B18:G25,6,0)</f>
        <v>76736</v>
      </c>
      <c r="G35" s="286">
        <f>G34</f>
        <v>19163</v>
      </c>
      <c r="H35" s="286">
        <f>VLPTN!G199</f>
        <v>26254</v>
      </c>
      <c r="I35" s="286">
        <f>'TONG HOP HT'!F40</f>
        <v>11779</v>
      </c>
      <c r="J35" s="286">
        <f>'TONG HOP PTN'!F18</f>
        <v>26829</v>
      </c>
      <c r="K35" s="286">
        <f>'TONG HOP HT'!G25</f>
        <v>16545</v>
      </c>
      <c r="L35" s="286">
        <f>'TONG HOP PTN'!G18</f>
        <v>73796</v>
      </c>
      <c r="M35" s="287">
        <f t="shared" si="0"/>
        <v>65583.199999999997</v>
      </c>
      <c r="N35" s="288">
        <f t="shared" si="1"/>
        <v>393000</v>
      </c>
      <c r="O35" s="43"/>
      <c r="P35" s="43"/>
    </row>
    <row r="36" spans="1:16" ht="21.95" customHeight="1">
      <c r="A36" s="282">
        <v>31</v>
      </c>
      <c r="B36" s="283" t="s">
        <v>1143</v>
      </c>
      <c r="C36" s="284" t="s">
        <v>126</v>
      </c>
      <c r="D36" s="320" t="s">
        <v>1474</v>
      </c>
      <c r="E36" s="285">
        <f>TCHT!H37</f>
        <v>76814</v>
      </c>
      <c r="F36" s="293">
        <f>VLOOKUP(B36,TCPTN!B18:G26,6,0)</f>
        <v>157868</v>
      </c>
      <c r="G36" s="286">
        <f>G34</f>
        <v>19163</v>
      </c>
      <c r="H36" s="286">
        <f>VLPTN!G206</f>
        <v>405804</v>
      </c>
      <c r="I36" s="286">
        <f>I35</f>
        <v>11779</v>
      </c>
      <c r="J36" s="286">
        <f>'TONG HOP PTN'!F19</f>
        <v>31663</v>
      </c>
      <c r="K36" s="286">
        <f>K35</f>
        <v>16545</v>
      </c>
      <c r="L36" s="286">
        <f>'TONG HOP PTN'!G19</f>
        <v>59843</v>
      </c>
      <c r="M36" s="287">
        <f t="shared" si="0"/>
        <v>155895.80000000002</v>
      </c>
      <c r="N36" s="288">
        <f t="shared" si="1"/>
        <v>935000</v>
      </c>
      <c r="O36" s="43"/>
      <c r="P36" s="43"/>
    </row>
    <row r="37" spans="1:16" ht="21.95" customHeight="1">
      <c r="A37" s="282">
        <v>32</v>
      </c>
      <c r="B37" s="283" t="s">
        <v>1145</v>
      </c>
      <c r="C37" s="284" t="s">
        <v>1146</v>
      </c>
      <c r="D37" s="320" t="s">
        <v>1474</v>
      </c>
      <c r="E37" s="285">
        <f>E36</f>
        <v>76814</v>
      </c>
      <c r="F37" s="293">
        <f>VLOOKUP(B37,TCPTN!B19:G27,6,0)</f>
        <v>157868</v>
      </c>
      <c r="G37" s="286">
        <f>G34</f>
        <v>19163</v>
      </c>
      <c r="H37" s="286">
        <f>VLPTN!G225</f>
        <v>405804</v>
      </c>
      <c r="I37" s="286">
        <f>I36</f>
        <v>11779</v>
      </c>
      <c r="J37" s="286">
        <f>J36</f>
        <v>31663</v>
      </c>
      <c r="K37" s="286">
        <f>'TONG HOP HT'!G32</f>
        <v>16545</v>
      </c>
      <c r="L37" s="286">
        <f>'TONG HOP PTN'!G20</f>
        <v>59843</v>
      </c>
      <c r="M37" s="287">
        <f t="shared" si="0"/>
        <v>155895.80000000002</v>
      </c>
      <c r="N37" s="288">
        <f t="shared" si="1"/>
        <v>935000</v>
      </c>
      <c r="O37" s="43"/>
      <c r="P37" s="43"/>
    </row>
    <row r="38" spans="1:16" ht="21.95" customHeight="1">
      <c r="A38" s="282">
        <v>33</v>
      </c>
      <c r="B38" s="283" t="s">
        <v>1147</v>
      </c>
      <c r="C38" s="284" t="s">
        <v>1148</v>
      </c>
      <c r="D38" s="320" t="s">
        <v>1474</v>
      </c>
      <c r="E38" s="285">
        <f>E36</f>
        <v>76814</v>
      </c>
      <c r="F38" s="293">
        <f>VLOOKUP(B38,TCPTN!B20:G28,6,0)</f>
        <v>157868</v>
      </c>
      <c r="G38" s="286">
        <f>G34</f>
        <v>19163</v>
      </c>
      <c r="H38" s="286">
        <f>VLPTN!G226</f>
        <v>405804</v>
      </c>
      <c r="I38" s="286">
        <f t="shared" ref="I38:I44" si="3">I37</f>
        <v>11779</v>
      </c>
      <c r="J38" s="286">
        <f>J36</f>
        <v>31663</v>
      </c>
      <c r="K38" s="286">
        <f>'TONG HOP HT'!G33</f>
        <v>16545</v>
      </c>
      <c r="L38" s="286">
        <f>'TONG HOP PTN'!G21</f>
        <v>59843</v>
      </c>
      <c r="M38" s="287">
        <f t="shared" si="0"/>
        <v>155895.80000000002</v>
      </c>
      <c r="N38" s="288">
        <f t="shared" si="1"/>
        <v>935000</v>
      </c>
      <c r="O38" s="43"/>
      <c r="P38" s="43"/>
    </row>
    <row r="39" spans="1:16" s="15" customFormat="1" ht="21.95" customHeight="1">
      <c r="A39" s="282">
        <v>34</v>
      </c>
      <c r="B39" s="283" t="s">
        <v>1149</v>
      </c>
      <c r="C39" s="284" t="s">
        <v>126</v>
      </c>
      <c r="D39" s="323" t="s">
        <v>1475</v>
      </c>
      <c r="E39" s="285">
        <f>E36</f>
        <v>76814</v>
      </c>
      <c r="F39" s="293">
        <f>VLOOKUP(B39,TCPTN!B20:G29,6,0)</f>
        <v>157868</v>
      </c>
      <c r="G39" s="286">
        <f>G34</f>
        <v>19163</v>
      </c>
      <c r="H39" s="286">
        <f>VLPTN!G251</f>
        <v>337243</v>
      </c>
      <c r="I39" s="286">
        <f t="shared" si="3"/>
        <v>11779</v>
      </c>
      <c r="J39" s="286">
        <f>J36</f>
        <v>31663</v>
      </c>
      <c r="K39" s="286">
        <f>'TONG HOP HT'!G34</f>
        <v>16545</v>
      </c>
      <c r="L39" s="286">
        <f>'TONG HOP PTN'!G22</f>
        <v>53253</v>
      </c>
      <c r="M39" s="287">
        <f t="shared" si="0"/>
        <v>140865.60000000001</v>
      </c>
      <c r="N39" s="288">
        <f t="shared" si="1"/>
        <v>845000</v>
      </c>
      <c r="O39" s="44"/>
      <c r="P39" s="44"/>
    </row>
    <row r="40" spans="1:16" ht="21.95" customHeight="1">
      <c r="A40" s="282">
        <v>35</v>
      </c>
      <c r="B40" s="283" t="s">
        <v>1151</v>
      </c>
      <c r="C40" s="284" t="s">
        <v>1146</v>
      </c>
      <c r="D40" s="323" t="s">
        <v>1475</v>
      </c>
      <c r="E40" s="285">
        <f>E36</f>
        <v>76814</v>
      </c>
      <c r="F40" s="293">
        <f>VLOOKUP(B40,TCPTN!B21:G29,6,0)</f>
        <v>157868</v>
      </c>
      <c r="G40" s="286">
        <f>G39</f>
        <v>19163</v>
      </c>
      <c r="H40" s="286">
        <f>H39</f>
        <v>337243</v>
      </c>
      <c r="I40" s="286">
        <f t="shared" si="3"/>
        <v>11779</v>
      </c>
      <c r="J40" s="286">
        <f>J36</f>
        <v>31663</v>
      </c>
      <c r="K40" s="286">
        <f>'TONG HOP HT'!G35</f>
        <v>16545</v>
      </c>
      <c r="L40" s="286">
        <f>'TONG HOP PTN'!G23</f>
        <v>53253</v>
      </c>
      <c r="M40" s="287">
        <f t="shared" si="0"/>
        <v>140865.60000000001</v>
      </c>
      <c r="N40" s="288">
        <f t="shared" si="1"/>
        <v>845000</v>
      </c>
      <c r="O40" s="43"/>
      <c r="P40" s="43"/>
    </row>
    <row r="41" spans="1:16" ht="21.95" customHeight="1">
      <c r="A41" s="282">
        <v>36</v>
      </c>
      <c r="B41" s="283" t="s">
        <v>1152</v>
      </c>
      <c r="C41" s="284" t="s">
        <v>1148</v>
      </c>
      <c r="D41" s="323" t="s">
        <v>1475</v>
      </c>
      <c r="E41" s="285">
        <f>E36</f>
        <v>76814</v>
      </c>
      <c r="F41" s="293">
        <f>VLOOKUP(B41,TCPTN!B22:G30,6,0)</f>
        <v>157868</v>
      </c>
      <c r="G41" s="286">
        <f t="shared" ref="G41:G49" si="4">G40</f>
        <v>19163</v>
      </c>
      <c r="H41" s="286">
        <f>H39</f>
        <v>337243</v>
      </c>
      <c r="I41" s="286">
        <f t="shared" si="3"/>
        <v>11779</v>
      </c>
      <c r="J41" s="286">
        <f t="shared" ref="J41" si="5">J37</f>
        <v>31663</v>
      </c>
      <c r="K41" s="286">
        <f>'TONG HOP HT'!G36</f>
        <v>16545</v>
      </c>
      <c r="L41" s="286">
        <f>'TONG HOP PTN'!G24</f>
        <v>53253</v>
      </c>
      <c r="M41" s="287">
        <f t="shared" si="0"/>
        <v>140865.60000000001</v>
      </c>
      <c r="N41" s="288">
        <f t="shared" si="1"/>
        <v>845000</v>
      </c>
      <c r="O41" s="43"/>
      <c r="P41" s="43"/>
    </row>
    <row r="42" spans="1:16" ht="21.95" customHeight="1">
      <c r="A42" s="282">
        <v>37</v>
      </c>
      <c r="B42" s="283" t="s">
        <v>1153</v>
      </c>
      <c r="C42" s="284" t="s">
        <v>964</v>
      </c>
      <c r="D42" s="324" t="s">
        <v>1473</v>
      </c>
      <c r="E42" s="285">
        <f>VLOOKUP(B42,TCHT!B38:H41,7,0)</f>
        <v>85357</v>
      </c>
      <c r="F42" s="293">
        <f>VLOOKUP(B42,TCPTN!B23:G31,6,0)</f>
        <v>98667</v>
      </c>
      <c r="G42" s="286">
        <f t="shared" si="4"/>
        <v>19163</v>
      </c>
      <c r="H42" s="286">
        <f>VLPTN!G253</f>
        <v>20640</v>
      </c>
      <c r="I42" s="286">
        <f t="shared" si="3"/>
        <v>11779</v>
      </c>
      <c r="J42" s="286">
        <f>'TONG HOP PTN'!F25</f>
        <v>30954</v>
      </c>
      <c r="K42" s="286">
        <f>'TONG HOP HT'!G37</f>
        <v>16545</v>
      </c>
      <c r="L42" s="286">
        <f>'TONG HOP PTN'!G25</f>
        <v>15187</v>
      </c>
      <c r="M42" s="287">
        <f t="shared" si="0"/>
        <v>59658.400000000001</v>
      </c>
      <c r="N42" s="288">
        <f t="shared" si="1"/>
        <v>358000</v>
      </c>
      <c r="O42" s="43"/>
      <c r="P42" s="43"/>
    </row>
    <row r="43" spans="1:16" ht="21.95" customHeight="1">
      <c r="A43" s="282">
        <v>38</v>
      </c>
      <c r="B43" s="283" t="s">
        <v>1154</v>
      </c>
      <c r="C43" s="284" t="s">
        <v>965</v>
      </c>
      <c r="D43" s="324" t="s">
        <v>1473</v>
      </c>
      <c r="E43" s="285">
        <f>VLOOKUP(B43,TCHT!B39:H42,7,0)</f>
        <v>85357</v>
      </c>
      <c r="F43" s="293">
        <f>VLOOKUP(B43,TCPTN!B24:G32,6,0)</f>
        <v>98667</v>
      </c>
      <c r="G43" s="286">
        <f t="shared" si="4"/>
        <v>19163</v>
      </c>
      <c r="H43" s="286">
        <f>H42</f>
        <v>20640</v>
      </c>
      <c r="I43" s="286">
        <f t="shared" si="3"/>
        <v>11779</v>
      </c>
      <c r="J43" s="286">
        <f>'TONG HOP PTN'!F26</f>
        <v>30954</v>
      </c>
      <c r="K43" s="286">
        <f>'TONG HOP HT'!G38</f>
        <v>16545</v>
      </c>
      <c r="L43" s="286">
        <f>'TONG HOP PTN'!G26</f>
        <v>15187</v>
      </c>
      <c r="M43" s="287">
        <f t="shared" si="0"/>
        <v>59658.400000000001</v>
      </c>
      <c r="N43" s="288">
        <f t="shared" si="1"/>
        <v>358000</v>
      </c>
      <c r="O43" s="43"/>
      <c r="P43" s="43"/>
    </row>
    <row r="44" spans="1:16" ht="21.95" customHeight="1">
      <c r="A44" s="282">
        <v>39</v>
      </c>
      <c r="B44" s="283" t="s">
        <v>1155</v>
      </c>
      <c r="C44" s="284" t="s">
        <v>1156</v>
      </c>
      <c r="D44" s="324" t="s">
        <v>1473</v>
      </c>
      <c r="E44" s="285">
        <f>VLOOKUP(B44,TCHT!B40:H43,7,0)</f>
        <v>85357</v>
      </c>
      <c r="F44" s="293">
        <f>VLOOKUP(B44,TCPTN!B25:G33,6,0)</f>
        <v>98667</v>
      </c>
      <c r="G44" s="286">
        <f t="shared" si="4"/>
        <v>19163</v>
      </c>
      <c r="H44" s="286">
        <f>H42</f>
        <v>20640</v>
      </c>
      <c r="I44" s="286">
        <f t="shared" si="3"/>
        <v>11779</v>
      </c>
      <c r="J44" s="286">
        <f>'TONG HOP PTN'!F27</f>
        <v>30954</v>
      </c>
      <c r="K44" s="286">
        <f>'TONG HOP HT'!G39</f>
        <v>16545</v>
      </c>
      <c r="L44" s="286">
        <f>'TONG HOP PTN'!G27</f>
        <v>15187</v>
      </c>
      <c r="M44" s="287">
        <f t="shared" si="0"/>
        <v>59658.400000000001</v>
      </c>
      <c r="N44" s="288">
        <f t="shared" si="1"/>
        <v>358000</v>
      </c>
      <c r="O44" s="43"/>
      <c r="P44" s="43"/>
    </row>
    <row r="45" spans="1:16" ht="21.95" customHeight="1">
      <c r="A45" s="282">
        <v>40</v>
      </c>
      <c r="B45" s="283" t="s">
        <v>1157</v>
      </c>
      <c r="C45" s="284" t="s">
        <v>1158</v>
      </c>
      <c r="D45" s="324" t="s">
        <v>1476</v>
      </c>
      <c r="E45" s="285">
        <f>VLOOKUP(B45,TCHT!B41:H44,7,0)</f>
        <v>85357</v>
      </c>
      <c r="F45" s="293">
        <f>VLOOKUP(B45,TCPTN!B26:G34,6,0)</f>
        <v>154744</v>
      </c>
      <c r="G45" s="286">
        <f t="shared" si="4"/>
        <v>19163</v>
      </c>
      <c r="H45" s="286">
        <f>VLPTN!G262</f>
        <v>109191</v>
      </c>
      <c r="I45" s="286">
        <f>I44</f>
        <v>11779</v>
      </c>
      <c r="J45" s="286">
        <f>'TONG HOP PTN'!F28</f>
        <v>75402</v>
      </c>
      <c r="K45" s="286">
        <f>'TONG HOP HT'!G40</f>
        <v>16545</v>
      </c>
      <c r="L45" s="286">
        <f>'TONG HOP PTN'!G28</f>
        <v>83379</v>
      </c>
      <c r="M45" s="287">
        <f t="shared" si="0"/>
        <v>111112</v>
      </c>
      <c r="N45" s="288">
        <f t="shared" si="1"/>
        <v>667000</v>
      </c>
      <c r="O45" s="43"/>
      <c r="P45" s="43"/>
    </row>
    <row r="46" spans="1:16" ht="21.95" customHeight="1">
      <c r="A46" s="282">
        <v>41</v>
      </c>
      <c r="B46" s="294" t="s">
        <v>1159</v>
      </c>
      <c r="C46" s="294" t="s">
        <v>968</v>
      </c>
      <c r="D46" s="324" t="s">
        <v>1477</v>
      </c>
      <c r="E46" s="285">
        <f>TCHT!H42</f>
        <v>85357</v>
      </c>
      <c r="F46" s="293">
        <f>VLOOKUP(B46,TCPTN!B26:G35,6,0)</f>
        <v>154744</v>
      </c>
      <c r="G46" s="286">
        <f t="shared" si="4"/>
        <v>19163</v>
      </c>
      <c r="H46" s="286">
        <f>VLPTN!G276</f>
        <v>32153</v>
      </c>
      <c r="I46" s="286">
        <f t="shared" ref="I46:I49" si="6">I45</f>
        <v>11779</v>
      </c>
      <c r="J46" s="286">
        <f>'TONG HOP PTN'!F29</f>
        <v>176567</v>
      </c>
      <c r="K46" s="286">
        <f>'TONG HOP HT'!G36</f>
        <v>16545</v>
      </c>
      <c r="L46" s="286">
        <f>'TONG HOP PTN'!G29</f>
        <v>130134</v>
      </c>
      <c r="M46" s="287">
        <f t="shared" si="0"/>
        <v>125288.40000000001</v>
      </c>
      <c r="N46" s="288">
        <f t="shared" si="1"/>
        <v>752000</v>
      </c>
      <c r="O46" s="43"/>
      <c r="P46" s="43"/>
    </row>
    <row r="47" spans="1:16" ht="21.95" customHeight="1">
      <c r="A47" s="282">
        <v>42</v>
      </c>
      <c r="B47" s="294" t="s">
        <v>1160</v>
      </c>
      <c r="C47" s="294" t="s">
        <v>969</v>
      </c>
      <c r="D47" s="324" t="s">
        <v>1477</v>
      </c>
      <c r="E47" s="285">
        <f>TCHT!H43</f>
        <v>85357</v>
      </c>
      <c r="F47" s="293">
        <f>VLOOKUP(B47,TCPTN!B27:G36,6,0)</f>
        <v>154744</v>
      </c>
      <c r="G47" s="286">
        <f t="shared" si="4"/>
        <v>19163</v>
      </c>
      <c r="H47" s="286">
        <f>VLPTN!G289</f>
        <v>32153</v>
      </c>
      <c r="I47" s="286">
        <f t="shared" si="6"/>
        <v>11779</v>
      </c>
      <c r="J47" s="286">
        <f>'TONG HOP PTN'!F30</f>
        <v>176567</v>
      </c>
      <c r="K47" s="286">
        <f>K46</f>
        <v>16545</v>
      </c>
      <c r="L47" s="286">
        <f>'TONG HOP PTN'!G30</f>
        <v>130134</v>
      </c>
      <c r="M47" s="287">
        <f t="shared" si="0"/>
        <v>125288.40000000001</v>
      </c>
      <c r="N47" s="288">
        <f t="shared" si="1"/>
        <v>752000</v>
      </c>
      <c r="O47" s="43"/>
      <c r="P47" s="43"/>
    </row>
    <row r="48" spans="1:16" ht="21.95" customHeight="1">
      <c r="A48" s="282">
        <v>43</v>
      </c>
      <c r="B48" s="294" t="s">
        <v>1161</v>
      </c>
      <c r="C48" s="294" t="s">
        <v>970</v>
      </c>
      <c r="D48" s="320" t="s">
        <v>1478</v>
      </c>
      <c r="E48" s="285">
        <f>TCHT!H44</f>
        <v>85357</v>
      </c>
      <c r="F48" s="293">
        <f>VLOOKUP(B48,TCPTN!B28:G37,6,0)</f>
        <v>221063</v>
      </c>
      <c r="G48" s="286">
        <f t="shared" si="4"/>
        <v>19163</v>
      </c>
      <c r="H48" s="286">
        <f>VLPTN!G290</f>
        <v>63486</v>
      </c>
      <c r="I48" s="286">
        <f t="shared" si="6"/>
        <v>11779</v>
      </c>
      <c r="J48" s="286">
        <f>'TONG HOP PTN'!F31</f>
        <v>176719</v>
      </c>
      <c r="K48" s="286">
        <f t="shared" ref="K48:K62" si="7">K47</f>
        <v>16545</v>
      </c>
      <c r="L48" s="286">
        <f>'TONG HOP PTN'!G31</f>
        <v>187044</v>
      </c>
      <c r="M48" s="287">
        <f t="shared" si="0"/>
        <v>156231.20000000001</v>
      </c>
      <c r="N48" s="288">
        <f t="shared" si="1"/>
        <v>937000</v>
      </c>
      <c r="O48" s="43"/>
      <c r="P48" s="43"/>
    </row>
    <row r="49" spans="1:16" ht="21.95" customHeight="1">
      <c r="A49" s="282">
        <v>44</v>
      </c>
      <c r="B49" s="294" t="s">
        <v>1162</v>
      </c>
      <c r="C49" s="295" t="s">
        <v>971</v>
      </c>
      <c r="D49" s="320" t="s">
        <v>1479</v>
      </c>
      <c r="E49" s="285">
        <f>TCHT!H45</f>
        <v>85357</v>
      </c>
      <c r="F49" s="293">
        <f>VLOOKUP(B49,TCPTN!B29:G38,6,0)</f>
        <v>221063</v>
      </c>
      <c r="G49" s="286">
        <f t="shared" si="4"/>
        <v>19163</v>
      </c>
      <c r="H49" s="286">
        <f>VLPTN!G305</f>
        <v>38213</v>
      </c>
      <c r="I49" s="286">
        <f t="shared" si="6"/>
        <v>11779</v>
      </c>
      <c r="J49" s="286">
        <f>'TONG HOP PTN'!F32</f>
        <v>176158</v>
      </c>
      <c r="K49" s="286">
        <f t="shared" si="7"/>
        <v>16545</v>
      </c>
      <c r="L49" s="286">
        <f>'TONG HOP PTN'!G32</f>
        <v>187044</v>
      </c>
      <c r="M49" s="287">
        <f t="shared" si="0"/>
        <v>151064.4</v>
      </c>
      <c r="N49" s="288">
        <f t="shared" si="1"/>
        <v>906000</v>
      </c>
      <c r="O49" s="43"/>
      <c r="P49" s="43"/>
    </row>
    <row r="50" spans="1:16" ht="21.95" customHeight="1">
      <c r="A50" s="282">
        <v>45</v>
      </c>
      <c r="B50" s="294" t="s">
        <v>1163</v>
      </c>
      <c r="C50" s="295" t="s">
        <v>972</v>
      </c>
      <c r="D50" s="324" t="s">
        <v>1480</v>
      </c>
      <c r="E50" s="285">
        <f>TCHT!H46</f>
        <v>85357</v>
      </c>
      <c r="F50" s="293">
        <f>VLOOKUP(B50,TCPTN!B30:G39,6,0)</f>
        <v>154744</v>
      </c>
      <c r="G50" s="286">
        <f>G48</f>
        <v>19163</v>
      </c>
      <c r="H50" s="286">
        <f>VLPTN!G320</f>
        <v>73430</v>
      </c>
      <c r="I50" s="286">
        <f>I49</f>
        <v>11779</v>
      </c>
      <c r="J50" s="286">
        <f>'TONG HOP PTN'!F33</f>
        <v>100275</v>
      </c>
      <c r="K50" s="286">
        <f t="shared" si="7"/>
        <v>16545</v>
      </c>
      <c r="L50" s="286">
        <f>'TONG HOP PTN'!G33</f>
        <v>145727</v>
      </c>
      <c r="M50" s="287">
        <f t="shared" si="0"/>
        <v>121404</v>
      </c>
      <c r="N50" s="288">
        <f t="shared" si="1"/>
        <v>728000</v>
      </c>
      <c r="O50" s="43"/>
      <c r="P50" s="43"/>
    </row>
    <row r="51" spans="1:16" ht="21.95" customHeight="1">
      <c r="A51" s="282">
        <v>46</v>
      </c>
      <c r="B51" s="294" t="s">
        <v>1164</v>
      </c>
      <c r="C51" s="295" t="s">
        <v>973</v>
      </c>
      <c r="D51" s="324" t="s">
        <v>1480</v>
      </c>
      <c r="E51" s="285">
        <f>E42</f>
        <v>85357</v>
      </c>
      <c r="F51" s="293">
        <f>VLOOKUP(B51,TCPTN!B30:G40,6,0)</f>
        <v>154744</v>
      </c>
      <c r="G51" s="286">
        <f t="shared" ref="G51:G82" si="8">G49</f>
        <v>19163</v>
      </c>
      <c r="H51" s="286">
        <f>VLPTN!G335</f>
        <v>73430</v>
      </c>
      <c r="I51" s="286">
        <f t="shared" ref="I51:I62" si="9">I50</f>
        <v>11779</v>
      </c>
      <c r="J51" s="286">
        <f>'TONG HOP PTN'!F34</f>
        <v>100275</v>
      </c>
      <c r="K51" s="286">
        <f t="shared" si="7"/>
        <v>16545</v>
      </c>
      <c r="L51" s="286">
        <f>'TONG HOP PTN'!G34</f>
        <v>145727</v>
      </c>
      <c r="M51" s="287">
        <f t="shared" si="0"/>
        <v>121404</v>
      </c>
      <c r="N51" s="288">
        <f t="shared" si="1"/>
        <v>728000</v>
      </c>
      <c r="O51" s="43"/>
      <c r="P51" s="43"/>
    </row>
    <row r="52" spans="1:16" ht="21.95" customHeight="1">
      <c r="A52" s="282">
        <v>47</v>
      </c>
      <c r="B52" s="294" t="s">
        <v>1165</v>
      </c>
      <c r="C52" s="295" t="s">
        <v>974</v>
      </c>
      <c r="D52" s="324" t="s">
        <v>1480</v>
      </c>
      <c r="E52" s="285">
        <f>E42</f>
        <v>85357</v>
      </c>
      <c r="F52" s="293">
        <f>VLOOKUP(B52,TCPTN!B31:G41,6,0)</f>
        <v>154744</v>
      </c>
      <c r="G52" s="286">
        <f t="shared" si="8"/>
        <v>19163</v>
      </c>
      <c r="H52" s="286">
        <f t="shared" ref="H52:H57" si="10">H51</f>
        <v>73430</v>
      </c>
      <c r="I52" s="286">
        <f t="shared" si="9"/>
        <v>11779</v>
      </c>
      <c r="J52" s="286">
        <f>'TONG HOP PTN'!F35</f>
        <v>100275</v>
      </c>
      <c r="K52" s="286">
        <f t="shared" si="7"/>
        <v>16545</v>
      </c>
      <c r="L52" s="286">
        <f>'TONG HOP PTN'!G35</f>
        <v>145727</v>
      </c>
      <c r="M52" s="287">
        <f t="shared" si="0"/>
        <v>121404</v>
      </c>
      <c r="N52" s="288">
        <f t="shared" si="1"/>
        <v>728000</v>
      </c>
      <c r="O52" s="43"/>
      <c r="P52" s="43"/>
    </row>
    <row r="53" spans="1:16" ht="21.95" customHeight="1">
      <c r="A53" s="282">
        <v>48</v>
      </c>
      <c r="B53" s="294" t="s">
        <v>1166</v>
      </c>
      <c r="C53" s="295" t="s">
        <v>975</v>
      </c>
      <c r="D53" s="324" t="s">
        <v>1480</v>
      </c>
      <c r="E53" s="285">
        <f>E42</f>
        <v>85357</v>
      </c>
      <c r="F53" s="293">
        <f>VLOOKUP(B53,TCPTN!B32:G42,6,0)</f>
        <v>154744</v>
      </c>
      <c r="G53" s="286">
        <f t="shared" si="8"/>
        <v>19163</v>
      </c>
      <c r="H53" s="286">
        <f t="shared" si="10"/>
        <v>73430</v>
      </c>
      <c r="I53" s="286">
        <f t="shared" si="9"/>
        <v>11779</v>
      </c>
      <c r="J53" s="286">
        <f>'TONG HOP PTN'!F36</f>
        <v>100275</v>
      </c>
      <c r="K53" s="286">
        <f t="shared" si="7"/>
        <v>16545</v>
      </c>
      <c r="L53" s="286">
        <f>'TONG HOP PTN'!G36</f>
        <v>145727</v>
      </c>
      <c r="M53" s="287">
        <f t="shared" si="0"/>
        <v>121404</v>
      </c>
      <c r="N53" s="288">
        <f t="shared" si="1"/>
        <v>728000</v>
      </c>
      <c r="O53" s="43"/>
      <c r="P53" s="43"/>
    </row>
    <row r="54" spans="1:16" ht="21.95" customHeight="1">
      <c r="A54" s="282">
        <v>49</v>
      </c>
      <c r="B54" s="294" t="s">
        <v>1167</v>
      </c>
      <c r="C54" s="295" t="s">
        <v>976</v>
      </c>
      <c r="D54" s="324" t="s">
        <v>1480</v>
      </c>
      <c r="E54" s="285">
        <f>E42</f>
        <v>85357</v>
      </c>
      <c r="F54" s="293">
        <f>VLOOKUP(B54,TCPTN!B33:G43,6,0)</f>
        <v>154744</v>
      </c>
      <c r="G54" s="286">
        <f t="shared" si="8"/>
        <v>19163</v>
      </c>
      <c r="H54" s="286">
        <f t="shared" si="10"/>
        <v>73430</v>
      </c>
      <c r="I54" s="286">
        <f t="shared" si="9"/>
        <v>11779</v>
      </c>
      <c r="J54" s="286">
        <f>'TONG HOP PTN'!F37</f>
        <v>100275</v>
      </c>
      <c r="K54" s="286">
        <f t="shared" si="7"/>
        <v>16545</v>
      </c>
      <c r="L54" s="286">
        <f>'TONG HOP PTN'!G37</f>
        <v>145727</v>
      </c>
      <c r="M54" s="287">
        <f t="shared" si="0"/>
        <v>121404</v>
      </c>
      <c r="N54" s="288">
        <f t="shared" si="1"/>
        <v>728000</v>
      </c>
      <c r="O54" s="43"/>
      <c r="P54" s="43"/>
    </row>
    <row r="55" spans="1:16" ht="21.95" customHeight="1">
      <c r="A55" s="282">
        <v>50</v>
      </c>
      <c r="B55" s="294" t="s">
        <v>1168</v>
      </c>
      <c r="C55" s="295" t="s">
        <v>977</v>
      </c>
      <c r="D55" s="324" t="s">
        <v>1480</v>
      </c>
      <c r="E55" s="285">
        <f>E42</f>
        <v>85357</v>
      </c>
      <c r="F55" s="293">
        <f>VLOOKUP(B55,TCPTN!B34:G43,6,0)</f>
        <v>154744</v>
      </c>
      <c r="G55" s="286">
        <f t="shared" si="8"/>
        <v>19163</v>
      </c>
      <c r="H55" s="286">
        <f t="shared" si="10"/>
        <v>73430</v>
      </c>
      <c r="I55" s="286">
        <f t="shared" si="9"/>
        <v>11779</v>
      </c>
      <c r="J55" s="286">
        <f>'TONG HOP PTN'!F38</f>
        <v>100275</v>
      </c>
      <c r="K55" s="286">
        <f t="shared" si="7"/>
        <v>16545</v>
      </c>
      <c r="L55" s="286">
        <f>'TONG HOP PTN'!G38</f>
        <v>145727</v>
      </c>
      <c r="M55" s="287">
        <f t="shared" si="0"/>
        <v>121404</v>
      </c>
      <c r="N55" s="288">
        <f t="shared" si="1"/>
        <v>728000</v>
      </c>
      <c r="O55" s="43"/>
      <c r="P55" s="43"/>
    </row>
    <row r="56" spans="1:16" ht="21.95" customHeight="1">
      <c r="A56" s="282">
        <v>51</v>
      </c>
      <c r="B56" s="294" t="s">
        <v>1169</v>
      </c>
      <c r="C56" s="295" t="s">
        <v>978</v>
      </c>
      <c r="D56" s="324" t="s">
        <v>1480</v>
      </c>
      <c r="E56" s="285">
        <f>E42</f>
        <v>85357</v>
      </c>
      <c r="F56" s="293">
        <f>VLOOKUP(B56,TCPTN!B35:G44,6,0)</f>
        <v>154744</v>
      </c>
      <c r="G56" s="286">
        <f t="shared" si="8"/>
        <v>19163</v>
      </c>
      <c r="H56" s="286">
        <f t="shared" si="10"/>
        <v>73430</v>
      </c>
      <c r="I56" s="286">
        <f t="shared" si="9"/>
        <v>11779</v>
      </c>
      <c r="J56" s="286">
        <f>'TONG HOP PTN'!F39</f>
        <v>100275</v>
      </c>
      <c r="K56" s="286">
        <f t="shared" si="7"/>
        <v>16545</v>
      </c>
      <c r="L56" s="286">
        <f>'TONG HOP PTN'!G39</f>
        <v>145727</v>
      </c>
      <c r="M56" s="287">
        <f t="shared" si="0"/>
        <v>121404</v>
      </c>
      <c r="N56" s="288">
        <f t="shared" si="1"/>
        <v>728000</v>
      </c>
      <c r="O56" s="43"/>
      <c r="P56" s="43"/>
    </row>
    <row r="57" spans="1:16" ht="21.95" customHeight="1">
      <c r="A57" s="282">
        <v>52</v>
      </c>
      <c r="B57" s="294" t="s">
        <v>1170</v>
      </c>
      <c r="C57" s="295" t="s">
        <v>979</v>
      </c>
      <c r="D57" s="324" t="s">
        <v>1480</v>
      </c>
      <c r="E57" s="285">
        <f>E46</f>
        <v>85357</v>
      </c>
      <c r="F57" s="293">
        <f>VLOOKUP(B57,TCPTN!B36:G45,6,0)</f>
        <v>154744</v>
      </c>
      <c r="G57" s="286">
        <f t="shared" si="8"/>
        <v>19163</v>
      </c>
      <c r="H57" s="286">
        <f t="shared" si="10"/>
        <v>73430</v>
      </c>
      <c r="I57" s="286">
        <f t="shared" si="9"/>
        <v>11779</v>
      </c>
      <c r="J57" s="286">
        <f>'TONG HOP PTN'!F40</f>
        <v>100275</v>
      </c>
      <c r="K57" s="286">
        <f t="shared" si="7"/>
        <v>16545</v>
      </c>
      <c r="L57" s="286">
        <f>'TONG HOP PTN'!G40</f>
        <v>145727</v>
      </c>
      <c r="M57" s="287">
        <f t="shared" si="0"/>
        <v>121404</v>
      </c>
      <c r="N57" s="288">
        <f t="shared" si="1"/>
        <v>728000</v>
      </c>
      <c r="O57" s="43"/>
      <c r="P57" s="43"/>
    </row>
    <row r="58" spans="1:16" ht="21.95" customHeight="1">
      <c r="A58" s="282">
        <v>53</v>
      </c>
      <c r="B58" s="283" t="s">
        <v>1171</v>
      </c>
      <c r="C58" s="284" t="s">
        <v>388</v>
      </c>
      <c r="D58" s="324" t="s">
        <v>1481</v>
      </c>
      <c r="E58" s="285">
        <f>VLOOKUP(B58,TCHT!B43:H46,7,0)</f>
        <v>85357</v>
      </c>
      <c r="F58" s="293">
        <f>VLOOKUP(B58,TCPTN!B37:G46,6,0)</f>
        <v>331595</v>
      </c>
      <c r="G58" s="286">
        <f t="shared" si="8"/>
        <v>19163</v>
      </c>
      <c r="H58" s="286">
        <f>VLPTN!G342</f>
        <v>129142</v>
      </c>
      <c r="I58" s="286">
        <f t="shared" si="9"/>
        <v>11779</v>
      </c>
      <c r="J58" s="286">
        <f>'TONG HOP PTN'!F41</f>
        <v>121776</v>
      </c>
      <c r="K58" s="286">
        <f t="shared" si="7"/>
        <v>16545</v>
      </c>
      <c r="L58" s="286">
        <f>'TONG HOP PTN'!G41</f>
        <v>135249</v>
      </c>
      <c r="M58" s="287">
        <f t="shared" si="0"/>
        <v>170121.2</v>
      </c>
      <c r="N58" s="288">
        <f t="shared" si="1"/>
        <v>1021000</v>
      </c>
      <c r="O58" s="43"/>
      <c r="P58" s="43"/>
    </row>
    <row r="59" spans="1:16" ht="31.5" customHeight="1">
      <c r="A59" s="282">
        <v>54</v>
      </c>
      <c r="B59" s="283" t="s">
        <v>1172</v>
      </c>
      <c r="C59" s="284" t="s">
        <v>72</v>
      </c>
      <c r="D59" s="320" t="s">
        <v>1482</v>
      </c>
      <c r="E59" s="285">
        <f>VLOOKUP(B59,TCHT!B44:H47,7,0)</f>
        <v>85357</v>
      </c>
      <c r="F59" s="293">
        <f>VLOOKUP(B59,TCPTN!B38:G47,6,0)</f>
        <v>154744</v>
      </c>
      <c r="G59" s="286">
        <f t="shared" si="8"/>
        <v>19163</v>
      </c>
      <c r="H59" s="286">
        <f>VLPTN!G355</f>
        <v>103036</v>
      </c>
      <c r="I59" s="286">
        <f t="shared" si="9"/>
        <v>11779</v>
      </c>
      <c r="J59" s="286">
        <f>'TONG HOP PTN'!F42</f>
        <v>117308</v>
      </c>
      <c r="K59" s="286">
        <f t="shared" si="7"/>
        <v>16545</v>
      </c>
      <c r="L59" s="286">
        <f>'TONG HOP PTN'!G42</f>
        <v>226672</v>
      </c>
      <c r="M59" s="287">
        <f t="shared" si="0"/>
        <v>146920.80000000002</v>
      </c>
      <c r="N59" s="288">
        <f t="shared" si="1"/>
        <v>882000</v>
      </c>
      <c r="O59" s="43"/>
      <c r="P59" s="43"/>
    </row>
    <row r="60" spans="1:16" ht="30" customHeight="1">
      <c r="A60" s="282">
        <v>55</v>
      </c>
      <c r="B60" s="283" t="s">
        <v>1173</v>
      </c>
      <c r="C60" s="284" t="s">
        <v>1174</v>
      </c>
      <c r="D60" s="320" t="s">
        <v>1483</v>
      </c>
      <c r="E60" s="285">
        <f>VLOOKUP(B60,TCHT!B45:H48,7,0)</f>
        <v>85357</v>
      </c>
      <c r="F60" s="293">
        <f>VLOOKUP(B60,TCPTN!B39:G48,6,0)</f>
        <v>508446</v>
      </c>
      <c r="G60" s="286">
        <f t="shared" si="8"/>
        <v>19163</v>
      </c>
      <c r="H60" s="286">
        <f>VLPTN!G375</f>
        <v>531248</v>
      </c>
      <c r="I60" s="286">
        <f>I59</f>
        <v>11779</v>
      </c>
      <c r="J60" s="286">
        <f>'TONG HOP PTN'!F43</f>
        <v>186429</v>
      </c>
      <c r="K60" s="286">
        <f t="shared" si="7"/>
        <v>16545</v>
      </c>
      <c r="L60" s="286">
        <f>'TONG HOP PTN'!G43</f>
        <v>1783194</v>
      </c>
      <c r="M60" s="287">
        <f t="shared" si="0"/>
        <v>628432.20000000007</v>
      </c>
      <c r="N60" s="288">
        <f t="shared" si="1"/>
        <v>3771000</v>
      </c>
      <c r="O60" s="43"/>
      <c r="P60" s="43"/>
    </row>
    <row r="61" spans="1:16" ht="35.25" customHeight="1">
      <c r="A61" s="282">
        <v>56</v>
      </c>
      <c r="B61" s="283" t="s">
        <v>1175</v>
      </c>
      <c r="C61" s="284" t="s">
        <v>393</v>
      </c>
      <c r="D61" s="320" t="s">
        <v>1483</v>
      </c>
      <c r="E61" s="285">
        <f>VLOOKUP(B61,TCHT!B46:H49,7,0)</f>
        <v>85357</v>
      </c>
      <c r="F61" s="293">
        <f>VLOOKUP(B61,TCPTN!B40:G49,6,0)</f>
        <v>508446</v>
      </c>
      <c r="G61" s="286">
        <f t="shared" si="8"/>
        <v>19163</v>
      </c>
      <c r="H61" s="286">
        <f>VLPTN!G393</f>
        <v>580339</v>
      </c>
      <c r="I61" s="286">
        <f t="shared" si="9"/>
        <v>11779</v>
      </c>
      <c r="J61" s="286">
        <f>'TONG HOP PTN'!F44</f>
        <v>186429</v>
      </c>
      <c r="K61" s="286">
        <f t="shared" si="7"/>
        <v>16545</v>
      </c>
      <c r="L61" s="286">
        <f>'TONG HOP PTN'!G43</f>
        <v>1783194</v>
      </c>
      <c r="M61" s="287">
        <f t="shared" si="0"/>
        <v>638250.4</v>
      </c>
      <c r="N61" s="288">
        <f t="shared" si="1"/>
        <v>3830000</v>
      </c>
      <c r="O61" s="43"/>
      <c r="P61" s="43"/>
    </row>
    <row r="62" spans="1:16" ht="30" customHeight="1">
      <c r="A62" s="282">
        <v>57</v>
      </c>
      <c r="B62" s="283" t="s">
        <v>1090</v>
      </c>
      <c r="C62" s="284" t="s">
        <v>1097</v>
      </c>
      <c r="D62" s="324" t="s">
        <v>1484</v>
      </c>
      <c r="E62" s="285"/>
      <c r="F62" s="293">
        <f>VLOOKUP(B62,TCPTN!B41:G50,6,0)</f>
        <v>221063</v>
      </c>
      <c r="G62" s="286">
        <f t="shared" si="8"/>
        <v>19163</v>
      </c>
      <c r="H62" s="286">
        <f>VLPTN!G411</f>
        <v>937901</v>
      </c>
      <c r="I62" s="286">
        <f t="shared" si="9"/>
        <v>11779</v>
      </c>
      <c r="J62" s="286">
        <f>'TONG HOP PTN'!F45</f>
        <v>90183</v>
      </c>
      <c r="K62" s="286">
        <f t="shared" si="7"/>
        <v>16545</v>
      </c>
      <c r="L62" s="286">
        <f>'TONG HOP PTN'!G45</f>
        <v>288030</v>
      </c>
      <c r="M62" s="287">
        <f t="shared" si="0"/>
        <v>316932.80000000005</v>
      </c>
      <c r="N62" s="288">
        <f t="shared" si="1"/>
        <v>1902000</v>
      </c>
      <c r="O62" s="43"/>
      <c r="P62" s="43"/>
    </row>
    <row r="63" spans="1:16" ht="21.95" customHeight="1">
      <c r="A63" s="300" t="s">
        <v>1032</v>
      </c>
      <c r="B63" s="622" t="s">
        <v>982</v>
      </c>
      <c r="C63" s="622"/>
      <c r="D63" s="325"/>
      <c r="E63" s="285"/>
      <c r="F63" s="293"/>
      <c r="G63" s="286"/>
      <c r="H63" s="286"/>
      <c r="I63" s="286"/>
      <c r="J63" s="319"/>
      <c r="K63" s="286"/>
      <c r="L63" s="287"/>
      <c r="M63" s="287"/>
      <c r="N63" s="288">
        <f t="shared" si="1"/>
        <v>0</v>
      </c>
      <c r="O63" s="43"/>
      <c r="P63" s="43"/>
    </row>
    <row r="64" spans="1:16" ht="35.25" customHeight="1">
      <c r="A64" s="282">
        <v>58</v>
      </c>
      <c r="B64" s="283" t="s">
        <v>1176</v>
      </c>
      <c r="C64" s="296" t="s">
        <v>1490</v>
      </c>
      <c r="D64" s="320" t="s">
        <v>1460</v>
      </c>
      <c r="E64" s="285">
        <f>TCHT!H48</f>
        <v>250398</v>
      </c>
      <c r="F64" s="293">
        <f>VLOOKUP(B64,TCPTN!B43:G52,6,0)</f>
        <v>118401</v>
      </c>
      <c r="G64" s="286">
        <f>G62</f>
        <v>19163</v>
      </c>
      <c r="H64" s="286">
        <f>VLPTN!G430</f>
        <v>132108</v>
      </c>
      <c r="I64" s="286">
        <f>'TONG HOP HT'!F42</f>
        <v>23554</v>
      </c>
      <c r="J64" s="286">
        <f>'TONG HOP PTN'!F47</f>
        <v>74287</v>
      </c>
      <c r="K64" s="286">
        <f>'TONG HOP HT'!G42</f>
        <v>60880</v>
      </c>
      <c r="L64" s="286">
        <f>'TONG HOP PTN'!G47</f>
        <v>43694</v>
      </c>
      <c r="M64" s="287">
        <f t="shared" si="0"/>
        <v>144497</v>
      </c>
      <c r="N64" s="288">
        <f t="shared" si="1"/>
        <v>867000</v>
      </c>
      <c r="O64" s="43"/>
      <c r="P64" s="43"/>
    </row>
    <row r="65" spans="1:16" ht="37.5" customHeight="1">
      <c r="A65" s="282">
        <v>59</v>
      </c>
      <c r="B65" s="283" t="s">
        <v>1177</v>
      </c>
      <c r="C65" s="296" t="s">
        <v>1491</v>
      </c>
      <c r="D65" s="320" t="s">
        <v>1461</v>
      </c>
      <c r="E65" s="285">
        <f>E64</f>
        <v>250398</v>
      </c>
      <c r="F65" s="293">
        <f>VLOOKUP(B65,TCPTN!B44:G53,6,0)</f>
        <v>118401</v>
      </c>
      <c r="G65" s="286">
        <f>G64</f>
        <v>19163</v>
      </c>
      <c r="H65" s="286">
        <f>VLPTN!G446</f>
        <v>8953</v>
      </c>
      <c r="I65" s="286">
        <f>'TONG HOP HT'!F43</f>
        <v>23554</v>
      </c>
      <c r="J65" s="286">
        <f>'TONG HOP PTN'!F48</f>
        <v>78192</v>
      </c>
      <c r="K65" s="286">
        <f>'TONG HOP HT'!G43</f>
        <v>60880</v>
      </c>
      <c r="L65" s="286">
        <f>'TONG HOP PTN'!G48</f>
        <v>55325</v>
      </c>
      <c r="M65" s="287">
        <f t="shared" si="0"/>
        <v>122973.20000000001</v>
      </c>
      <c r="N65" s="288">
        <f t="shared" si="1"/>
        <v>738000</v>
      </c>
      <c r="O65" s="43"/>
      <c r="P65" s="43"/>
    </row>
    <row r="66" spans="1:16" ht="31.5" customHeight="1">
      <c r="A66" s="282">
        <v>60</v>
      </c>
      <c r="B66" s="283" t="s">
        <v>1178</v>
      </c>
      <c r="C66" s="296" t="s">
        <v>1492</v>
      </c>
      <c r="D66" s="320" t="s">
        <v>1462</v>
      </c>
      <c r="E66" s="285">
        <f>E64</f>
        <v>250398</v>
      </c>
      <c r="F66" s="293">
        <f>VLOOKUP(B66,TCPTN!B44:G54,6,0)</f>
        <v>118401</v>
      </c>
      <c r="G66" s="286">
        <f t="shared" ref="G66:G67" si="11">G64</f>
        <v>19163</v>
      </c>
      <c r="H66" s="286">
        <f>VLPTN!G459</f>
        <v>8570</v>
      </c>
      <c r="I66" s="286">
        <f>'TONG HOP HT'!F44</f>
        <v>23554</v>
      </c>
      <c r="J66" s="286">
        <f>'TONG HOP PTN'!F49</f>
        <v>71068</v>
      </c>
      <c r="K66" s="286">
        <f>'TONG HOP HT'!G44</f>
        <v>60880</v>
      </c>
      <c r="L66" s="286">
        <f>'TONG HOP PTN'!G49</f>
        <v>48791</v>
      </c>
      <c r="M66" s="287">
        <f t="shared" si="0"/>
        <v>120165</v>
      </c>
      <c r="N66" s="288">
        <f t="shared" si="1"/>
        <v>721000</v>
      </c>
      <c r="O66" s="43"/>
      <c r="P66" s="43"/>
    </row>
    <row r="67" spans="1:16" ht="39.75" customHeight="1">
      <c r="A67" s="282">
        <v>61</v>
      </c>
      <c r="B67" s="283" t="s">
        <v>1179</v>
      </c>
      <c r="C67" s="296" t="s">
        <v>1493</v>
      </c>
      <c r="D67" s="320" t="s">
        <v>1464</v>
      </c>
      <c r="E67" s="285">
        <f>E64</f>
        <v>250398</v>
      </c>
      <c r="F67" s="293">
        <f>VLOOKUP(B67,TCPTN!B45:G55,6,0)</f>
        <v>118401</v>
      </c>
      <c r="G67" s="286">
        <f t="shared" si="11"/>
        <v>19163</v>
      </c>
      <c r="H67" s="286">
        <f>VLPTN!G473</f>
        <v>28222</v>
      </c>
      <c r="I67" s="286">
        <f>'TONG HOP HT'!F45</f>
        <v>23554</v>
      </c>
      <c r="J67" s="286">
        <f>'TONG HOP PTN'!F50</f>
        <v>56061</v>
      </c>
      <c r="K67" s="286">
        <f>'TONG HOP HT'!G45</f>
        <v>60880</v>
      </c>
      <c r="L67" s="286">
        <f>'TONG HOP PTN'!G50</f>
        <v>37037</v>
      </c>
      <c r="M67" s="287">
        <f t="shared" si="0"/>
        <v>118743.20000000001</v>
      </c>
      <c r="N67" s="288">
        <f t="shared" si="1"/>
        <v>712000</v>
      </c>
      <c r="O67" s="43"/>
      <c r="P67" s="43"/>
    </row>
    <row r="68" spans="1:16" ht="21.95" customHeight="1">
      <c r="A68" s="282">
        <v>62</v>
      </c>
      <c r="B68" s="283" t="s">
        <v>1180</v>
      </c>
      <c r="C68" s="296" t="s">
        <v>968</v>
      </c>
      <c r="D68" s="324" t="s">
        <v>1477</v>
      </c>
      <c r="E68" s="285">
        <f>E64</f>
        <v>250398</v>
      </c>
      <c r="F68" s="293">
        <f>VLOOKUP(B68,TCPTN!B46:G56,6,0)</f>
        <v>210010</v>
      </c>
      <c r="G68" s="286">
        <f t="shared" si="8"/>
        <v>19163</v>
      </c>
      <c r="H68" s="286">
        <f>VLPTN!G484</f>
        <v>32153</v>
      </c>
      <c r="I68" s="286">
        <f>'TONG HOP HT'!F46</f>
        <v>23554</v>
      </c>
      <c r="J68" s="286">
        <f>'TONG HOP PTN'!F51</f>
        <v>176567</v>
      </c>
      <c r="K68" s="286">
        <f>'TONG HOP HT'!G46</f>
        <v>60880</v>
      </c>
      <c r="L68" s="286">
        <f>'TONG HOP PTN'!G51</f>
        <v>142058</v>
      </c>
      <c r="M68" s="287">
        <f t="shared" si="0"/>
        <v>182956.6</v>
      </c>
      <c r="N68" s="288">
        <f t="shared" si="1"/>
        <v>1098000</v>
      </c>
      <c r="O68" s="43"/>
      <c r="P68" s="43"/>
    </row>
    <row r="69" spans="1:16" ht="21.95" customHeight="1">
      <c r="A69" s="282">
        <v>63</v>
      </c>
      <c r="B69" s="283" t="s">
        <v>1181</v>
      </c>
      <c r="C69" s="296" t="s">
        <v>969</v>
      </c>
      <c r="D69" s="324" t="s">
        <v>1477</v>
      </c>
      <c r="E69" s="285">
        <f>E64</f>
        <v>250398</v>
      </c>
      <c r="F69" s="293">
        <f>VLOOKUP(B69,TCPTN!B47:G57,6,0)</f>
        <v>210010</v>
      </c>
      <c r="G69" s="286">
        <f t="shared" si="8"/>
        <v>19163</v>
      </c>
      <c r="H69" s="286">
        <f>VLPTN!G497</f>
        <v>32153</v>
      </c>
      <c r="I69" s="286">
        <f>'TONG HOP HT'!F47</f>
        <v>23554</v>
      </c>
      <c r="J69" s="286">
        <f>'TONG HOP PTN'!F52</f>
        <v>176567</v>
      </c>
      <c r="K69" s="286">
        <f>'TONG HOP HT'!G47</f>
        <v>60880</v>
      </c>
      <c r="L69" s="286">
        <f>'TONG HOP PTN'!G52</f>
        <v>142058</v>
      </c>
      <c r="M69" s="287">
        <f t="shared" si="0"/>
        <v>182956.6</v>
      </c>
      <c r="N69" s="288">
        <f t="shared" si="1"/>
        <v>1098000</v>
      </c>
      <c r="O69" s="43"/>
      <c r="P69" s="43"/>
    </row>
    <row r="70" spans="1:16" ht="21.95" customHeight="1">
      <c r="A70" s="282">
        <v>64</v>
      </c>
      <c r="B70" s="283" t="s">
        <v>1182</v>
      </c>
      <c r="C70" s="296" t="s">
        <v>970</v>
      </c>
      <c r="D70" s="320" t="s">
        <v>1478</v>
      </c>
      <c r="E70" s="285">
        <f>E64</f>
        <v>250398</v>
      </c>
      <c r="F70" s="293">
        <f>VLOOKUP(B70,TCPTN!B48:G58,6,0)</f>
        <v>221063</v>
      </c>
      <c r="G70" s="286">
        <f t="shared" si="8"/>
        <v>19163</v>
      </c>
      <c r="H70" s="286">
        <f>VLPTN!G498</f>
        <v>135760</v>
      </c>
      <c r="I70" s="286">
        <f>'TONG HOP HT'!F48</f>
        <v>23554</v>
      </c>
      <c r="J70" s="286">
        <f>'TONG HOP PTN'!F53</f>
        <v>176719</v>
      </c>
      <c r="K70" s="286">
        <f>'TONG HOP HT'!G48</f>
        <v>60880</v>
      </c>
      <c r="L70" s="286">
        <f>'TONG HOP PTN'!G53</f>
        <v>223491</v>
      </c>
      <c r="M70" s="287">
        <f t="shared" si="0"/>
        <v>222205.6</v>
      </c>
      <c r="N70" s="288">
        <f t="shared" si="1"/>
        <v>1333000</v>
      </c>
      <c r="O70" s="43"/>
      <c r="P70" s="43"/>
    </row>
    <row r="71" spans="1:16" ht="21.95" customHeight="1">
      <c r="A71" s="282">
        <v>65</v>
      </c>
      <c r="B71" s="283" t="s">
        <v>1183</v>
      </c>
      <c r="C71" s="296" t="s">
        <v>971</v>
      </c>
      <c r="D71" s="320" t="s">
        <v>1479</v>
      </c>
      <c r="E71" s="285">
        <f>E64</f>
        <v>250398</v>
      </c>
      <c r="F71" s="293">
        <f>VLOOKUP(B71,TCPTN!B49:G59,6,0)</f>
        <v>221063</v>
      </c>
      <c r="G71" s="286">
        <f t="shared" si="8"/>
        <v>19163</v>
      </c>
      <c r="H71" s="286">
        <f>VLPTN!G513</f>
        <v>135760</v>
      </c>
      <c r="I71" s="286">
        <f>'TONG HOP HT'!F49</f>
        <v>23554</v>
      </c>
      <c r="J71" s="286">
        <f>'TONG HOP PTN'!F54</f>
        <v>176719</v>
      </c>
      <c r="K71" s="286">
        <f>'TONG HOP HT'!G49</f>
        <v>60880</v>
      </c>
      <c r="L71" s="286">
        <f>'TONG HOP PTN'!G54</f>
        <v>223491</v>
      </c>
      <c r="M71" s="287">
        <f t="shared" ref="M71:M135" si="12">SUM(E71:L71)*0.2</f>
        <v>222205.6</v>
      </c>
      <c r="N71" s="288">
        <f t="shared" ref="N71:N134" si="13">ROUND(SUM(E71:M71),-3)</f>
        <v>1333000</v>
      </c>
      <c r="O71" s="43"/>
      <c r="P71" s="43"/>
    </row>
    <row r="72" spans="1:16" ht="21.95" customHeight="1">
      <c r="A72" s="282">
        <v>66</v>
      </c>
      <c r="B72" s="283" t="s">
        <v>1184</v>
      </c>
      <c r="C72" s="296" t="s">
        <v>973</v>
      </c>
      <c r="D72" s="324" t="s">
        <v>1480</v>
      </c>
      <c r="E72" s="285">
        <f>E64</f>
        <v>250398</v>
      </c>
      <c r="F72" s="293">
        <f>VLOOKUP(B72,TCPTN!B50:G60,6,0)</f>
        <v>148001</v>
      </c>
      <c r="G72" s="286">
        <f t="shared" si="8"/>
        <v>19163</v>
      </c>
      <c r="H72" s="286">
        <f>VLPTN!G514</f>
        <v>42961</v>
      </c>
      <c r="I72" s="286">
        <f>I71</f>
        <v>23554</v>
      </c>
      <c r="J72" s="286">
        <f>'TONG HOP PTN'!F55</f>
        <v>100275</v>
      </c>
      <c r="K72" s="286">
        <f>K71</f>
        <v>60880</v>
      </c>
      <c r="L72" s="286">
        <f>'TONG HOP PTN'!G55</f>
        <v>175140</v>
      </c>
      <c r="M72" s="287">
        <f t="shared" si="12"/>
        <v>164074.40000000002</v>
      </c>
      <c r="N72" s="288">
        <f t="shared" si="13"/>
        <v>984000</v>
      </c>
      <c r="O72" s="43"/>
      <c r="P72" s="43"/>
    </row>
    <row r="73" spans="1:16" ht="21.95" customHeight="1">
      <c r="A73" s="282">
        <v>67</v>
      </c>
      <c r="B73" s="283" t="s">
        <v>1185</v>
      </c>
      <c r="C73" s="296" t="s">
        <v>975</v>
      </c>
      <c r="D73" s="324" t="s">
        <v>1480</v>
      </c>
      <c r="E73" s="285">
        <f>E64</f>
        <v>250398</v>
      </c>
      <c r="F73" s="293">
        <f>VLOOKUP(B73,TCPTN!B51:G61,6,0)</f>
        <v>148001</v>
      </c>
      <c r="G73" s="286">
        <f t="shared" si="8"/>
        <v>19163</v>
      </c>
      <c r="H73" s="286">
        <f>VLPTN!G528</f>
        <v>42961</v>
      </c>
      <c r="I73" s="286">
        <f t="shared" ref="I73:I76" si="14">I72</f>
        <v>23554</v>
      </c>
      <c r="J73" s="286">
        <f>'TONG HOP PTN'!F56</f>
        <v>100275</v>
      </c>
      <c r="K73" s="286">
        <f t="shared" ref="K73:K82" si="15">K72</f>
        <v>60880</v>
      </c>
      <c r="L73" s="286">
        <f>'TONG HOP PTN'!G56</f>
        <v>175140</v>
      </c>
      <c r="M73" s="287">
        <f t="shared" si="12"/>
        <v>164074.40000000002</v>
      </c>
      <c r="N73" s="288">
        <f t="shared" si="13"/>
        <v>984000</v>
      </c>
      <c r="O73" s="43"/>
      <c r="P73" s="43"/>
    </row>
    <row r="74" spans="1:16" ht="21.95" customHeight="1">
      <c r="A74" s="282">
        <v>68</v>
      </c>
      <c r="B74" s="297" t="s">
        <v>1186</v>
      </c>
      <c r="C74" s="296" t="s">
        <v>967</v>
      </c>
      <c r="D74" s="324" t="s">
        <v>1480</v>
      </c>
      <c r="E74" s="285">
        <f>E65</f>
        <v>250398</v>
      </c>
      <c r="F74" s="293">
        <f>VLOOKUP(B74,TCPTN!B52:G62,6,0)</f>
        <v>154744</v>
      </c>
      <c r="G74" s="286">
        <f t="shared" si="8"/>
        <v>19163</v>
      </c>
      <c r="H74" s="286">
        <f>VLPTN!G529</f>
        <v>87465</v>
      </c>
      <c r="I74" s="286">
        <f t="shared" si="14"/>
        <v>23554</v>
      </c>
      <c r="J74" s="286">
        <f>'TONG HOP PTN'!F57</f>
        <v>75402</v>
      </c>
      <c r="K74" s="286">
        <f t="shared" si="15"/>
        <v>60880</v>
      </c>
      <c r="L74" s="286">
        <f>'TONG HOP PTN'!G57</f>
        <v>74856</v>
      </c>
      <c r="M74" s="287">
        <f t="shared" si="12"/>
        <v>149292.4</v>
      </c>
      <c r="N74" s="288">
        <f t="shared" si="13"/>
        <v>896000</v>
      </c>
      <c r="O74" s="43"/>
      <c r="P74" s="43"/>
    </row>
    <row r="75" spans="1:16" ht="21.95" customHeight="1">
      <c r="A75" s="282">
        <v>69</v>
      </c>
      <c r="B75" s="297" t="s">
        <v>1187</v>
      </c>
      <c r="C75" s="296" t="s">
        <v>988</v>
      </c>
      <c r="D75" s="324" t="s">
        <v>1450</v>
      </c>
      <c r="E75" s="285">
        <f>E64</f>
        <v>250398</v>
      </c>
      <c r="F75" s="293">
        <f>VLOOKUP(B75,TCPTN!B53:G63,6,0)</f>
        <v>46042</v>
      </c>
      <c r="G75" s="286">
        <f t="shared" si="8"/>
        <v>19163</v>
      </c>
      <c r="H75" s="286">
        <f>VLPTN!G545</f>
        <v>10932</v>
      </c>
      <c r="I75" s="286">
        <f t="shared" si="14"/>
        <v>23554</v>
      </c>
      <c r="J75" s="286">
        <f>'TONG HOP PTN'!F58</f>
        <v>9089</v>
      </c>
      <c r="K75" s="286">
        <f t="shared" si="15"/>
        <v>60880</v>
      </c>
      <c r="L75" s="286">
        <f>'TONG HOP PTN'!G58</f>
        <v>10814</v>
      </c>
      <c r="M75" s="287">
        <f t="shared" si="12"/>
        <v>86174.400000000009</v>
      </c>
      <c r="N75" s="288">
        <f t="shared" si="13"/>
        <v>517000</v>
      </c>
      <c r="O75" s="43"/>
      <c r="P75" s="43"/>
    </row>
    <row r="76" spans="1:16" ht="21.95" customHeight="1">
      <c r="A76" s="282">
        <v>70</v>
      </c>
      <c r="B76" s="297" t="s">
        <v>1188</v>
      </c>
      <c r="C76" s="296" t="s">
        <v>989</v>
      </c>
      <c r="D76" s="324" t="s">
        <v>1450</v>
      </c>
      <c r="E76" s="285">
        <f>E64</f>
        <v>250398</v>
      </c>
      <c r="F76" s="293">
        <f>VLOOKUP(B76,TCPTN!B54:G64,6,0)</f>
        <v>46042</v>
      </c>
      <c r="G76" s="286">
        <f t="shared" si="8"/>
        <v>19163</v>
      </c>
      <c r="H76" s="286">
        <f>VLPTN!G550</f>
        <v>10840</v>
      </c>
      <c r="I76" s="286">
        <f t="shared" si="14"/>
        <v>23554</v>
      </c>
      <c r="J76" s="286">
        <f>'TONG HOP PTN'!F59</f>
        <v>9089</v>
      </c>
      <c r="K76" s="286">
        <f t="shared" si="15"/>
        <v>60880</v>
      </c>
      <c r="L76" s="286">
        <f>'TONG HOP PTN'!G59</f>
        <v>10437</v>
      </c>
      <c r="M76" s="287">
        <f t="shared" si="12"/>
        <v>86080.6</v>
      </c>
      <c r="N76" s="288">
        <f t="shared" si="13"/>
        <v>516000</v>
      </c>
      <c r="O76" s="43"/>
      <c r="P76" s="43"/>
    </row>
    <row r="77" spans="1:16" ht="21.95" customHeight="1">
      <c r="A77" s="282">
        <v>71</v>
      </c>
      <c r="B77" s="297" t="s">
        <v>1189</v>
      </c>
      <c r="C77" s="296" t="s">
        <v>990</v>
      </c>
      <c r="D77" s="326"/>
      <c r="E77" s="285">
        <f>E64</f>
        <v>250398</v>
      </c>
      <c r="F77" s="293">
        <f>VLOOKUP(B77,TCPTN!B55:G65,6,0)</f>
        <v>153472</v>
      </c>
      <c r="G77" s="286">
        <f t="shared" si="8"/>
        <v>19163</v>
      </c>
      <c r="H77" s="286">
        <f>VLPTN!G554</f>
        <v>213654</v>
      </c>
      <c r="I77" s="286">
        <f>I76</f>
        <v>23554</v>
      </c>
      <c r="J77" s="286">
        <f>'TONG HOP PTN'!F60</f>
        <v>31224</v>
      </c>
      <c r="K77" s="286">
        <f t="shared" si="15"/>
        <v>60880</v>
      </c>
      <c r="L77" s="286">
        <f>'TONG HOP PTN'!G60</f>
        <v>36667</v>
      </c>
      <c r="M77" s="287">
        <f t="shared" si="12"/>
        <v>157802.40000000002</v>
      </c>
      <c r="N77" s="288">
        <f t="shared" si="13"/>
        <v>947000</v>
      </c>
      <c r="O77" s="43"/>
      <c r="P77" s="43"/>
    </row>
    <row r="78" spans="1:16" ht="21.95" customHeight="1">
      <c r="A78" s="282">
        <v>72</v>
      </c>
      <c r="B78" s="297" t="s">
        <v>1190</v>
      </c>
      <c r="C78" s="296" t="s">
        <v>991</v>
      </c>
      <c r="D78" s="320" t="s">
        <v>1466</v>
      </c>
      <c r="E78" s="285">
        <f>E64</f>
        <v>250398</v>
      </c>
      <c r="F78" s="293">
        <f>VLOOKUP(B78,TCPTN!B56:G66,6,0)</f>
        <v>157868</v>
      </c>
      <c r="G78" s="286">
        <f t="shared" si="8"/>
        <v>19163</v>
      </c>
      <c r="H78" s="286">
        <f>VLPTN!G565</f>
        <v>93008</v>
      </c>
      <c r="I78" s="286">
        <f t="shared" ref="I78:I82" si="16">I77</f>
        <v>23554</v>
      </c>
      <c r="J78" s="286">
        <f>'TONG HOP PTN'!F61</f>
        <v>81974</v>
      </c>
      <c r="K78" s="286">
        <f t="shared" si="15"/>
        <v>60880</v>
      </c>
      <c r="L78" s="286">
        <f>'TONG HOP PTN'!G61</f>
        <v>59191</v>
      </c>
      <c r="M78" s="287">
        <f t="shared" si="12"/>
        <v>149207.20000000001</v>
      </c>
      <c r="N78" s="288">
        <f t="shared" si="13"/>
        <v>895000</v>
      </c>
      <c r="O78" s="43"/>
      <c r="P78" s="43"/>
    </row>
    <row r="79" spans="1:16" ht="21.95" customHeight="1">
      <c r="A79" s="282">
        <v>73</v>
      </c>
      <c r="B79" s="297" t="s">
        <v>1191</v>
      </c>
      <c r="C79" s="296" t="s">
        <v>992</v>
      </c>
      <c r="D79" s="320" t="s">
        <v>1467</v>
      </c>
      <c r="E79" s="285">
        <f>E65</f>
        <v>250398</v>
      </c>
      <c r="F79" s="293">
        <f>VLOOKUP(B79,TCPTN!B57:G67,6,0)</f>
        <v>157868</v>
      </c>
      <c r="G79" s="286">
        <f t="shared" si="8"/>
        <v>19163</v>
      </c>
      <c r="H79" s="286">
        <f>VLPTN!G580</f>
        <v>29411</v>
      </c>
      <c r="I79" s="286">
        <f t="shared" si="16"/>
        <v>23554</v>
      </c>
      <c r="J79" s="286">
        <f>'TONG HOP PTN'!F62</f>
        <v>75358</v>
      </c>
      <c r="K79" s="286">
        <f t="shared" si="15"/>
        <v>60880</v>
      </c>
      <c r="L79" s="286">
        <f>'TONG HOP PTN'!G62</f>
        <v>50255</v>
      </c>
      <c r="M79" s="287">
        <f t="shared" si="12"/>
        <v>133377.4</v>
      </c>
      <c r="N79" s="288">
        <f t="shared" si="13"/>
        <v>800000</v>
      </c>
      <c r="O79" s="43"/>
      <c r="P79" s="43"/>
    </row>
    <row r="80" spans="1:16" ht="30" customHeight="1">
      <c r="A80" s="282">
        <v>74</v>
      </c>
      <c r="B80" s="297" t="s">
        <v>1192</v>
      </c>
      <c r="C80" s="296" t="s">
        <v>981</v>
      </c>
      <c r="D80" s="320" t="s">
        <v>1483</v>
      </c>
      <c r="E80" s="285">
        <f>E66</f>
        <v>250398</v>
      </c>
      <c r="F80" s="293">
        <f>VLOOKUP(B80,TCPTN!B58:G68,6,0)</f>
        <v>508446</v>
      </c>
      <c r="G80" s="286">
        <f t="shared" si="8"/>
        <v>19163</v>
      </c>
      <c r="H80" s="286">
        <f>VLPTN!G595</f>
        <v>531248</v>
      </c>
      <c r="I80" s="286">
        <f t="shared" si="16"/>
        <v>23554</v>
      </c>
      <c r="J80" s="286">
        <f>'TONG HOP PTN'!F63</f>
        <v>186429</v>
      </c>
      <c r="K80" s="286">
        <f t="shared" si="15"/>
        <v>60880</v>
      </c>
      <c r="L80" s="286">
        <f>'TONG HOP PTN'!G63</f>
        <v>1780591</v>
      </c>
      <c r="M80" s="287">
        <f t="shared" si="12"/>
        <v>672141.8</v>
      </c>
      <c r="N80" s="288">
        <f t="shared" si="13"/>
        <v>4033000</v>
      </c>
      <c r="O80" s="43"/>
      <c r="P80" s="43"/>
    </row>
    <row r="81" spans="1:16" ht="34.5" customHeight="1">
      <c r="A81" s="282">
        <v>75</v>
      </c>
      <c r="B81" s="297" t="s">
        <v>1193</v>
      </c>
      <c r="C81" s="296" t="s">
        <v>393</v>
      </c>
      <c r="D81" s="320" t="s">
        <v>1483</v>
      </c>
      <c r="E81" s="285">
        <f>E67</f>
        <v>250398</v>
      </c>
      <c r="F81" s="293">
        <f>VLOOKUP(B81,TCPTN!B59:G69,6,0)</f>
        <v>508446</v>
      </c>
      <c r="G81" s="286">
        <f t="shared" si="8"/>
        <v>19163</v>
      </c>
      <c r="H81" s="286">
        <f>VLPTN!G613</f>
        <v>580339</v>
      </c>
      <c r="I81" s="286">
        <f t="shared" si="16"/>
        <v>23554</v>
      </c>
      <c r="J81" s="286">
        <f>'TONG HOP PTN'!F64</f>
        <v>186429</v>
      </c>
      <c r="K81" s="286">
        <f t="shared" si="15"/>
        <v>60880</v>
      </c>
      <c r="L81" s="286">
        <f>'TONG HOP PTN'!G64</f>
        <v>1780591</v>
      </c>
      <c r="M81" s="287">
        <f t="shared" si="12"/>
        <v>681960</v>
      </c>
      <c r="N81" s="288">
        <f t="shared" si="13"/>
        <v>4092000</v>
      </c>
      <c r="O81" s="43"/>
      <c r="P81" s="43"/>
    </row>
    <row r="82" spans="1:16" ht="21.95" customHeight="1">
      <c r="A82" s="282">
        <v>76</v>
      </c>
      <c r="B82" s="297" t="s">
        <v>1194</v>
      </c>
      <c r="C82" s="296" t="s">
        <v>980</v>
      </c>
      <c r="D82" s="324" t="s">
        <v>1481</v>
      </c>
      <c r="E82" s="285">
        <f>E64</f>
        <v>250398</v>
      </c>
      <c r="F82" s="293">
        <f>VLOOKUP(B82,TCPTN!B60:G70,6,0)</f>
        <v>331595</v>
      </c>
      <c r="G82" s="286">
        <f t="shared" si="8"/>
        <v>19163</v>
      </c>
      <c r="H82" s="286">
        <f>VLPTN!G631</f>
        <v>129142</v>
      </c>
      <c r="I82" s="286">
        <f t="shared" si="16"/>
        <v>23554</v>
      </c>
      <c r="J82" s="286">
        <f>'TONG HOP PTN'!F65</f>
        <v>110595</v>
      </c>
      <c r="K82" s="286">
        <f t="shared" si="15"/>
        <v>60880</v>
      </c>
      <c r="L82" s="286">
        <f>'TONG HOP PTN'!G65</f>
        <v>118912</v>
      </c>
      <c r="M82" s="287">
        <f t="shared" si="12"/>
        <v>208847.80000000002</v>
      </c>
      <c r="N82" s="288">
        <f t="shared" si="13"/>
        <v>1253000</v>
      </c>
      <c r="O82" s="43"/>
      <c r="P82" s="43"/>
    </row>
    <row r="83" spans="1:16" ht="21.95" customHeight="1">
      <c r="A83" s="300" t="s">
        <v>1034</v>
      </c>
      <c r="B83" s="622" t="s">
        <v>993</v>
      </c>
      <c r="C83" s="622"/>
      <c r="D83" s="325"/>
      <c r="E83" s="285"/>
      <c r="F83" s="293"/>
      <c r="G83" s="286"/>
      <c r="H83" s="286"/>
      <c r="I83" s="286"/>
      <c r="J83" s="319"/>
      <c r="K83" s="287"/>
      <c r="L83" s="286"/>
      <c r="M83" s="287"/>
      <c r="N83" s="288">
        <f t="shared" si="13"/>
        <v>0</v>
      </c>
      <c r="O83" s="43"/>
      <c r="P83" s="43"/>
    </row>
    <row r="84" spans="1:16" ht="33" customHeight="1">
      <c r="A84" s="282">
        <v>77</v>
      </c>
      <c r="B84" s="297" t="s">
        <v>1195</v>
      </c>
      <c r="C84" s="296" t="s">
        <v>994</v>
      </c>
      <c r="D84" s="326"/>
      <c r="E84" s="285">
        <f>TCHT!H57</f>
        <v>281697</v>
      </c>
      <c r="F84" s="293">
        <f>VLOOKUP(B84,TCPTN!B62:G72,6,0)</f>
        <v>138134</v>
      </c>
      <c r="G84" s="286">
        <f>G82</f>
        <v>19163</v>
      </c>
      <c r="H84" s="286">
        <f>VLPTN!G644</f>
        <v>9033</v>
      </c>
      <c r="I84" s="286">
        <f>'TONG HOP HT'!F51</f>
        <v>85568</v>
      </c>
      <c r="J84" s="286">
        <f>'TONG HOP PTN'!F67</f>
        <v>26975</v>
      </c>
      <c r="K84" s="286">
        <f>'TONG HOP HT'!G51</f>
        <v>2530</v>
      </c>
      <c r="L84" s="286">
        <f>'TONG HOP PTN'!G67</f>
        <v>16683</v>
      </c>
      <c r="M84" s="287">
        <f t="shared" si="12"/>
        <v>115956.6</v>
      </c>
      <c r="N84" s="288">
        <f t="shared" si="13"/>
        <v>696000</v>
      </c>
      <c r="O84" s="43"/>
      <c r="P84" s="43"/>
    </row>
    <row r="85" spans="1:16" ht="34.5" customHeight="1">
      <c r="A85" s="282">
        <v>78</v>
      </c>
      <c r="B85" s="297" t="s">
        <v>1196</v>
      </c>
      <c r="C85" s="296" t="s">
        <v>995</v>
      </c>
      <c r="D85" s="326"/>
      <c r="E85" s="285">
        <f>E84</f>
        <v>281697</v>
      </c>
      <c r="F85" s="293">
        <f>VLOOKUP(B85,TCPTN!B63:G73,6,0)</f>
        <v>138134</v>
      </c>
      <c r="G85" s="286">
        <f>G82</f>
        <v>19163</v>
      </c>
      <c r="H85" s="286">
        <f>VLPTN!G648</f>
        <v>9033</v>
      </c>
      <c r="I85" s="286">
        <f>'TONG HOP HT'!F52</f>
        <v>85568</v>
      </c>
      <c r="J85" s="286">
        <f>'TONG HOP PTN'!F68</f>
        <v>27899</v>
      </c>
      <c r="K85" s="286">
        <f>'TONG HOP HT'!G52</f>
        <v>2530</v>
      </c>
      <c r="L85" s="286">
        <f>'TONG HOP PTN'!G68</f>
        <v>46010</v>
      </c>
      <c r="M85" s="287">
        <f t="shared" si="12"/>
        <v>122006.8</v>
      </c>
      <c r="N85" s="288">
        <f t="shared" si="13"/>
        <v>732000</v>
      </c>
      <c r="O85" s="43"/>
      <c r="P85" s="43"/>
    </row>
    <row r="86" spans="1:16" ht="33.75" customHeight="1">
      <c r="A86" s="282">
        <v>79</v>
      </c>
      <c r="B86" s="297" t="s">
        <v>1197</v>
      </c>
      <c r="C86" s="296" t="s">
        <v>981</v>
      </c>
      <c r="D86" s="320" t="s">
        <v>1483</v>
      </c>
      <c r="E86" s="285">
        <f>E84</f>
        <v>281697</v>
      </c>
      <c r="F86" s="293">
        <f>VLOOKUP(B86,TCPTN!B64:G74,6,0)</f>
        <v>442127</v>
      </c>
      <c r="G86" s="286">
        <f>G84</f>
        <v>19163</v>
      </c>
      <c r="H86" s="286">
        <f>VLPTN!G649</f>
        <v>531248</v>
      </c>
      <c r="I86" s="286">
        <f>'TONG HOP HT'!F53</f>
        <v>85568</v>
      </c>
      <c r="J86" s="286">
        <f>'TONG HOP PTN'!F69</f>
        <v>178644</v>
      </c>
      <c r="K86" s="286">
        <f>'TONG HOP HT'!G53</f>
        <v>5230</v>
      </c>
      <c r="L86" s="286">
        <f>'TONG HOP PTN'!G69</f>
        <v>288534</v>
      </c>
      <c r="M86" s="287">
        <f t="shared" si="12"/>
        <v>366442.2</v>
      </c>
      <c r="N86" s="288">
        <f t="shared" si="13"/>
        <v>2199000</v>
      </c>
      <c r="O86" s="43"/>
      <c r="P86" s="43"/>
    </row>
    <row r="87" spans="1:16" ht="33.75" customHeight="1">
      <c r="A87" s="282">
        <v>80</v>
      </c>
      <c r="B87" s="297" t="s">
        <v>1198</v>
      </c>
      <c r="C87" s="296" t="s">
        <v>393</v>
      </c>
      <c r="D87" s="320" t="s">
        <v>1483</v>
      </c>
      <c r="E87" s="285">
        <f>E84</f>
        <v>281697</v>
      </c>
      <c r="F87" s="293">
        <f>VLOOKUP(B87,TCPTN!B65:G75,6,0)</f>
        <v>442127</v>
      </c>
      <c r="G87" s="286">
        <f t="shared" ref="G87:G94" si="17">G84</f>
        <v>19163</v>
      </c>
      <c r="H87" s="286">
        <f>VLPTN!G667</f>
        <v>639248</v>
      </c>
      <c r="I87" s="286">
        <f>'TONG HOP HT'!F54</f>
        <v>85568</v>
      </c>
      <c r="J87" s="286">
        <f>'TONG HOP PTN'!F70</f>
        <v>178644</v>
      </c>
      <c r="K87" s="286">
        <f>'TONG HOP HT'!G54</f>
        <v>5230</v>
      </c>
      <c r="L87" s="286">
        <f>'TONG HOP PTN'!G70</f>
        <v>235191</v>
      </c>
      <c r="M87" s="287">
        <f t="shared" si="12"/>
        <v>377373.60000000003</v>
      </c>
      <c r="N87" s="288">
        <f t="shared" si="13"/>
        <v>2264000</v>
      </c>
      <c r="O87" s="43"/>
      <c r="P87" s="43"/>
    </row>
    <row r="88" spans="1:16" ht="21.95" customHeight="1">
      <c r="A88" s="282">
        <v>81</v>
      </c>
      <c r="B88" s="297" t="s">
        <v>1199</v>
      </c>
      <c r="C88" s="296" t="s">
        <v>968</v>
      </c>
      <c r="D88" s="324" t="s">
        <v>1477</v>
      </c>
      <c r="E88" s="285">
        <f>E84</f>
        <v>281697</v>
      </c>
      <c r="F88" s="293">
        <f>VLOOKUP(B88,TCPTN!B66:G76,6,0)</f>
        <v>210010</v>
      </c>
      <c r="G88" s="286">
        <f t="shared" si="17"/>
        <v>19163</v>
      </c>
      <c r="H88" s="286">
        <f>VLPTN!G685</f>
        <v>32153</v>
      </c>
      <c r="I88" s="286">
        <f>I87</f>
        <v>85568</v>
      </c>
      <c r="J88" s="286">
        <f>'TONG HOP PTN'!F71</f>
        <v>185734</v>
      </c>
      <c r="K88" s="286">
        <f>K87</f>
        <v>5230</v>
      </c>
      <c r="L88" s="286">
        <f>'TONG HOP PTN'!G71</f>
        <v>145394</v>
      </c>
      <c r="M88" s="287">
        <f t="shared" si="12"/>
        <v>192989.80000000002</v>
      </c>
      <c r="N88" s="288">
        <f t="shared" si="13"/>
        <v>1158000</v>
      </c>
      <c r="O88" s="43"/>
      <c r="P88" s="43"/>
    </row>
    <row r="89" spans="1:16" ht="21.95" customHeight="1">
      <c r="A89" s="282">
        <v>82</v>
      </c>
      <c r="B89" s="297" t="s">
        <v>1200</v>
      </c>
      <c r="C89" s="296" t="s">
        <v>969</v>
      </c>
      <c r="D89" s="324" t="s">
        <v>1477</v>
      </c>
      <c r="E89" s="285">
        <f>E84</f>
        <v>281697</v>
      </c>
      <c r="F89" s="293">
        <f>VLOOKUP(B89,TCPTN!B67:G77,6,0)</f>
        <v>210010</v>
      </c>
      <c r="G89" s="286">
        <f t="shared" si="17"/>
        <v>19163</v>
      </c>
      <c r="H89" s="286">
        <f>VLPTN!G698</f>
        <v>32153</v>
      </c>
      <c r="I89" s="286">
        <f t="shared" ref="I89:I94" si="18">I88</f>
        <v>85568</v>
      </c>
      <c r="J89" s="286">
        <f>J88</f>
        <v>185734</v>
      </c>
      <c r="K89" s="286">
        <f t="shared" ref="K89:K94" si="19">K88</f>
        <v>5230</v>
      </c>
      <c r="L89" s="286">
        <f>'TONG HOP PTN'!G72</f>
        <v>145394</v>
      </c>
      <c r="M89" s="287">
        <f t="shared" si="12"/>
        <v>192989.80000000002</v>
      </c>
      <c r="N89" s="288">
        <f t="shared" si="13"/>
        <v>1158000</v>
      </c>
      <c r="O89" s="43"/>
      <c r="P89" s="43"/>
    </row>
    <row r="90" spans="1:16" ht="21.95" customHeight="1">
      <c r="A90" s="282">
        <v>83</v>
      </c>
      <c r="B90" s="297" t="s">
        <v>1201</v>
      </c>
      <c r="C90" s="296" t="s">
        <v>970</v>
      </c>
      <c r="D90" s="320" t="s">
        <v>1478</v>
      </c>
      <c r="E90" s="285">
        <f>E84</f>
        <v>281697</v>
      </c>
      <c r="F90" s="293">
        <f>VLOOKUP(B90,TCPTN!B68:G78,6,0)</f>
        <v>232117</v>
      </c>
      <c r="G90" s="286">
        <f t="shared" si="17"/>
        <v>19163</v>
      </c>
      <c r="H90" s="286">
        <f>VLPTN!G699</f>
        <v>51202</v>
      </c>
      <c r="I90" s="286">
        <f t="shared" si="18"/>
        <v>85568</v>
      </c>
      <c r="J90" s="286">
        <f>'TONG HOP PTN'!F73</f>
        <v>176719</v>
      </c>
      <c r="K90" s="286">
        <f t="shared" si="19"/>
        <v>5230</v>
      </c>
      <c r="L90" s="286">
        <f>'TONG HOP PTN'!G73</f>
        <v>226435</v>
      </c>
      <c r="M90" s="287">
        <f t="shared" si="12"/>
        <v>215626.2</v>
      </c>
      <c r="N90" s="288">
        <f t="shared" si="13"/>
        <v>1294000</v>
      </c>
      <c r="O90" s="43"/>
      <c r="P90" s="43"/>
    </row>
    <row r="91" spans="1:16" ht="21.95" customHeight="1">
      <c r="A91" s="282">
        <v>84</v>
      </c>
      <c r="B91" s="297" t="s">
        <v>1202</v>
      </c>
      <c r="C91" s="296" t="s">
        <v>971</v>
      </c>
      <c r="D91" s="320" t="s">
        <v>1479</v>
      </c>
      <c r="E91" s="285">
        <f>E84</f>
        <v>281697</v>
      </c>
      <c r="F91" s="293">
        <f>VLOOKUP(B91,TCPTN!B69:G78,6,0)</f>
        <v>232117</v>
      </c>
      <c r="G91" s="286">
        <f t="shared" si="17"/>
        <v>19163</v>
      </c>
      <c r="H91" s="286">
        <f>VLPTN!G714</f>
        <v>51202</v>
      </c>
      <c r="I91" s="286">
        <f t="shared" si="18"/>
        <v>85568</v>
      </c>
      <c r="J91" s="286">
        <f>'TONG HOP PTN'!F74</f>
        <v>176719</v>
      </c>
      <c r="K91" s="286">
        <f t="shared" si="19"/>
        <v>5230</v>
      </c>
      <c r="L91" s="286">
        <f>'TONG HOP PTN'!G74</f>
        <v>226435</v>
      </c>
      <c r="M91" s="287">
        <f t="shared" si="12"/>
        <v>215626.2</v>
      </c>
      <c r="N91" s="288">
        <f t="shared" si="13"/>
        <v>1294000</v>
      </c>
      <c r="O91" s="43"/>
      <c r="P91" s="43"/>
    </row>
    <row r="92" spans="1:16" ht="21.95" customHeight="1">
      <c r="A92" s="282">
        <v>85</v>
      </c>
      <c r="B92" s="297" t="s">
        <v>1203</v>
      </c>
      <c r="C92" s="296" t="s">
        <v>973</v>
      </c>
      <c r="D92" s="324" t="s">
        <v>1480</v>
      </c>
      <c r="E92" s="285">
        <f>E84</f>
        <v>281697</v>
      </c>
      <c r="F92" s="293">
        <f>VLOOKUP(B92,TCPTN!B70:G78,6,0)</f>
        <v>148001</v>
      </c>
      <c r="G92" s="286">
        <f t="shared" si="17"/>
        <v>19163</v>
      </c>
      <c r="H92" s="286">
        <f>VLPTN!G715</f>
        <v>39991</v>
      </c>
      <c r="I92" s="286">
        <f t="shared" si="18"/>
        <v>85568</v>
      </c>
      <c r="J92" s="286">
        <f>'TONG HOP PTN'!F75</f>
        <v>109441</v>
      </c>
      <c r="K92" s="286">
        <f t="shared" si="19"/>
        <v>5230</v>
      </c>
      <c r="L92" s="286">
        <f>'TONG HOP PTN'!G75</f>
        <v>171834</v>
      </c>
      <c r="M92" s="287">
        <f t="shared" si="12"/>
        <v>172185</v>
      </c>
      <c r="N92" s="288">
        <f t="shared" si="13"/>
        <v>1033000</v>
      </c>
      <c r="O92" s="43"/>
      <c r="P92" s="43"/>
    </row>
    <row r="93" spans="1:16" ht="21.95" customHeight="1">
      <c r="A93" s="282">
        <v>86</v>
      </c>
      <c r="B93" s="297" t="s">
        <v>1204</v>
      </c>
      <c r="C93" s="296" t="s">
        <v>975</v>
      </c>
      <c r="D93" s="324" t="s">
        <v>1480</v>
      </c>
      <c r="E93" s="285">
        <f>E84</f>
        <v>281697</v>
      </c>
      <c r="F93" s="293">
        <f>VLOOKUP(B93,TCPTN!B71:G78,6,0)</f>
        <v>148001</v>
      </c>
      <c r="G93" s="286">
        <f t="shared" si="17"/>
        <v>19163</v>
      </c>
      <c r="H93" s="286">
        <f>VLPTN!G729</f>
        <v>39991</v>
      </c>
      <c r="I93" s="286">
        <f t="shared" si="18"/>
        <v>85568</v>
      </c>
      <c r="J93" s="286">
        <f>J92</f>
        <v>109441</v>
      </c>
      <c r="K93" s="286">
        <f t="shared" si="19"/>
        <v>5230</v>
      </c>
      <c r="L93" s="286">
        <f>'TONG HOP PTN'!G76</f>
        <v>171834</v>
      </c>
      <c r="M93" s="287">
        <f t="shared" si="12"/>
        <v>172185</v>
      </c>
      <c r="N93" s="288">
        <f t="shared" si="13"/>
        <v>1033000</v>
      </c>
      <c r="O93" s="43"/>
      <c r="P93" s="43"/>
    </row>
    <row r="94" spans="1:16" ht="21.95" customHeight="1">
      <c r="A94" s="282">
        <v>87</v>
      </c>
      <c r="B94" s="297" t="s">
        <v>1205</v>
      </c>
      <c r="C94" s="296" t="s">
        <v>979</v>
      </c>
      <c r="D94" s="324" t="s">
        <v>1480</v>
      </c>
      <c r="E94" s="285">
        <f>E84</f>
        <v>281697</v>
      </c>
      <c r="F94" s="293">
        <f>VLOOKUP(B94,TCPTN!B72:G78,6,0)</f>
        <v>148001</v>
      </c>
      <c r="G94" s="286">
        <f t="shared" si="17"/>
        <v>19163</v>
      </c>
      <c r="H94" s="286">
        <f>VLPTN!G730</f>
        <v>39991</v>
      </c>
      <c r="I94" s="286">
        <f t="shared" si="18"/>
        <v>85568</v>
      </c>
      <c r="J94" s="286">
        <f>J92</f>
        <v>109441</v>
      </c>
      <c r="K94" s="286">
        <f t="shared" si="19"/>
        <v>5230</v>
      </c>
      <c r="L94" s="286">
        <f>'TONG HOP PTN'!G77</f>
        <v>171834</v>
      </c>
      <c r="M94" s="287">
        <f t="shared" si="12"/>
        <v>172185</v>
      </c>
      <c r="N94" s="288">
        <f t="shared" si="13"/>
        <v>1033000</v>
      </c>
      <c r="O94" s="43"/>
      <c r="P94" s="43"/>
    </row>
    <row r="95" spans="1:16" ht="21.95" customHeight="1">
      <c r="A95" s="300" t="s">
        <v>1206</v>
      </c>
      <c r="B95" s="621" t="s">
        <v>1016</v>
      </c>
      <c r="C95" s="621"/>
      <c r="D95" s="322"/>
      <c r="E95" s="285"/>
      <c r="F95" s="301"/>
      <c r="G95" s="286"/>
      <c r="H95" s="302"/>
      <c r="I95" s="288"/>
      <c r="J95" s="303"/>
      <c r="K95" s="301"/>
      <c r="L95" s="301"/>
      <c r="M95" s="287"/>
      <c r="N95" s="288">
        <f t="shared" si="13"/>
        <v>0</v>
      </c>
      <c r="O95" s="43"/>
      <c r="P95" s="43"/>
    </row>
    <row r="96" spans="1:16" ht="21.95" customHeight="1">
      <c r="A96" s="300" t="s">
        <v>1036</v>
      </c>
      <c r="B96" s="621" t="s">
        <v>1281</v>
      </c>
      <c r="C96" s="621"/>
      <c r="D96" s="322"/>
      <c r="E96" s="285"/>
      <c r="F96" s="301"/>
      <c r="G96" s="286"/>
      <c r="H96" s="302"/>
      <c r="I96" s="288"/>
      <c r="J96" s="303"/>
      <c r="K96" s="301"/>
      <c r="L96" s="301"/>
      <c r="M96" s="287"/>
      <c r="N96" s="288">
        <f t="shared" si="13"/>
        <v>0</v>
      </c>
      <c r="O96" s="43"/>
      <c r="P96" s="43"/>
    </row>
    <row r="97" spans="1:16" ht="21.95" customHeight="1">
      <c r="A97" s="282">
        <v>1</v>
      </c>
      <c r="B97" s="283" t="s">
        <v>1207</v>
      </c>
      <c r="C97" s="284" t="s">
        <v>1111</v>
      </c>
      <c r="D97" s="320" t="s">
        <v>1450</v>
      </c>
      <c r="E97" s="285">
        <f>TCHT!H63</f>
        <v>102419</v>
      </c>
      <c r="F97" s="286">
        <v>0</v>
      </c>
      <c r="G97" s="286">
        <f>VLHT!G153</f>
        <v>3696</v>
      </c>
      <c r="H97" s="286">
        <v>0</v>
      </c>
      <c r="I97" s="286">
        <f>'TONG HOP HT'!F57</f>
        <v>4509</v>
      </c>
      <c r="J97" s="286">
        <v>0</v>
      </c>
      <c r="K97" s="286">
        <f>'TONG HOP HT'!G57</f>
        <v>1431</v>
      </c>
      <c r="L97" s="286">
        <v>0</v>
      </c>
      <c r="M97" s="287">
        <f t="shared" si="12"/>
        <v>22411</v>
      </c>
      <c r="N97" s="288">
        <f t="shared" si="13"/>
        <v>134000</v>
      </c>
      <c r="O97" s="43"/>
      <c r="P97" s="43"/>
    </row>
    <row r="98" spans="1:16" ht="21.95" customHeight="1">
      <c r="A98" s="282">
        <v>2</v>
      </c>
      <c r="B98" s="283" t="s">
        <v>1208</v>
      </c>
      <c r="C98" s="284" t="s">
        <v>1113</v>
      </c>
      <c r="D98" s="320" t="s">
        <v>1450</v>
      </c>
      <c r="E98" s="285">
        <f>E97</f>
        <v>102419</v>
      </c>
      <c r="F98" s="286">
        <v>0</v>
      </c>
      <c r="G98" s="286">
        <f>VLHT!G163</f>
        <v>3696</v>
      </c>
      <c r="H98" s="286">
        <v>0</v>
      </c>
      <c r="I98" s="286">
        <f>'TONG HOP HT'!F58</f>
        <v>4509</v>
      </c>
      <c r="J98" s="286">
        <v>0</v>
      </c>
      <c r="K98" s="286">
        <f>'TONG HOP HT'!G58</f>
        <v>1431</v>
      </c>
      <c r="L98" s="286">
        <v>0</v>
      </c>
      <c r="M98" s="287">
        <f t="shared" si="12"/>
        <v>22411</v>
      </c>
      <c r="N98" s="288">
        <f t="shared" si="13"/>
        <v>134000</v>
      </c>
      <c r="O98" s="43"/>
      <c r="P98" s="43"/>
    </row>
    <row r="99" spans="1:16" ht="21.95" customHeight="1">
      <c r="A99" s="282">
        <v>3</v>
      </c>
      <c r="B99" s="283" t="s">
        <v>1209</v>
      </c>
      <c r="C99" s="284" t="s">
        <v>1115</v>
      </c>
      <c r="D99" s="320" t="s">
        <v>1450</v>
      </c>
      <c r="E99" s="285">
        <f>E97</f>
        <v>102419</v>
      </c>
      <c r="F99" s="286">
        <v>0</v>
      </c>
      <c r="G99" s="286">
        <f>G97</f>
        <v>3696</v>
      </c>
      <c r="H99" s="286">
        <v>0</v>
      </c>
      <c r="I99" s="286">
        <f>'TONG HOP HT'!F59</f>
        <v>4509</v>
      </c>
      <c r="J99" s="286">
        <v>0</v>
      </c>
      <c r="K99" s="286">
        <f>'TONG HOP HT'!G59</f>
        <v>5266</v>
      </c>
      <c r="L99" s="286">
        <v>0</v>
      </c>
      <c r="M99" s="287">
        <f t="shared" si="12"/>
        <v>23178</v>
      </c>
      <c r="N99" s="288">
        <f t="shared" si="13"/>
        <v>139000</v>
      </c>
      <c r="O99" s="43"/>
      <c r="P99" s="43"/>
    </row>
    <row r="100" spans="1:16" ht="21.95" customHeight="1">
      <c r="A100" s="282">
        <v>4</v>
      </c>
      <c r="B100" s="283" t="s">
        <v>1210</v>
      </c>
      <c r="C100" s="284" t="s">
        <v>1117</v>
      </c>
      <c r="D100" s="320" t="s">
        <v>1451</v>
      </c>
      <c r="E100" s="285">
        <f>E97</f>
        <v>102419</v>
      </c>
      <c r="F100" s="286">
        <v>0</v>
      </c>
      <c r="G100" s="286">
        <f>VLHT!G165</f>
        <v>1463</v>
      </c>
      <c r="H100" s="286">
        <v>0</v>
      </c>
      <c r="I100" s="286">
        <f>'TONG HOP HT'!F60</f>
        <v>4509</v>
      </c>
      <c r="J100" s="286">
        <v>0</v>
      </c>
      <c r="K100" s="286">
        <f>'TONG HOP HT'!G60</f>
        <v>7100</v>
      </c>
      <c r="L100" s="286">
        <v>0</v>
      </c>
      <c r="M100" s="287">
        <f t="shared" si="12"/>
        <v>23098.2</v>
      </c>
      <c r="N100" s="288">
        <f t="shared" si="13"/>
        <v>139000</v>
      </c>
      <c r="O100" s="43"/>
      <c r="P100" s="43"/>
    </row>
    <row r="101" spans="1:16" ht="21.95" customHeight="1">
      <c r="A101" s="282">
        <v>5</v>
      </c>
      <c r="B101" s="283" t="s">
        <v>1211</v>
      </c>
      <c r="C101" s="284" t="s">
        <v>1119</v>
      </c>
      <c r="D101" s="320" t="s">
        <v>1451</v>
      </c>
      <c r="E101" s="285">
        <f>TCHT!H67</f>
        <v>153629</v>
      </c>
      <c r="F101" s="286">
        <v>0</v>
      </c>
      <c r="G101" s="286">
        <f>VLHT!G171</f>
        <v>17468</v>
      </c>
      <c r="H101" s="286">
        <v>0</v>
      </c>
      <c r="I101" s="286">
        <f>'TONG HOP HT'!F61</f>
        <v>16289</v>
      </c>
      <c r="J101" s="286">
        <v>0</v>
      </c>
      <c r="K101" s="286">
        <f>'TONG HOP HT'!G61</f>
        <v>62253</v>
      </c>
      <c r="L101" s="286">
        <v>0</v>
      </c>
      <c r="M101" s="287">
        <f t="shared" si="12"/>
        <v>49927.8</v>
      </c>
      <c r="N101" s="288">
        <f t="shared" si="13"/>
        <v>300000</v>
      </c>
      <c r="O101" s="43"/>
      <c r="P101" s="43"/>
    </row>
    <row r="102" spans="1:16" ht="21.95" customHeight="1">
      <c r="A102" s="282">
        <v>6</v>
      </c>
      <c r="B102" s="283" t="s">
        <v>1212</v>
      </c>
      <c r="C102" s="284" t="s">
        <v>1121</v>
      </c>
      <c r="D102" s="320" t="s">
        <v>1452</v>
      </c>
      <c r="E102" s="285">
        <f>TCHT!H68</f>
        <v>102419</v>
      </c>
      <c r="F102" s="286">
        <v>0</v>
      </c>
      <c r="G102" s="286">
        <f>VLHT!G182</f>
        <v>54034</v>
      </c>
      <c r="H102" s="286">
        <v>0</v>
      </c>
      <c r="I102" s="286">
        <f>'TONG HOP HT'!F62</f>
        <v>12585</v>
      </c>
      <c r="J102" s="286">
        <v>0</v>
      </c>
      <c r="K102" s="286">
        <f>'TONG HOP HT'!G62</f>
        <v>17581</v>
      </c>
      <c r="L102" s="286">
        <v>0</v>
      </c>
      <c r="M102" s="287">
        <f t="shared" si="12"/>
        <v>37323.800000000003</v>
      </c>
      <c r="N102" s="288">
        <f t="shared" si="13"/>
        <v>224000</v>
      </c>
      <c r="O102" s="43"/>
      <c r="P102" s="43"/>
    </row>
    <row r="103" spans="1:16" ht="21.95" customHeight="1">
      <c r="A103" s="282">
        <v>7</v>
      </c>
      <c r="B103" s="283" t="s">
        <v>1213</v>
      </c>
      <c r="C103" s="284" t="s">
        <v>1123</v>
      </c>
      <c r="D103" s="320" t="s">
        <v>1453</v>
      </c>
      <c r="E103" s="285">
        <f>TCHT!H69</f>
        <v>113809</v>
      </c>
      <c r="F103" s="286">
        <v>0</v>
      </c>
      <c r="G103" s="286">
        <f>VLHT!G190</f>
        <v>65073</v>
      </c>
      <c r="H103" s="286">
        <v>0</v>
      </c>
      <c r="I103" s="286">
        <f>'TONG HOP HT'!F63</f>
        <v>36423</v>
      </c>
      <c r="J103" s="286">
        <v>0</v>
      </c>
      <c r="K103" s="286">
        <f>'TONG HOP HT'!G63</f>
        <v>23089</v>
      </c>
      <c r="L103" s="286">
        <v>0</v>
      </c>
      <c r="M103" s="287">
        <f t="shared" si="12"/>
        <v>47678.8</v>
      </c>
      <c r="N103" s="288">
        <f t="shared" si="13"/>
        <v>286000</v>
      </c>
      <c r="O103" s="43"/>
      <c r="P103" s="43"/>
    </row>
    <row r="104" spans="1:16" ht="30" customHeight="1">
      <c r="A104" s="282">
        <v>8</v>
      </c>
      <c r="B104" s="283" t="s">
        <v>1214</v>
      </c>
      <c r="C104" s="284" t="s">
        <v>1125</v>
      </c>
      <c r="D104" s="320" t="s">
        <v>1454</v>
      </c>
      <c r="E104" s="285">
        <f>E103</f>
        <v>113809</v>
      </c>
      <c r="F104" s="286">
        <v>0</v>
      </c>
      <c r="G104" s="286">
        <f>VLHT!G198</f>
        <v>68342</v>
      </c>
      <c r="H104" s="286">
        <v>0</v>
      </c>
      <c r="I104" s="286">
        <f>'TONG HOP HT'!F64</f>
        <v>35373</v>
      </c>
      <c r="J104" s="286">
        <v>0</v>
      </c>
      <c r="K104" s="286">
        <f>'TONG HOP HT'!G64</f>
        <v>20255</v>
      </c>
      <c r="L104" s="286">
        <v>0</v>
      </c>
      <c r="M104" s="287">
        <f t="shared" si="12"/>
        <v>47555.8</v>
      </c>
      <c r="N104" s="288">
        <f t="shared" si="13"/>
        <v>285000</v>
      </c>
      <c r="O104" s="43"/>
      <c r="P104" s="43"/>
    </row>
    <row r="105" spans="1:16" ht="21.95" customHeight="1">
      <c r="A105" s="282">
        <v>9</v>
      </c>
      <c r="B105" s="283" t="s">
        <v>1215</v>
      </c>
      <c r="C105" s="284" t="s">
        <v>1127</v>
      </c>
      <c r="D105" s="320" t="s">
        <v>1455</v>
      </c>
      <c r="E105" s="285">
        <f>E103</f>
        <v>113809</v>
      </c>
      <c r="F105" s="286">
        <v>0</v>
      </c>
      <c r="G105" s="286">
        <f>VLHT!G207</f>
        <v>65073</v>
      </c>
      <c r="H105" s="286">
        <v>0</v>
      </c>
      <c r="I105" s="286">
        <f>'TONG HOP HT'!F65</f>
        <v>32722</v>
      </c>
      <c r="J105" s="286">
        <v>0</v>
      </c>
      <c r="K105" s="286">
        <f>'TONG HOP HT'!G65</f>
        <v>2249</v>
      </c>
      <c r="L105" s="286">
        <v>0</v>
      </c>
      <c r="M105" s="287">
        <f t="shared" si="12"/>
        <v>42770.600000000006</v>
      </c>
      <c r="N105" s="288">
        <f t="shared" si="13"/>
        <v>257000</v>
      </c>
      <c r="O105" s="43"/>
      <c r="P105" s="43"/>
    </row>
    <row r="106" spans="1:16" ht="21.95" customHeight="1">
      <c r="A106" s="282">
        <v>10</v>
      </c>
      <c r="B106" s="283" t="s">
        <v>1017</v>
      </c>
      <c r="C106" s="284" t="s">
        <v>960</v>
      </c>
      <c r="D106" s="320" t="s">
        <v>1456</v>
      </c>
      <c r="E106" s="285">
        <f>E103</f>
        <v>113809</v>
      </c>
      <c r="F106" s="286">
        <v>0</v>
      </c>
      <c r="G106" s="286">
        <f>VLHT!G208</f>
        <v>68342</v>
      </c>
      <c r="H106" s="286">
        <v>0</v>
      </c>
      <c r="I106" s="286">
        <f>'TONG HOP HT'!F66</f>
        <v>35373</v>
      </c>
      <c r="J106" s="286">
        <v>0</v>
      </c>
      <c r="K106" s="286">
        <f>'TONG HOP HT'!G66</f>
        <v>20255</v>
      </c>
      <c r="L106" s="286">
        <v>0</v>
      </c>
      <c r="M106" s="287">
        <f t="shared" si="12"/>
        <v>47555.8</v>
      </c>
      <c r="N106" s="288">
        <f t="shared" si="13"/>
        <v>285000</v>
      </c>
      <c r="O106" s="43"/>
      <c r="P106" s="43"/>
    </row>
    <row r="107" spans="1:16" ht="21.95" customHeight="1">
      <c r="A107" s="282">
        <v>11</v>
      </c>
      <c r="B107" s="283" t="s">
        <v>1216</v>
      </c>
      <c r="C107" s="284" t="s">
        <v>42</v>
      </c>
      <c r="D107" s="320" t="s">
        <v>1452</v>
      </c>
      <c r="E107" s="285">
        <f>E103</f>
        <v>113809</v>
      </c>
      <c r="F107" s="286">
        <v>0</v>
      </c>
      <c r="G107" s="286">
        <f>VLHT!G209</f>
        <v>50169</v>
      </c>
      <c r="H107" s="286">
        <v>0</v>
      </c>
      <c r="I107" s="286">
        <f>'TONG HOP HT'!F67</f>
        <v>35373</v>
      </c>
      <c r="J107" s="286">
        <v>0</v>
      </c>
      <c r="K107" s="286">
        <f>'TONG HOP HT'!G67</f>
        <v>9082</v>
      </c>
      <c r="L107" s="286">
        <v>0</v>
      </c>
      <c r="M107" s="287">
        <f t="shared" si="12"/>
        <v>41686.600000000006</v>
      </c>
      <c r="N107" s="288">
        <f t="shared" si="13"/>
        <v>250000</v>
      </c>
      <c r="O107" s="43"/>
      <c r="P107" s="43"/>
    </row>
    <row r="108" spans="1:16" ht="21.95" customHeight="1">
      <c r="A108" s="282">
        <v>12</v>
      </c>
      <c r="B108" s="283" t="s">
        <v>1207</v>
      </c>
      <c r="C108" s="284" t="s">
        <v>1131</v>
      </c>
      <c r="D108" s="320" t="s">
        <v>1457</v>
      </c>
      <c r="E108" s="285">
        <f>E103</f>
        <v>113809</v>
      </c>
      <c r="F108" s="286">
        <v>0</v>
      </c>
      <c r="G108" s="286">
        <f>VLHT!G216</f>
        <v>75396</v>
      </c>
      <c r="H108" s="286">
        <v>0</v>
      </c>
      <c r="I108" s="286">
        <f>'TONG HOP HT'!F68</f>
        <v>62244</v>
      </c>
      <c r="J108" s="286">
        <v>0</v>
      </c>
      <c r="K108" s="286">
        <f>'TONG HOP HT'!G68</f>
        <v>16545</v>
      </c>
      <c r="L108" s="286">
        <v>0</v>
      </c>
      <c r="M108" s="287">
        <f t="shared" si="12"/>
        <v>53598.8</v>
      </c>
      <c r="N108" s="288">
        <f t="shared" si="13"/>
        <v>322000</v>
      </c>
      <c r="O108" s="43"/>
      <c r="P108" s="43"/>
    </row>
    <row r="109" spans="1:16" ht="21.95" customHeight="1">
      <c r="A109" s="282">
        <v>13</v>
      </c>
      <c r="B109" s="283" t="s">
        <v>1208</v>
      </c>
      <c r="C109" s="284" t="s">
        <v>1133</v>
      </c>
      <c r="D109" s="320" t="s">
        <v>1458</v>
      </c>
      <c r="E109" s="285">
        <f>E104</f>
        <v>113809</v>
      </c>
      <c r="F109" s="286">
        <v>0</v>
      </c>
      <c r="G109" s="286">
        <f>VLHT!G225</f>
        <v>61772</v>
      </c>
      <c r="H109" s="286">
        <v>0</v>
      </c>
      <c r="I109" s="286">
        <f>'TONG HOP HT'!F69</f>
        <v>36423</v>
      </c>
      <c r="J109" s="286">
        <v>0</v>
      </c>
      <c r="K109" s="286">
        <f>'TONG HOP HT'!G69</f>
        <v>5584</v>
      </c>
      <c r="L109" s="286">
        <v>0</v>
      </c>
      <c r="M109" s="287">
        <f t="shared" si="12"/>
        <v>43517.600000000006</v>
      </c>
      <c r="N109" s="288">
        <f t="shared" si="13"/>
        <v>261000</v>
      </c>
      <c r="O109" s="43"/>
      <c r="P109" s="43"/>
    </row>
    <row r="110" spans="1:16" ht="21.95" customHeight="1">
      <c r="A110" s="282">
        <v>14</v>
      </c>
      <c r="B110" s="283" t="s">
        <v>1217</v>
      </c>
      <c r="C110" s="284" t="s">
        <v>1135</v>
      </c>
      <c r="D110" s="320" t="s">
        <v>1459</v>
      </c>
      <c r="E110" s="285">
        <f>E103</f>
        <v>113809</v>
      </c>
      <c r="F110" s="286">
        <v>0</v>
      </c>
      <c r="G110" s="286">
        <f>VLHT!G236</f>
        <v>61772</v>
      </c>
      <c r="H110" s="286">
        <v>0</v>
      </c>
      <c r="I110" s="286">
        <f>'TONG HOP HT'!F70</f>
        <v>36423</v>
      </c>
      <c r="J110" s="286">
        <v>0</v>
      </c>
      <c r="K110" s="286">
        <f>K109</f>
        <v>5584</v>
      </c>
      <c r="L110" s="286">
        <v>0</v>
      </c>
      <c r="M110" s="287">
        <f t="shared" si="12"/>
        <v>43517.600000000006</v>
      </c>
      <c r="N110" s="288">
        <f t="shared" si="13"/>
        <v>261000</v>
      </c>
      <c r="O110" s="43"/>
      <c r="P110" s="43"/>
    </row>
    <row r="111" spans="1:16" ht="46.5" customHeight="1">
      <c r="A111" s="282">
        <v>15</v>
      </c>
      <c r="B111" s="283" t="s">
        <v>1218</v>
      </c>
      <c r="C111" s="284" t="s">
        <v>1137</v>
      </c>
      <c r="D111" s="323"/>
      <c r="E111" s="285">
        <f>TCHT!H77</f>
        <v>230443</v>
      </c>
      <c r="F111" s="286">
        <v>0</v>
      </c>
      <c r="G111" s="286">
        <f>VLHT!G237</f>
        <v>150881</v>
      </c>
      <c r="H111" s="286">
        <v>0</v>
      </c>
      <c r="I111" s="286">
        <f>'TONG HOP HT'!F71</f>
        <v>104395</v>
      </c>
      <c r="J111" s="286">
        <v>0</v>
      </c>
      <c r="K111" s="286">
        <f>'TONG HOP HT'!G71</f>
        <v>84953</v>
      </c>
      <c r="L111" s="286">
        <v>0</v>
      </c>
      <c r="M111" s="287">
        <f t="shared" si="12"/>
        <v>114134.40000000001</v>
      </c>
      <c r="N111" s="288">
        <f t="shared" si="13"/>
        <v>685000</v>
      </c>
      <c r="O111" s="43"/>
      <c r="P111" s="43"/>
    </row>
    <row r="112" spans="1:16" ht="34.5" customHeight="1">
      <c r="A112" s="282">
        <v>16</v>
      </c>
      <c r="B112" s="283" t="s">
        <v>1219</v>
      </c>
      <c r="C112" s="292" t="s">
        <v>1485</v>
      </c>
      <c r="D112" s="320" t="s">
        <v>1460</v>
      </c>
      <c r="E112" s="285">
        <f>VLOOKUP(B112,TCHT!B78:H86,7,0)</f>
        <v>99583</v>
      </c>
      <c r="F112" s="285">
        <f>VLOOKUP(B112,TCPTN!B81:G154,6,0)</f>
        <v>98667</v>
      </c>
      <c r="G112" s="286">
        <f>VLHT!G254</f>
        <v>23582</v>
      </c>
      <c r="H112" s="286">
        <f>'TONG HOP PTN'!E4</f>
        <v>55640</v>
      </c>
      <c r="I112" s="286">
        <f>'TONG HOP HT'!F72</f>
        <v>18763</v>
      </c>
      <c r="J112" s="286">
        <f>'TONG HOP PTN'!F4</f>
        <v>74517</v>
      </c>
      <c r="K112" s="286">
        <f>'TONG HOP HT'!G72</f>
        <v>99886</v>
      </c>
      <c r="L112" s="286">
        <f>'TONG HOP PTN'!G4</f>
        <v>51483</v>
      </c>
      <c r="M112" s="287">
        <f t="shared" si="12"/>
        <v>104424.20000000001</v>
      </c>
      <c r="N112" s="288">
        <f t="shared" si="13"/>
        <v>627000</v>
      </c>
      <c r="O112" s="43"/>
      <c r="P112" s="43"/>
    </row>
    <row r="113" spans="1:16" ht="36.75" customHeight="1">
      <c r="A113" s="282">
        <v>17</v>
      </c>
      <c r="B113" s="283" t="s">
        <v>1220</v>
      </c>
      <c r="C113" s="292" t="s">
        <v>1486</v>
      </c>
      <c r="D113" s="320" t="s">
        <v>1461</v>
      </c>
      <c r="E113" s="285">
        <f>VLOOKUP(B113,TCHT!B79:H87,7,0)</f>
        <v>99583</v>
      </c>
      <c r="F113" s="285">
        <f>VLOOKUP(B113,TCPTN!B82:G155,6,0)</f>
        <v>98667</v>
      </c>
      <c r="G113" s="286">
        <f>G112</f>
        <v>23582</v>
      </c>
      <c r="H113" s="286">
        <f>'TONG HOP PTN'!E5</f>
        <v>69900</v>
      </c>
      <c r="I113" s="286">
        <f>I112</f>
        <v>18763</v>
      </c>
      <c r="J113" s="286">
        <f>'TONG HOP PTN'!F5</f>
        <v>74287</v>
      </c>
      <c r="K113" s="286">
        <f>K112</f>
        <v>99886</v>
      </c>
      <c r="L113" s="286">
        <f>'TONG HOP PTN'!G5</f>
        <v>51168</v>
      </c>
      <c r="M113" s="287">
        <f t="shared" si="12"/>
        <v>107167.20000000001</v>
      </c>
      <c r="N113" s="288">
        <f t="shared" si="13"/>
        <v>643000</v>
      </c>
      <c r="O113" s="43"/>
      <c r="P113" s="43"/>
    </row>
    <row r="114" spans="1:16" ht="31.5" customHeight="1">
      <c r="A114" s="282">
        <v>18</v>
      </c>
      <c r="B114" s="283" t="s">
        <v>1221</v>
      </c>
      <c r="C114" s="292" t="s">
        <v>1487</v>
      </c>
      <c r="D114" s="320" t="s">
        <v>1462</v>
      </c>
      <c r="E114" s="285">
        <f>VLOOKUP(B114,TCHT!B80:H88,7,0)</f>
        <v>99583</v>
      </c>
      <c r="F114" s="285">
        <f>VLOOKUP(B114,TCPTN!B83:G156,6,0)</f>
        <v>98667</v>
      </c>
      <c r="G114" s="286">
        <f>G112</f>
        <v>23582</v>
      </c>
      <c r="H114" s="286">
        <f>'TONG HOP PTN'!E6</f>
        <v>76047</v>
      </c>
      <c r="I114" s="286">
        <f>I112</f>
        <v>18763</v>
      </c>
      <c r="J114" s="286">
        <f>'TONG HOP PTN'!F6</f>
        <v>82423</v>
      </c>
      <c r="K114" s="286">
        <f t="shared" ref="K114:K122" si="20">K113</f>
        <v>99886</v>
      </c>
      <c r="L114" s="286">
        <f>'TONG HOP PTN'!G6</f>
        <v>51263</v>
      </c>
      <c r="M114" s="287">
        <f t="shared" si="12"/>
        <v>110042.8</v>
      </c>
      <c r="N114" s="288">
        <f t="shared" si="13"/>
        <v>660000</v>
      </c>
      <c r="O114" s="43"/>
      <c r="P114" s="43"/>
    </row>
    <row r="115" spans="1:16" ht="21.95" customHeight="1">
      <c r="A115" s="282">
        <v>19</v>
      </c>
      <c r="B115" s="283" t="s">
        <v>1222</v>
      </c>
      <c r="C115" s="292" t="s">
        <v>1005</v>
      </c>
      <c r="D115" s="320" t="s">
        <v>1463</v>
      </c>
      <c r="E115" s="285">
        <f>VLOOKUP(B115,TCHT!B81:H89,7,0)</f>
        <v>99583</v>
      </c>
      <c r="F115" s="285">
        <f>VLOOKUP(B115,TCPTN!B84:G157,6,0)</f>
        <v>98667</v>
      </c>
      <c r="G115" s="286">
        <f>G112</f>
        <v>23582</v>
      </c>
      <c r="H115" s="286">
        <f>'TONG HOP PTN'!E7</f>
        <v>70770</v>
      </c>
      <c r="I115" s="286">
        <f>I112</f>
        <v>18763</v>
      </c>
      <c r="J115" s="286">
        <f>'TONG HOP PTN'!F7</f>
        <v>55773</v>
      </c>
      <c r="K115" s="286">
        <f t="shared" si="20"/>
        <v>99886</v>
      </c>
      <c r="L115" s="286">
        <f>'TONG HOP PTN'!G7</f>
        <v>30484</v>
      </c>
      <c r="M115" s="287">
        <f t="shared" si="12"/>
        <v>99501.6</v>
      </c>
      <c r="N115" s="288">
        <f t="shared" si="13"/>
        <v>597000</v>
      </c>
      <c r="O115" s="43"/>
      <c r="P115" s="43"/>
    </row>
    <row r="116" spans="1:16" ht="32.25" customHeight="1">
      <c r="A116" s="282">
        <v>20</v>
      </c>
      <c r="B116" s="283" t="s">
        <v>1223</v>
      </c>
      <c r="C116" s="292" t="s">
        <v>1488</v>
      </c>
      <c r="D116" s="320" t="s">
        <v>1464</v>
      </c>
      <c r="E116" s="285">
        <f>VLOOKUP(B116,TCHT!B82:H90,7,0)</f>
        <v>99583</v>
      </c>
      <c r="F116" s="285">
        <f>VLOOKUP(B116,TCPTN!B85:G158,6,0)</f>
        <v>98667</v>
      </c>
      <c r="G116" s="286">
        <f>G112</f>
        <v>23582</v>
      </c>
      <c r="H116" s="286">
        <f>'TONG HOP PTN'!E8</f>
        <v>24124</v>
      </c>
      <c r="I116" s="286">
        <f t="shared" ref="I116:I153" si="21">I113</f>
        <v>18763</v>
      </c>
      <c r="J116" s="286">
        <f>J115</f>
        <v>55773</v>
      </c>
      <c r="K116" s="286">
        <f t="shared" si="20"/>
        <v>99886</v>
      </c>
      <c r="L116" s="286">
        <f>'TONG HOP PTN'!G8</f>
        <v>46601</v>
      </c>
      <c r="M116" s="287">
        <f t="shared" si="12"/>
        <v>93395.8</v>
      </c>
      <c r="N116" s="288">
        <f t="shared" si="13"/>
        <v>560000</v>
      </c>
      <c r="O116" s="43"/>
      <c r="P116" s="43"/>
    </row>
    <row r="117" spans="1:16" ht="29.25" customHeight="1">
      <c r="A117" s="282">
        <v>21</v>
      </c>
      <c r="B117" s="283" t="s">
        <v>1224</v>
      </c>
      <c r="C117" s="292" t="s">
        <v>1008</v>
      </c>
      <c r="D117" s="320" t="s">
        <v>1465</v>
      </c>
      <c r="E117" s="285">
        <f>VLOOKUP(B117,TCHT!B83:H91,7,0)</f>
        <v>99583</v>
      </c>
      <c r="F117" s="285">
        <f>VLOOKUP(B117,TCPTN!B86:G159,6,0)</f>
        <v>98667</v>
      </c>
      <c r="G117" s="286">
        <f>G112</f>
        <v>23582</v>
      </c>
      <c r="H117" s="286">
        <f>'TONG HOP PTN'!E9</f>
        <v>30931</v>
      </c>
      <c r="I117" s="286">
        <f t="shared" si="21"/>
        <v>18763</v>
      </c>
      <c r="J117" s="286">
        <f>J115</f>
        <v>55773</v>
      </c>
      <c r="K117" s="286">
        <f t="shared" si="20"/>
        <v>99886</v>
      </c>
      <c r="L117" s="286">
        <f>'TONG HOP PTN'!G9</f>
        <v>46601</v>
      </c>
      <c r="M117" s="287">
        <f t="shared" si="12"/>
        <v>94757.200000000012</v>
      </c>
      <c r="N117" s="288">
        <f t="shared" si="13"/>
        <v>569000</v>
      </c>
      <c r="O117" s="43"/>
      <c r="P117" s="43"/>
    </row>
    <row r="118" spans="1:16" ht="21.95" customHeight="1">
      <c r="A118" s="282">
        <v>22</v>
      </c>
      <c r="B118" s="283" t="s">
        <v>1225</v>
      </c>
      <c r="C118" s="292" t="s">
        <v>205</v>
      </c>
      <c r="D118" s="320" t="s">
        <v>1466</v>
      </c>
      <c r="E118" s="285">
        <f>VLOOKUP(B118,TCHT!B84:H92,7,0)</f>
        <v>99583</v>
      </c>
      <c r="F118" s="285">
        <f>VLOOKUP(B118,TCPTN!B87:G160,6,0)</f>
        <v>118401</v>
      </c>
      <c r="G118" s="286">
        <f>G112</f>
        <v>23582</v>
      </c>
      <c r="H118" s="286">
        <f>'TONG HOP PTN'!E10</f>
        <v>122502</v>
      </c>
      <c r="I118" s="286">
        <f t="shared" si="21"/>
        <v>18763</v>
      </c>
      <c r="J118" s="286">
        <f>'TONG HOP PTN'!F10</f>
        <v>81953</v>
      </c>
      <c r="K118" s="286">
        <f t="shared" si="20"/>
        <v>99886</v>
      </c>
      <c r="L118" s="286">
        <f>'TONG HOP PTN'!G10</f>
        <v>61795</v>
      </c>
      <c r="M118" s="287">
        <f t="shared" si="12"/>
        <v>125293</v>
      </c>
      <c r="N118" s="288">
        <f t="shared" si="13"/>
        <v>752000</v>
      </c>
      <c r="O118" s="43"/>
      <c r="P118" s="43"/>
    </row>
    <row r="119" spans="1:16" ht="21.95" customHeight="1">
      <c r="A119" s="282">
        <v>23</v>
      </c>
      <c r="B119" s="283" t="s">
        <v>1226</v>
      </c>
      <c r="C119" s="292" t="s">
        <v>211</v>
      </c>
      <c r="D119" s="320" t="s">
        <v>1467</v>
      </c>
      <c r="E119" s="285">
        <f>VLOOKUP(B119,TCHT!B85:H93,7,0)</f>
        <v>99583</v>
      </c>
      <c r="F119" s="285">
        <f>VLOOKUP(B119,TCPTN!B88:G161,6,0)</f>
        <v>118401</v>
      </c>
      <c r="G119" s="286">
        <f>G112</f>
        <v>23582</v>
      </c>
      <c r="H119" s="286">
        <f>'TONG HOP PTN'!E11</f>
        <v>29411</v>
      </c>
      <c r="I119" s="286">
        <f t="shared" si="21"/>
        <v>18763</v>
      </c>
      <c r="J119" s="286">
        <f>'TONG HOP PTN'!F11</f>
        <v>75347</v>
      </c>
      <c r="K119" s="286">
        <f t="shared" si="20"/>
        <v>99886</v>
      </c>
      <c r="L119" s="286">
        <f>'TONG HOP PTN'!G11</f>
        <v>71572</v>
      </c>
      <c r="M119" s="287">
        <f t="shared" si="12"/>
        <v>107309</v>
      </c>
      <c r="N119" s="288">
        <f t="shared" si="13"/>
        <v>644000</v>
      </c>
      <c r="O119" s="43"/>
      <c r="P119" s="43"/>
    </row>
    <row r="120" spans="1:16" ht="21.95" customHeight="1">
      <c r="A120" s="282">
        <v>24</v>
      </c>
      <c r="B120" s="283" t="s">
        <v>1227</v>
      </c>
      <c r="C120" s="292" t="s">
        <v>1489</v>
      </c>
      <c r="D120" s="320" t="s">
        <v>1468</v>
      </c>
      <c r="E120" s="285">
        <f>VLOOKUP(B120,TCHT!B86:H94,7,0)</f>
        <v>99583</v>
      </c>
      <c r="F120" s="285">
        <f>VLOOKUP(B120,TCPTN!B89:G162,6,0)</f>
        <v>98667</v>
      </c>
      <c r="G120" s="286">
        <f>G112</f>
        <v>23582</v>
      </c>
      <c r="H120" s="286">
        <f>'TONG HOP PTN'!E12</f>
        <v>58850</v>
      </c>
      <c r="I120" s="286">
        <f t="shared" si="21"/>
        <v>18763</v>
      </c>
      <c r="J120" s="286">
        <f>'TONG HOP PTN'!F12</f>
        <v>168588</v>
      </c>
      <c r="K120" s="286">
        <f t="shared" si="20"/>
        <v>99886</v>
      </c>
      <c r="L120" s="286">
        <f>'TONG HOP PTN'!G12</f>
        <v>55919</v>
      </c>
      <c r="M120" s="287">
        <f t="shared" si="12"/>
        <v>124767.6</v>
      </c>
      <c r="N120" s="288">
        <f t="shared" si="13"/>
        <v>749000</v>
      </c>
      <c r="O120" s="43"/>
      <c r="P120" s="43"/>
    </row>
    <row r="121" spans="1:16" ht="30.75" customHeight="1">
      <c r="A121" s="282">
        <v>25</v>
      </c>
      <c r="B121" s="283" t="s">
        <v>1228</v>
      </c>
      <c r="C121" s="292" t="s">
        <v>1013</v>
      </c>
      <c r="D121" s="320" t="s">
        <v>1469</v>
      </c>
      <c r="E121" s="285">
        <f>VLOOKUP(B121,TCHT!B87:H95,7,0)</f>
        <v>99583</v>
      </c>
      <c r="F121" s="285">
        <f>VLOOKUP(B121,TCPTN!B90:G163,6,0)</f>
        <v>98667</v>
      </c>
      <c r="G121" s="286">
        <f>G112</f>
        <v>23582</v>
      </c>
      <c r="H121" s="286">
        <f>'TONG HOP PTN'!E13</f>
        <v>70087</v>
      </c>
      <c r="I121" s="286">
        <f t="shared" si="21"/>
        <v>18763</v>
      </c>
      <c r="J121" s="286">
        <f>'TONG HOP PTN'!F13</f>
        <v>56196</v>
      </c>
      <c r="K121" s="286">
        <f t="shared" si="20"/>
        <v>99886</v>
      </c>
      <c r="L121" s="286">
        <f>'TONG HOP PTN'!G13</f>
        <v>55919</v>
      </c>
      <c r="M121" s="287">
        <f t="shared" si="12"/>
        <v>104536.6</v>
      </c>
      <c r="N121" s="288">
        <f t="shared" si="13"/>
        <v>627000</v>
      </c>
      <c r="O121" s="43"/>
      <c r="P121" s="43"/>
    </row>
    <row r="122" spans="1:16" ht="27.75" customHeight="1">
      <c r="A122" s="282">
        <v>26</v>
      </c>
      <c r="B122" s="283" t="s">
        <v>1229</v>
      </c>
      <c r="C122" s="292" t="s">
        <v>1015</v>
      </c>
      <c r="D122" s="320" t="s">
        <v>1470</v>
      </c>
      <c r="E122" s="285">
        <f>VLOOKUP(B122,TCHT!B88:H96,7,0)</f>
        <v>99583</v>
      </c>
      <c r="F122" s="285">
        <f>VLOOKUP(B122,TCPTN!B91:G164,6,0)</f>
        <v>98667</v>
      </c>
      <c r="G122" s="286">
        <f>G112</f>
        <v>23582</v>
      </c>
      <c r="H122" s="286">
        <f>'TONG HOP PTN'!E14</f>
        <v>28531</v>
      </c>
      <c r="I122" s="286">
        <f t="shared" si="21"/>
        <v>18763</v>
      </c>
      <c r="J122" s="286">
        <f>'TONG HOP PTN'!F14</f>
        <v>71032</v>
      </c>
      <c r="K122" s="286">
        <f t="shared" si="20"/>
        <v>99886</v>
      </c>
      <c r="L122" s="286">
        <f>'TONG HOP PTN'!G14</f>
        <v>76223</v>
      </c>
      <c r="M122" s="287">
        <f t="shared" si="12"/>
        <v>103253.40000000001</v>
      </c>
      <c r="N122" s="288">
        <f t="shared" si="13"/>
        <v>620000</v>
      </c>
      <c r="O122" s="43"/>
      <c r="P122" s="43"/>
    </row>
    <row r="123" spans="1:16" ht="21.95" customHeight="1">
      <c r="A123" s="282">
        <v>27</v>
      </c>
      <c r="B123" s="283" t="s">
        <v>1230</v>
      </c>
      <c r="C123" s="284" t="s">
        <v>957</v>
      </c>
      <c r="D123" s="320" t="s">
        <v>1471</v>
      </c>
      <c r="E123" s="285">
        <f>VLOOKUP(B123,TCHT!B89:H97,7,0)</f>
        <v>99583</v>
      </c>
      <c r="F123" s="285">
        <f>VLOOKUP(B123,TCPTN!B92:G165,6,0)</f>
        <v>86803</v>
      </c>
      <c r="G123" s="286">
        <f>VLHT!G262</f>
        <v>23582</v>
      </c>
      <c r="H123" s="286">
        <f>'TONG HOP PTN'!E15</f>
        <v>21005</v>
      </c>
      <c r="I123" s="286">
        <f t="shared" si="21"/>
        <v>18763</v>
      </c>
      <c r="J123" s="286">
        <f>'TONG HOP PTN'!F15</f>
        <v>102363</v>
      </c>
      <c r="K123" s="286">
        <f>'TONG HOP HT'!G73</f>
        <v>84953</v>
      </c>
      <c r="L123" s="286">
        <f>'TONG HOP PTN'!G15</f>
        <v>39240</v>
      </c>
      <c r="M123" s="287">
        <f t="shared" si="12"/>
        <v>95258.400000000009</v>
      </c>
      <c r="N123" s="288">
        <f t="shared" si="13"/>
        <v>572000</v>
      </c>
      <c r="O123" s="43"/>
      <c r="P123" s="43"/>
    </row>
    <row r="124" spans="1:16" ht="21.95" customHeight="1">
      <c r="A124" s="282">
        <v>28</v>
      </c>
      <c r="B124" s="283" t="s">
        <v>1231</v>
      </c>
      <c r="C124" s="284" t="s">
        <v>958</v>
      </c>
      <c r="D124" s="320" t="s">
        <v>1472</v>
      </c>
      <c r="E124" s="285">
        <f>VLOOKUP(B124,TCHT!B90:H98,7,0)</f>
        <v>99583</v>
      </c>
      <c r="F124" s="285">
        <f>VLOOKUP(B124,TCPTN!B92:G166,6,0)</f>
        <v>86803</v>
      </c>
      <c r="G124" s="286">
        <f>G123</f>
        <v>23582</v>
      </c>
      <c r="H124" s="286">
        <f>'TONG HOP PTN'!E16</f>
        <v>31234</v>
      </c>
      <c r="I124" s="286">
        <f t="shared" si="21"/>
        <v>18763</v>
      </c>
      <c r="J124" s="286">
        <f>J123</f>
        <v>102363</v>
      </c>
      <c r="K124" s="286">
        <f>'TONG HOP HT'!G74</f>
        <v>84953</v>
      </c>
      <c r="L124" s="286">
        <f>'TONG HOP PTN'!G16</f>
        <v>39240</v>
      </c>
      <c r="M124" s="287">
        <f t="shared" si="12"/>
        <v>97304.200000000012</v>
      </c>
      <c r="N124" s="288">
        <f t="shared" si="13"/>
        <v>584000</v>
      </c>
      <c r="O124" s="43"/>
      <c r="P124" s="43"/>
    </row>
    <row r="125" spans="1:16" ht="39" customHeight="1">
      <c r="A125" s="282">
        <v>29</v>
      </c>
      <c r="B125" s="283" t="s">
        <v>1232</v>
      </c>
      <c r="C125" s="284" t="s">
        <v>1141</v>
      </c>
      <c r="D125" s="320" t="s">
        <v>1459</v>
      </c>
      <c r="E125" s="285">
        <f>VLOOKUP(B125,TCHT!B91:H99,7,0)</f>
        <v>99583</v>
      </c>
      <c r="F125" s="285">
        <f>VLOOKUP(B125,TCPTN!B93:G167,6,0)</f>
        <v>76736</v>
      </c>
      <c r="G125" s="286">
        <f t="shared" ref="G125:G153" si="22">G124</f>
        <v>23582</v>
      </c>
      <c r="H125" s="286">
        <f>'TONG HOP PTN'!E17</f>
        <v>654</v>
      </c>
      <c r="I125" s="286">
        <f t="shared" si="21"/>
        <v>18763</v>
      </c>
      <c r="J125" s="286">
        <f>'TONG HOP PTN'!F17</f>
        <v>26829</v>
      </c>
      <c r="K125" s="286">
        <f>'TONG HOP HT'!G75</f>
        <v>84953</v>
      </c>
      <c r="L125" s="286">
        <f>'TONG HOP PTN'!G17</f>
        <v>15187</v>
      </c>
      <c r="M125" s="287">
        <f t="shared" si="12"/>
        <v>69257.400000000009</v>
      </c>
      <c r="N125" s="288">
        <f t="shared" si="13"/>
        <v>416000</v>
      </c>
      <c r="O125" s="43"/>
      <c r="P125" s="43"/>
    </row>
    <row r="126" spans="1:16" ht="21.95" customHeight="1">
      <c r="A126" s="282">
        <v>30</v>
      </c>
      <c r="B126" s="283" t="s">
        <v>1233</v>
      </c>
      <c r="C126" s="284" t="s">
        <v>960</v>
      </c>
      <c r="D126" s="320" t="s">
        <v>1456</v>
      </c>
      <c r="E126" s="285">
        <f>VLOOKUP(B126,TCHT!B92:H100,7,0)</f>
        <v>89617</v>
      </c>
      <c r="F126" s="285">
        <f>VLOOKUP(B126,TCPTN!B94:G168,6,0)</f>
        <v>76736</v>
      </c>
      <c r="G126" s="286">
        <f t="shared" si="22"/>
        <v>23582</v>
      </c>
      <c r="H126" s="286">
        <f>'TONG HOP PTN'!E18</f>
        <v>26254</v>
      </c>
      <c r="I126" s="286">
        <f t="shared" si="21"/>
        <v>18763</v>
      </c>
      <c r="J126" s="286">
        <f>J125</f>
        <v>26829</v>
      </c>
      <c r="K126" s="286">
        <f>'TONG HOP HT'!G76</f>
        <v>84953</v>
      </c>
      <c r="L126" s="286">
        <f>'TONG HOP PTN'!G18</f>
        <v>73796</v>
      </c>
      <c r="M126" s="287">
        <f t="shared" si="12"/>
        <v>84106</v>
      </c>
      <c r="N126" s="288">
        <f t="shared" si="13"/>
        <v>505000</v>
      </c>
      <c r="O126" s="43"/>
      <c r="P126" s="43"/>
    </row>
    <row r="127" spans="1:16" ht="35.25" customHeight="1">
      <c r="A127" s="282">
        <v>31</v>
      </c>
      <c r="B127" s="283" t="s">
        <v>947</v>
      </c>
      <c r="C127" s="284" t="s">
        <v>1144</v>
      </c>
      <c r="D127" s="320" t="s">
        <v>1474</v>
      </c>
      <c r="E127" s="285">
        <f>VLOOKUP(B127,TCHT!B93:H101,7,0)</f>
        <v>99583</v>
      </c>
      <c r="F127" s="285">
        <f>VLOOKUP(B127,TCPTN!B94:G169,6,0)</f>
        <v>157868</v>
      </c>
      <c r="G127" s="286">
        <f t="shared" si="22"/>
        <v>23582</v>
      </c>
      <c r="H127" s="286">
        <f>'TONG HOP PTN'!E19</f>
        <v>405804</v>
      </c>
      <c r="I127" s="286">
        <f t="shared" si="21"/>
        <v>18763</v>
      </c>
      <c r="J127" s="286">
        <f>'TONG HOP PTN'!F19</f>
        <v>31663</v>
      </c>
      <c r="K127" s="286">
        <f>'TONG HOP HT'!G77</f>
        <v>84953</v>
      </c>
      <c r="L127" s="286">
        <f>'TONG HOP PTN'!G19</f>
        <v>59843</v>
      </c>
      <c r="M127" s="287">
        <f t="shared" si="12"/>
        <v>176411.80000000002</v>
      </c>
      <c r="N127" s="288">
        <f t="shared" si="13"/>
        <v>1058000</v>
      </c>
      <c r="O127" s="43"/>
      <c r="P127" s="43"/>
    </row>
    <row r="128" spans="1:16" ht="21.95" customHeight="1">
      <c r="A128" s="282">
        <v>32</v>
      </c>
      <c r="B128" s="283" t="s">
        <v>946</v>
      </c>
      <c r="C128" s="284" t="s">
        <v>1146</v>
      </c>
      <c r="D128" s="320" t="s">
        <v>1474</v>
      </c>
      <c r="E128" s="285">
        <f>VLOOKUP(B128,TCHT!B94:H102,7,0)</f>
        <v>99583</v>
      </c>
      <c r="F128" s="285">
        <f>VLOOKUP(B128,TCPTN!B95:G170,6,0)</f>
        <v>157868</v>
      </c>
      <c r="G128" s="286">
        <f t="shared" si="22"/>
        <v>23582</v>
      </c>
      <c r="H128" s="286">
        <f>'TONG HOP PTN'!E20</f>
        <v>405804</v>
      </c>
      <c r="I128" s="286">
        <f t="shared" si="21"/>
        <v>18763</v>
      </c>
      <c r="J128" s="286">
        <f>'TONG HOP PTN'!F20</f>
        <v>31663</v>
      </c>
      <c r="K128" s="286">
        <f>'TONG HOP HT'!G78</f>
        <v>84953</v>
      </c>
      <c r="L128" s="286">
        <f>'TONG HOP PTN'!G20</f>
        <v>59843</v>
      </c>
      <c r="M128" s="287">
        <f t="shared" si="12"/>
        <v>176411.80000000002</v>
      </c>
      <c r="N128" s="288">
        <f t="shared" si="13"/>
        <v>1058000</v>
      </c>
      <c r="O128" s="43"/>
      <c r="P128" s="43"/>
    </row>
    <row r="129" spans="1:16" ht="21.95" customHeight="1">
      <c r="A129" s="282">
        <v>33</v>
      </c>
      <c r="B129" s="283" t="s">
        <v>945</v>
      </c>
      <c r="C129" s="284" t="s">
        <v>1148</v>
      </c>
      <c r="D129" s="320" t="s">
        <v>1474</v>
      </c>
      <c r="E129" s="285">
        <f>VLOOKUP(B129,TCHT!B95:H103,7,0)</f>
        <v>99583</v>
      </c>
      <c r="F129" s="285">
        <f>VLOOKUP(B129,TCPTN!B96:G171,6,0)</f>
        <v>157868</v>
      </c>
      <c r="G129" s="286">
        <f t="shared" si="22"/>
        <v>23582</v>
      </c>
      <c r="H129" s="286">
        <f>'TONG HOP PTN'!E21</f>
        <v>405804</v>
      </c>
      <c r="I129" s="286">
        <f t="shared" si="21"/>
        <v>18763</v>
      </c>
      <c r="J129" s="286">
        <f>'TONG HOP PTN'!F21</f>
        <v>31663</v>
      </c>
      <c r="K129" s="286">
        <f>'TONG HOP HT'!G79</f>
        <v>84953</v>
      </c>
      <c r="L129" s="286">
        <f>'TONG HOP PTN'!G21</f>
        <v>59843</v>
      </c>
      <c r="M129" s="287">
        <f t="shared" si="12"/>
        <v>176411.80000000002</v>
      </c>
      <c r="N129" s="288">
        <f t="shared" si="13"/>
        <v>1058000</v>
      </c>
      <c r="O129" s="43"/>
      <c r="P129" s="43"/>
    </row>
    <row r="130" spans="1:16" ht="33.75" customHeight="1">
      <c r="A130" s="282">
        <v>34</v>
      </c>
      <c r="B130" s="283" t="s">
        <v>944</v>
      </c>
      <c r="C130" s="284" t="s">
        <v>1150</v>
      </c>
      <c r="D130" s="323" t="s">
        <v>1475</v>
      </c>
      <c r="E130" s="285">
        <f>VLOOKUP(B130,TCHT!B96:H104,7,0)</f>
        <v>99583</v>
      </c>
      <c r="F130" s="285">
        <f>VLOOKUP(B130,TCPTN!B96:G172,6,0)</f>
        <v>157868</v>
      </c>
      <c r="G130" s="286">
        <f t="shared" si="22"/>
        <v>23582</v>
      </c>
      <c r="H130" s="286">
        <f>'TONG HOP PTN'!E22</f>
        <v>337243</v>
      </c>
      <c r="I130" s="286">
        <f t="shared" si="21"/>
        <v>18763</v>
      </c>
      <c r="J130" s="286">
        <f>'TONG HOP PTN'!F22</f>
        <v>31663</v>
      </c>
      <c r="K130" s="286">
        <f>'TONG HOP HT'!G80</f>
        <v>84953</v>
      </c>
      <c r="L130" s="286">
        <f>'TONG HOP PTN'!G22</f>
        <v>53253</v>
      </c>
      <c r="M130" s="287">
        <f t="shared" si="12"/>
        <v>161381.6</v>
      </c>
      <c r="N130" s="288">
        <f t="shared" si="13"/>
        <v>968000</v>
      </c>
      <c r="O130" s="43"/>
      <c r="P130" s="43"/>
    </row>
    <row r="131" spans="1:16" ht="21.95" customHeight="1">
      <c r="A131" s="282">
        <v>35</v>
      </c>
      <c r="B131" s="283" t="s">
        <v>943</v>
      </c>
      <c r="C131" s="284" t="s">
        <v>1146</v>
      </c>
      <c r="D131" s="323" t="s">
        <v>1475</v>
      </c>
      <c r="E131" s="285">
        <f>VLOOKUP(B131,TCHT!B97:H105,7,0)</f>
        <v>99583</v>
      </c>
      <c r="F131" s="285">
        <f>VLOOKUP(B131,TCPTN!B97:G173,6,0)</f>
        <v>157868</v>
      </c>
      <c r="G131" s="286">
        <f t="shared" si="22"/>
        <v>23582</v>
      </c>
      <c r="H131" s="286">
        <f>'TONG HOP PTN'!E23</f>
        <v>337243</v>
      </c>
      <c r="I131" s="286">
        <f t="shared" si="21"/>
        <v>18763</v>
      </c>
      <c r="J131" s="286">
        <f>'TONG HOP PTN'!F23</f>
        <v>31663</v>
      </c>
      <c r="K131" s="286">
        <f>'TONG HOP HT'!G81</f>
        <v>84953</v>
      </c>
      <c r="L131" s="286">
        <f>'TONG HOP PTN'!G23</f>
        <v>53253</v>
      </c>
      <c r="M131" s="287">
        <f t="shared" si="12"/>
        <v>161381.6</v>
      </c>
      <c r="N131" s="288">
        <f t="shared" si="13"/>
        <v>968000</v>
      </c>
      <c r="O131" s="43"/>
      <c r="P131" s="43"/>
    </row>
    <row r="132" spans="1:16" ht="21.95" customHeight="1">
      <c r="A132" s="282">
        <v>36</v>
      </c>
      <c r="B132" s="283" t="s">
        <v>942</v>
      </c>
      <c r="C132" s="284" t="s">
        <v>1148</v>
      </c>
      <c r="D132" s="323" t="s">
        <v>1475</v>
      </c>
      <c r="E132" s="285">
        <f>VLOOKUP(B132,TCHT!B98:H106,7,0)</f>
        <v>99583</v>
      </c>
      <c r="F132" s="285">
        <f>VLOOKUP(B132,TCPTN!B98:G174,6,0)</f>
        <v>157868</v>
      </c>
      <c r="G132" s="286">
        <f t="shared" si="22"/>
        <v>23582</v>
      </c>
      <c r="H132" s="286">
        <f>'TONG HOP PTN'!E24</f>
        <v>337243</v>
      </c>
      <c r="I132" s="286">
        <f t="shared" si="21"/>
        <v>18763</v>
      </c>
      <c r="J132" s="286">
        <f>'TONG HOP PTN'!F24</f>
        <v>31663</v>
      </c>
      <c r="K132" s="286">
        <f>'TONG HOP HT'!G82</f>
        <v>84953</v>
      </c>
      <c r="L132" s="286">
        <f>'TONG HOP PTN'!G24</f>
        <v>53253</v>
      </c>
      <c r="M132" s="287">
        <f t="shared" si="12"/>
        <v>161381.6</v>
      </c>
      <c r="N132" s="288">
        <f t="shared" si="13"/>
        <v>968000</v>
      </c>
      <c r="O132" s="43"/>
      <c r="P132" s="43"/>
    </row>
    <row r="133" spans="1:16" ht="21.95" customHeight="1">
      <c r="A133" s="282">
        <v>37</v>
      </c>
      <c r="B133" s="304" t="s">
        <v>134</v>
      </c>
      <c r="C133" s="284" t="s">
        <v>964</v>
      </c>
      <c r="D133" s="324" t="s">
        <v>1473</v>
      </c>
      <c r="E133" s="285">
        <f>VLOOKUP(B133,TCHT!B99:H107,7,0)</f>
        <v>99583</v>
      </c>
      <c r="F133" s="285">
        <f>VLOOKUP(B133,TCPTN!B99:G175,6,0)</f>
        <v>98667</v>
      </c>
      <c r="G133" s="286">
        <f t="shared" si="22"/>
        <v>23582</v>
      </c>
      <c r="H133" s="286">
        <f>'TONG HOP PTN'!E25</f>
        <v>20640</v>
      </c>
      <c r="I133" s="286">
        <f t="shared" si="21"/>
        <v>18763</v>
      </c>
      <c r="J133" s="286">
        <f>'TONG HOP PTN'!F25</f>
        <v>30954</v>
      </c>
      <c r="K133" s="286">
        <f>'TONG HOP HT'!G83</f>
        <v>84953</v>
      </c>
      <c r="L133" s="286">
        <f>'TONG HOP PTN'!H25</f>
        <v>33089.599999999999</v>
      </c>
      <c r="M133" s="287">
        <f t="shared" si="12"/>
        <v>82046.320000000007</v>
      </c>
      <c r="N133" s="288">
        <f t="shared" si="13"/>
        <v>492000</v>
      </c>
      <c r="O133" s="43"/>
      <c r="P133" s="43"/>
    </row>
    <row r="134" spans="1:16" ht="21.95" customHeight="1">
      <c r="A134" s="282">
        <v>38</v>
      </c>
      <c r="B134" s="304" t="s">
        <v>135</v>
      </c>
      <c r="C134" s="284" t="s">
        <v>965</v>
      </c>
      <c r="D134" s="324" t="s">
        <v>1473</v>
      </c>
      <c r="E134" s="285">
        <f>VLOOKUP(B134,TCHT!B100:H108,7,0)</f>
        <v>99583</v>
      </c>
      <c r="F134" s="285">
        <f>VLOOKUP(B134,TCPTN!B100:G176,6,0)</f>
        <v>98667</v>
      </c>
      <c r="G134" s="286">
        <f t="shared" si="22"/>
        <v>23582</v>
      </c>
      <c r="H134" s="286">
        <f>'TONG HOP PTN'!E26</f>
        <v>20640</v>
      </c>
      <c r="I134" s="286">
        <f t="shared" si="21"/>
        <v>18763</v>
      </c>
      <c r="J134" s="286">
        <f>'TONG HOP PTN'!F26</f>
        <v>30954</v>
      </c>
      <c r="K134" s="286">
        <f>'TONG HOP HT'!G84</f>
        <v>84953</v>
      </c>
      <c r="L134" s="286">
        <f>'TONG HOP PTN'!H26</f>
        <v>33089.599999999999</v>
      </c>
      <c r="M134" s="287">
        <f t="shared" si="12"/>
        <v>82046.320000000007</v>
      </c>
      <c r="N134" s="288">
        <f t="shared" si="13"/>
        <v>492000</v>
      </c>
      <c r="O134" s="43"/>
      <c r="P134" s="43"/>
    </row>
    <row r="135" spans="1:16" ht="21.95" customHeight="1">
      <c r="A135" s="282">
        <v>39</v>
      </c>
      <c r="B135" s="304" t="s">
        <v>136</v>
      </c>
      <c r="C135" s="284" t="s">
        <v>1156</v>
      </c>
      <c r="D135" s="324" t="s">
        <v>1473</v>
      </c>
      <c r="E135" s="285">
        <f>VLOOKUP(B135,TCHT!B101:H109,7,0)</f>
        <v>99583</v>
      </c>
      <c r="F135" s="285">
        <f>VLOOKUP(B135,TCPTN!B101:G177,6,0)</f>
        <v>98667</v>
      </c>
      <c r="G135" s="286">
        <f t="shared" si="22"/>
        <v>23582</v>
      </c>
      <c r="H135" s="286">
        <f>'TONG HOP PTN'!E27</f>
        <v>20640</v>
      </c>
      <c r="I135" s="286">
        <f t="shared" si="21"/>
        <v>18763</v>
      </c>
      <c r="J135" s="286">
        <f>'TONG HOP PTN'!F27</f>
        <v>30954</v>
      </c>
      <c r="K135" s="286">
        <f>'TONG HOP HT'!G85</f>
        <v>84953</v>
      </c>
      <c r="L135" s="286">
        <f>'TONG HOP PTN'!H27</f>
        <v>33089.599999999999</v>
      </c>
      <c r="M135" s="287">
        <f t="shared" si="12"/>
        <v>82046.320000000007</v>
      </c>
      <c r="N135" s="288">
        <f t="shared" ref="N135:N185" si="23">ROUND(SUM(E135:M135),-3)</f>
        <v>492000</v>
      </c>
      <c r="O135" s="43"/>
      <c r="P135" s="43"/>
    </row>
    <row r="136" spans="1:16" ht="21.95" customHeight="1">
      <c r="A136" s="282">
        <v>40</v>
      </c>
      <c r="B136" s="304" t="s">
        <v>138</v>
      </c>
      <c r="C136" s="284" t="s">
        <v>1158</v>
      </c>
      <c r="D136" s="324" t="s">
        <v>1476</v>
      </c>
      <c r="E136" s="285">
        <f>VLOOKUP(B136,TCHT!B102:H110,7,0)</f>
        <v>99583</v>
      </c>
      <c r="F136" s="285">
        <f>VLOOKUP(B136,TCPTN!B102:G178,6,0)</f>
        <v>154744</v>
      </c>
      <c r="G136" s="286">
        <f t="shared" si="22"/>
        <v>23582</v>
      </c>
      <c r="H136" s="286">
        <f>'TONG HOP PTN'!E28</f>
        <v>109191</v>
      </c>
      <c r="I136" s="286">
        <f t="shared" si="21"/>
        <v>18763</v>
      </c>
      <c r="J136" s="286">
        <f>'TONG HOP PTN'!F28</f>
        <v>75402</v>
      </c>
      <c r="K136" s="286">
        <f>'TONG HOP HT'!G86</f>
        <v>5584</v>
      </c>
      <c r="L136" s="286">
        <f>'TONG HOP PTN'!H28</f>
        <v>84543.200000000012</v>
      </c>
      <c r="M136" s="287">
        <f t="shared" ref="M136:M185" si="24">SUM(E136:L136)*0.2</f>
        <v>114278.44</v>
      </c>
      <c r="N136" s="288">
        <f t="shared" si="23"/>
        <v>686000</v>
      </c>
      <c r="O136" s="43"/>
      <c r="P136" s="43"/>
    </row>
    <row r="137" spans="1:16" ht="21.95" customHeight="1">
      <c r="A137" s="282">
        <v>41</v>
      </c>
      <c r="B137" s="283" t="s">
        <v>1234</v>
      </c>
      <c r="C137" s="284" t="s">
        <v>968</v>
      </c>
      <c r="D137" s="324" t="s">
        <v>1477</v>
      </c>
      <c r="E137" s="285">
        <f>TCHT!H103</f>
        <v>99583</v>
      </c>
      <c r="F137" s="285">
        <f>VLOOKUP(B137,TCPTN!B102:G179,6,0)</f>
        <v>154744</v>
      </c>
      <c r="G137" s="286">
        <f t="shared" si="22"/>
        <v>23582</v>
      </c>
      <c r="H137" s="286">
        <f>'TONG HOP PTN'!E29</f>
        <v>32153</v>
      </c>
      <c r="I137" s="286">
        <f t="shared" si="21"/>
        <v>18763</v>
      </c>
      <c r="J137" s="286">
        <f>'TONG HOP PTN'!F29</f>
        <v>176567</v>
      </c>
      <c r="K137" s="286">
        <f>'TONG HOP HT'!G87</f>
        <v>5584</v>
      </c>
      <c r="L137" s="286">
        <f>'TONG HOP PTN'!G29</f>
        <v>130134</v>
      </c>
      <c r="M137" s="287">
        <f t="shared" si="24"/>
        <v>128222</v>
      </c>
      <c r="N137" s="288">
        <f t="shared" si="23"/>
        <v>769000</v>
      </c>
      <c r="O137" s="43"/>
      <c r="P137" s="43"/>
    </row>
    <row r="138" spans="1:16" ht="21.95" customHeight="1">
      <c r="A138" s="282">
        <v>42</v>
      </c>
      <c r="B138" s="283" t="s">
        <v>1235</v>
      </c>
      <c r="C138" s="284" t="s">
        <v>969</v>
      </c>
      <c r="D138" s="324" t="s">
        <v>1477</v>
      </c>
      <c r="E138" s="285">
        <f>E137</f>
        <v>99583</v>
      </c>
      <c r="F138" s="285">
        <f>VLOOKUP(B138,TCPTN!B103:G180,6,0)</f>
        <v>154744</v>
      </c>
      <c r="G138" s="286">
        <f t="shared" si="22"/>
        <v>23582</v>
      </c>
      <c r="H138" s="286">
        <f>'TONG HOP PTN'!E30</f>
        <v>32153</v>
      </c>
      <c r="I138" s="286">
        <f t="shared" si="21"/>
        <v>18763</v>
      </c>
      <c r="J138" s="286">
        <f>J137</f>
        <v>176567</v>
      </c>
      <c r="K138" s="286">
        <f>'TONG HOP HT'!G88</f>
        <v>5584</v>
      </c>
      <c r="L138" s="286">
        <f>'TONG HOP PTN'!G30</f>
        <v>130134</v>
      </c>
      <c r="M138" s="287">
        <f t="shared" si="24"/>
        <v>128222</v>
      </c>
      <c r="N138" s="288">
        <f t="shared" si="23"/>
        <v>769000</v>
      </c>
      <c r="O138" s="43"/>
      <c r="P138" s="43"/>
    </row>
    <row r="139" spans="1:16" ht="21.95" customHeight="1">
      <c r="A139" s="282">
        <v>43</v>
      </c>
      <c r="B139" s="283" t="s">
        <v>1236</v>
      </c>
      <c r="C139" s="284" t="s">
        <v>970</v>
      </c>
      <c r="D139" s="320" t="s">
        <v>1478</v>
      </c>
      <c r="E139" s="285">
        <f>E137</f>
        <v>99583</v>
      </c>
      <c r="F139" s="285">
        <f>VLOOKUP(B139,TCPTN!B104:G181,6,0)</f>
        <v>221063</v>
      </c>
      <c r="G139" s="286">
        <f t="shared" si="22"/>
        <v>23582</v>
      </c>
      <c r="H139" s="286">
        <f>'TONG HOP PTN'!E31</f>
        <v>63486</v>
      </c>
      <c r="I139" s="286">
        <f t="shared" si="21"/>
        <v>18763</v>
      </c>
      <c r="J139" s="286">
        <f>'TONG HOP PTN'!F31</f>
        <v>176719</v>
      </c>
      <c r="K139" s="286">
        <f>'TONG HOP HT'!G89</f>
        <v>5584</v>
      </c>
      <c r="L139" s="286">
        <f>'TONG HOP PTN'!G31</f>
        <v>187044</v>
      </c>
      <c r="M139" s="287">
        <f t="shared" si="24"/>
        <v>159164.80000000002</v>
      </c>
      <c r="N139" s="288">
        <f t="shared" si="23"/>
        <v>955000</v>
      </c>
      <c r="O139" s="43"/>
      <c r="P139" s="43"/>
    </row>
    <row r="140" spans="1:16" ht="21.95" customHeight="1">
      <c r="A140" s="282">
        <v>44</v>
      </c>
      <c r="B140" s="283" t="s">
        <v>1237</v>
      </c>
      <c r="C140" s="284" t="s">
        <v>971</v>
      </c>
      <c r="D140" s="320" t="s">
        <v>1479</v>
      </c>
      <c r="E140" s="285">
        <f>E137</f>
        <v>99583</v>
      </c>
      <c r="F140" s="285">
        <f>VLOOKUP(B140,TCPTN!B105:G182,6,0)</f>
        <v>221063</v>
      </c>
      <c r="G140" s="286">
        <f t="shared" si="22"/>
        <v>23582</v>
      </c>
      <c r="H140" s="286">
        <f>'TONG HOP PTN'!E32</f>
        <v>38213</v>
      </c>
      <c r="I140" s="286">
        <f t="shared" si="21"/>
        <v>18763</v>
      </c>
      <c r="J140" s="286">
        <f>'TONG HOP PTN'!F32</f>
        <v>176158</v>
      </c>
      <c r="K140" s="286">
        <f>K139</f>
        <v>5584</v>
      </c>
      <c r="L140" s="286">
        <f>'TONG HOP PTN'!G32</f>
        <v>187044</v>
      </c>
      <c r="M140" s="287">
        <f t="shared" si="24"/>
        <v>153998</v>
      </c>
      <c r="N140" s="288">
        <f t="shared" si="23"/>
        <v>924000</v>
      </c>
      <c r="O140" s="43"/>
      <c r="P140" s="43"/>
    </row>
    <row r="141" spans="1:16" ht="21.95" customHeight="1">
      <c r="A141" s="282">
        <v>45</v>
      </c>
      <c r="B141" s="283" t="s">
        <v>1238</v>
      </c>
      <c r="C141" s="284" t="s">
        <v>972</v>
      </c>
      <c r="D141" s="324" t="s">
        <v>1480</v>
      </c>
      <c r="E141" s="285">
        <f>E137</f>
        <v>99583</v>
      </c>
      <c r="F141" s="285">
        <f>VLOOKUP(B141,TCPTN!B106:G183,6,0)</f>
        <v>154744</v>
      </c>
      <c r="G141" s="286">
        <f t="shared" si="22"/>
        <v>23582</v>
      </c>
      <c r="H141" s="286">
        <f>'TONG HOP PTN'!E33</f>
        <v>73430</v>
      </c>
      <c r="I141" s="286">
        <f t="shared" si="21"/>
        <v>18763</v>
      </c>
      <c r="J141" s="286">
        <f>'TONG HOP PTN'!F33</f>
        <v>100275</v>
      </c>
      <c r="K141" s="286">
        <f t="shared" ref="K141:K150" si="25">K140</f>
        <v>5584</v>
      </c>
      <c r="L141" s="286">
        <f>'TONG HOP PTN'!G33</f>
        <v>145727</v>
      </c>
      <c r="M141" s="287">
        <f t="shared" si="24"/>
        <v>124337.60000000001</v>
      </c>
      <c r="N141" s="288">
        <f t="shared" si="23"/>
        <v>746000</v>
      </c>
      <c r="O141" s="43"/>
      <c r="P141" s="43"/>
    </row>
    <row r="142" spans="1:16" ht="21.95" customHeight="1">
      <c r="A142" s="282">
        <v>46</v>
      </c>
      <c r="B142" s="283" t="s">
        <v>1239</v>
      </c>
      <c r="C142" s="284" t="s">
        <v>973</v>
      </c>
      <c r="D142" s="324" t="s">
        <v>1480</v>
      </c>
      <c r="E142" s="285">
        <f>E137</f>
        <v>99583</v>
      </c>
      <c r="F142" s="285">
        <f>VLOOKUP(B142,TCPTN!B106:G184,6,0)</f>
        <v>154744</v>
      </c>
      <c r="G142" s="286">
        <f t="shared" si="22"/>
        <v>23582</v>
      </c>
      <c r="H142" s="286">
        <f>'TONG HOP PTN'!E34</f>
        <v>73430</v>
      </c>
      <c r="I142" s="286">
        <f t="shared" si="21"/>
        <v>18763</v>
      </c>
      <c r="J142" s="286">
        <f>'TONG HOP PTN'!F34</f>
        <v>100275</v>
      </c>
      <c r="K142" s="286">
        <f t="shared" si="25"/>
        <v>5584</v>
      </c>
      <c r="L142" s="286">
        <f>'TONG HOP PTN'!G34</f>
        <v>145727</v>
      </c>
      <c r="M142" s="287">
        <f t="shared" si="24"/>
        <v>124337.60000000001</v>
      </c>
      <c r="N142" s="288">
        <f t="shared" si="23"/>
        <v>746000</v>
      </c>
      <c r="O142" s="43"/>
      <c r="P142" s="43"/>
    </row>
    <row r="143" spans="1:16" ht="21.95" customHeight="1">
      <c r="A143" s="282">
        <v>47</v>
      </c>
      <c r="B143" s="283" t="s">
        <v>1240</v>
      </c>
      <c r="C143" s="284" t="s">
        <v>974</v>
      </c>
      <c r="D143" s="324" t="s">
        <v>1480</v>
      </c>
      <c r="E143" s="285">
        <f>E136</f>
        <v>99583</v>
      </c>
      <c r="F143" s="285">
        <f>VLOOKUP(B143,TCPTN!B107:G185,6,0)</f>
        <v>154744</v>
      </c>
      <c r="G143" s="286">
        <f t="shared" si="22"/>
        <v>23582</v>
      </c>
      <c r="H143" s="286">
        <f>'TONG HOP PTN'!E35</f>
        <v>73430</v>
      </c>
      <c r="I143" s="286">
        <f t="shared" si="21"/>
        <v>18763</v>
      </c>
      <c r="J143" s="286">
        <f>'TONG HOP PTN'!F35</f>
        <v>100275</v>
      </c>
      <c r="K143" s="286">
        <f t="shared" si="25"/>
        <v>5584</v>
      </c>
      <c r="L143" s="286">
        <f>'TONG HOP PTN'!G35</f>
        <v>145727</v>
      </c>
      <c r="M143" s="287">
        <f t="shared" si="24"/>
        <v>124337.60000000001</v>
      </c>
      <c r="N143" s="288">
        <f t="shared" si="23"/>
        <v>746000</v>
      </c>
      <c r="O143" s="43"/>
      <c r="P143" s="43"/>
    </row>
    <row r="144" spans="1:16" ht="21.95" customHeight="1">
      <c r="A144" s="282">
        <v>48</v>
      </c>
      <c r="B144" s="283" t="s">
        <v>1241</v>
      </c>
      <c r="C144" s="284" t="s">
        <v>975</v>
      </c>
      <c r="D144" s="324" t="s">
        <v>1480</v>
      </c>
      <c r="E144" s="285">
        <f>E137</f>
        <v>99583</v>
      </c>
      <c r="F144" s="285">
        <f>VLOOKUP(B144,TCPTN!B108:G186,6,0)</f>
        <v>154744</v>
      </c>
      <c r="G144" s="286">
        <f t="shared" si="22"/>
        <v>23582</v>
      </c>
      <c r="H144" s="286">
        <f>'TONG HOP PTN'!E36</f>
        <v>73430</v>
      </c>
      <c r="I144" s="286">
        <f t="shared" si="21"/>
        <v>18763</v>
      </c>
      <c r="J144" s="286">
        <f>'TONG HOP PTN'!F36</f>
        <v>100275</v>
      </c>
      <c r="K144" s="286">
        <f t="shared" si="25"/>
        <v>5584</v>
      </c>
      <c r="L144" s="286">
        <f>'TONG HOP PTN'!G36</f>
        <v>145727</v>
      </c>
      <c r="M144" s="287">
        <f t="shared" si="24"/>
        <v>124337.60000000001</v>
      </c>
      <c r="N144" s="288">
        <f t="shared" si="23"/>
        <v>746000</v>
      </c>
      <c r="O144" s="43"/>
      <c r="P144" s="43"/>
    </row>
    <row r="145" spans="1:16" ht="21.95" customHeight="1">
      <c r="A145" s="282">
        <v>49</v>
      </c>
      <c r="B145" s="283" t="s">
        <v>1242</v>
      </c>
      <c r="C145" s="284" t="s">
        <v>976</v>
      </c>
      <c r="D145" s="324" t="s">
        <v>1480</v>
      </c>
      <c r="E145" s="285">
        <f>E137</f>
        <v>99583</v>
      </c>
      <c r="F145" s="285">
        <f>VLOOKUP(B145,TCPTN!B109:G187,6,0)</f>
        <v>154744</v>
      </c>
      <c r="G145" s="286">
        <f t="shared" si="22"/>
        <v>23582</v>
      </c>
      <c r="H145" s="286">
        <f>'TONG HOP PTN'!E37</f>
        <v>73430</v>
      </c>
      <c r="I145" s="286">
        <f t="shared" si="21"/>
        <v>18763</v>
      </c>
      <c r="J145" s="286">
        <f>'TONG HOP PTN'!F37</f>
        <v>100275</v>
      </c>
      <c r="K145" s="286">
        <f t="shared" si="25"/>
        <v>5584</v>
      </c>
      <c r="L145" s="286">
        <f>'TONG HOP PTN'!G37</f>
        <v>145727</v>
      </c>
      <c r="M145" s="287">
        <f t="shared" si="24"/>
        <v>124337.60000000001</v>
      </c>
      <c r="N145" s="288">
        <f t="shared" si="23"/>
        <v>746000</v>
      </c>
      <c r="O145" s="43"/>
      <c r="P145" s="43"/>
    </row>
    <row r="146" spans="1:16" ht="21.95" customHeight="1">
      <c r="A146" s="282">
        <v>50</v>
      </c>
      <c r="B146" s="283" t="s">
        <v>1243</v>
      </c>
      <c r="C146" s="284" t="s">
        <v>977</v>
      </c>
      <c r="D146" s="324" t="s">
        <v>1480</v>
      </c>
      <c r="E146" s="285">
        <f>E137</f>
        <v>99583</v>
      </c>
      <c r="F146" s="285">
        <f>VLOOKUP(B146,TCPTN!B110:G188,6,0)</f>
        <v>154744</v>
      </c>
      <c r="G146" s="286">
        <f t="shared" si="22"/>
        <v>23582</v>
      </c>
      <c r="H146" s="286">
        <f>'TONG HOP PTN'!E38</f>
        <v>73430</v>
      </c>
      <c r="I146" s="286">
        <f t="shared" si="21"/>
        <v>18763</v>
      </c>
      <c r="J146" s="286">
        <f>'TONG HOP PTN'!F38</f>
        <v>100275</v>
      </c>
      <c r="K146" s="286">
        <f t="shared" si="25"/>
        <v>5584</v>
      </c>
      <c r="L146" s="286">
        <f>'TONG HOP PTN'!G38</f>
        <v>145727</v>
      </c>
      <c r="M146" s="287">
        <f t="shared" si="24"/>
        <v>124337.60000000001</v>
      </c>
      <c r="N146" s="288">
        <f t="shared" si="23"/>
        <v>746000</v>
      </c>
      <c r="O146" s="43"/>
      <c r="P146" s="43"/>
    </row>
    <row r="147" spans="1:16" ht="21.95" customHeight="1">
      <c r="A147" s="282">
        <v>51</v>
      </c>
      <c r="B147" s="283" t="s">
        <v>1244</v>
      </c>
      <c r="C147" s="284" t="s">
        <v>1494</v>
      </c>
      <c r="D147" s="324" t="s">
        <v>1480</v>
      </c>
      <c r="E147" s="285">
        <f>E137</f>
        <v>99583</v>
      </c>
      <c r="F147" s="285">
        <f>VLOOKUP(B147,TCPTN!B111:G189,6,0)</f>
        <v>154744</v>
      </c>
      <c r="G147" s="286">
        <f t="shared" si="22"/>
        <v>23582</v>
      </c>
      <c r="H147" s="286">
        <f>'TONG HOP PTN'!E39</f>
        <v>73430</v>
      </c>
      <c r="I147" s="286">
        <f t="shared" si="21"/>
        <v>18763</v>
      </c>
      <c r="J147" s="286">
        <f>'TONG HOP PTN'!F39</f>
        <v>100275</v>
      </c>
      <c r="K147" s="286">
        <f t="shared" si="25"/>
        <v>5584</v>
      </c>
      <c r="L147" s="286">
        <f>'TONG HOP PTN'!G39</f>
        <v>145727</v>
      </c>
      <c r="M147" s="287">
        <f t="shared" si="24"/>
        <v>124337.60000000001</v>
      </c>
      <c r="N147" s="288">
        <f t="shared" si="23"/>
        <v>746000</v>
      </c>
      <c r="O147" s="43"/>
      <c r="P147" s="43"/>
    </row>
    <row r="148" spans="1:16" ht="21.95" customHeight="1">
      <c r="A148" s="282">
        <v>52</v>
      </c>
      <c r="B148" s="283" t="s">
        <v>1245</v>
      </c>
      <c r="C148" s="284" t="s">
        <v>979</v>
      </c>
      <c r="D148" s="324" t="s">
        <v>1480</v>
      </c>
      <c r="E148" s="285">
        <f>E138</f>
        <v>99583</v>
      </c>
      <c r="F148" s="285">
        <f>VLOOKUP(B148,TCPTN!B112:G190,6,0)</f>
        <v>154744</v>
      </c>
      <c r="G148" s="286">
        <f t="shared" si="22"/>
        <v>23582</v>
      </c>
      <c r="H148" s="286">
        <f>'TONG HOP PTN'!E40</f>
        <v>73430</v>
      </c>
      <c r="I148" s="286">
        <f t="shared" si="21"/>
        <v>18763</v>
      </c>
      <c r="J148" s="286">
        <f>'TONG HOP PTN'!F40</f>
        <v>100275</v>
      </c>
      <c r="K148" s="286">
        <f t="shared" si="25"/>
        <v>5584</v>
      </c>
      <c r="L148" s="286">
        <f>'TONG HOP PTN'!G40</f>
        <v>145727</v>
      </c>
      <c r="M148" s="287">
        <f t="shared" si="24"/>
        <v>124337.60000000001</v>
      </c>
      <c r="N148" s="288">
        <f t="shared" si="23"/>
        <v>746000</v>
      </c>
      <c r="O148" s="43"/>
      <c r="P148" s="43"/>
    </row>
    <row r="149" spans="1:16" ht="21.95" customHeight="1">
      <c r="A149" s="282">
        <v>53</v>
      </c>
      <c r="B149" s="304" t="s">
        <v>140</v>
      </c>
      <c r="C149" s="284" t="s">
        <v>388</v>
      </c>
      <c r="D149" s="324" t="s">
        <v>1481</v>
      </c>
      <c r="E149" s="285">
        <f>VLOOKUP(B149,TCHT!B104:H106,7,0)</f>
        <v>99583</v>
      </c>
      <c r="F149" s="285">
        <f>VLOOKUP(B149,TCPTN!B113:G191,6,0)</f>
        <v>331595</v>
      </c>
      <c r="G149" s="286">
        <f t="shared" si="22"/>
        <v>23582</v>
      </c>
      <c r="H149" s="286">
        <f>'TONG HOP PTN'!E41</f>
        <v>129142</v>
      </c>
      <c r="I149" s="286">
        <f t="shared" si="21"/>
        <v>18763</v>
      </c>
      <c r="J149" s="286">
        <f>'TONG HOP PTN'!F41</f>
        <v>121776</v>
      </c>
      <c r="K149" s="286">
        <f t="shared" si="25"/>
        <v>5584</v>
      </c>
      <c r="L149" s="286">
        <f>'TONG HOP PTN'!G41</f>
        <v>135249</v>
      </c>
      <c r="M149" s="287">
        <f t="shared" si="24"/>
        <v>173054.80000000002</v>
      </c>
      <c r="N149" s="288">
        <f t="shared" si="23"/>
        <v>1038000</v>
      </c>
      <c r="O149" s="43"/>
      <c r="P149" s="43"/>
    </row>
    <row r="150" spans="1:16" ht="32.25" customHeight="1">
      <c r="A150" s="282">
        <v>54</v>
      </c>
      <c r="B150" s="304" t="s">
        <v>142</v>
      </c>
      <c r="C150" s="284" t="s">
        <v>72</v>
      </c>
      <c r="D150" s="320" t="s">
        <v>1482</v>
      </c>
      <c r="E150" s="285">
        <f>VLOOKUP(B150,TCHT!B105:H107,7,0)</f>
        <v>99583</v>
      </c>
      <c r="F150" s="285">
        <f>VLOOKUP(B150,TCPTN!B114:G192,6,0)</f>
        <v>154744</v>
      </c>
      <c r="G150" s="286">
        <f t="shared" si="22"/>
        <v>23582</v>
      </c>
      <c r="H150" s="286">
        <f>'TONG HOP PTN'!E42</f>
        <v>103036</v>
      </c>
      <c r="I150" s="286">
        <f t="shared" si="21"/>
        <v>18763</v>
      </c>
      <c r="J150" s="286">
        <f>'TONG HOP PTN'!F42</f>
        <v>117308</v>
      </c>
      <c r="K150" s="286">
        <f t="shared" si="25"/>
        <v>5584</v>
      </c>
      <c r="L150" s="286">
        <f>'TONG HOP PTN'!G42</f>
        <v>226672</v>
      </c>
      <c r="M150" s="287">
        <f t="shared" si="24"/>
        <v>149854.39999999999</v>
      </c>
      <c r="N150" s="288">
        <f t="shared" si="23"/>
        <v>899000</v>
      </c>
      <c r="O150" s="43"/>
      <c r="P150" s="43"/>
    </row>
    <row r="151" spans="1:16" ht="35.25" customHeight="1">
      <c r="A151" s="282">
        <v>55</v>
      </c>
      <c r="B151" s="304" t="s">
        <v>143</v>
      </c>
      <c r="C151" s="284" t="s">
        <v>1174</v>
      </c>
      <c r="D151" s="320" t="s">
        <v>1483</v>
      </c>
      <c r="E151" s="285">
        <f>VLOOKUP(B151,TCHT!B106:H108,7,0)</f>
        <v>99583</v>
      </c>
      <c r="F151" s="285">
        <f>VLOOKUP(B151,TCPTN!B115:G193,6,0)</f>
        <v>508446</v>
      </c>
      <c r="G151" s="286">
        <f t="shared" si="22"/>
        <v>23582</v>
      </c>
      <c r="H151" s="286">
        <f>'TONG HOP PTN'!E43</f>
        <v>531248</v>
      </c>
      <c r="I151" s="286">
        <f t="shared" si="21"/>
        <v>18763</v>
      </c>
      <c r="J151" s="286">
        <f>J152</f>
        <v>186429</v>
      </c>
      <c r="K151" s="286">
        <f>'TONG HOP HT'!G90</f>
        <v>25830</v>
      </c>
      <c r="L151" s="286">
        <f>'TONG HOP PTN'!G43</f>
        <v>1783194</v>
      </c>
      <c r="M151" s="287">
        <f t="shared" si="24"/>
        <v>635415</v>
      </c>
      <c r="N151" s="288">
        <f t="shared" si="23"/>
        <v>3812000</v>
      </c>
      <c r="O151" s="43"/>
      <c r="P151" s="43"/>
    </row>
    <row r="152" spans="1:16" ht="33" customHeight="1">
      <c r="A152" s="282">
        <v>56</v>
      </c>
      <c r="B152" s="304" t="s">
        <v>144</v>
      </c>
      <c r="C152" s="284" t="s">
        <v>393</v>
      </c>
      <c r="D152" s="320" t="s">
        <v>1483</v>
      </c>
      <c r="E152" s="285">
        <f>VLOOKUP(B152,TCHT!B107:H109,7,0)</f>
        <v>99583</v>
      </c>
      <c r="F152" s="285">
        <f>VLOOKUP(B152,TCPTN!B116:G194,6,0)</f>
        <v>508446</v>
      </c>
      <c r="G152" s="286">
        <f t="shared" si="22"/>
        <v>23582</v>
      </c>
      <c r="H152" s="286">
        <f>'TONG HOP PTN'!E44</f>
        <v>580339</v>
      </c>
      <c r="I152" s="286">
        <f t="shared" si="21"/>
        <v>18763</v>
      </c>
      <c r="J152" s="286">
        <f>'TONG HOP PTN'!F43</f>
        <v>186429</v>
      </c>
      <c r="K152" s="286">
        <f>'TONG HOP HT'!G91</f>
        <v>25830</v>
      </c>
      <c r="L152" s="286">
        <f>'TONG HOP PTN'!G44</f>
        <v>1783194</v>
      </c>
      <c r="M152" s="287">
        <f t="shared" si="24"/>
        <v>645233.20000000007</v>
      </c>
      <c r="N152" s="288">
        <f t="shared" si="23"/>
        <v>3871000</v>
      </c>
      <c r="O152" s="43"/>
      <c r="P152" s="43"/>
    </row>
    <row r="153" spans="1:16" ht="32.25" customHeight="1">
      <c r="A153" s="282">
        <v>57</v>
      </c>
      <c r="B153" s="283" t="s">
        <v>1096</v>
      </c>
      <c r="C153" s="284" t="s">
        <v>1097</v>
      </c>
      <c r="D153" s="324" t="s">
        <v>1484</v>
      </c>
      <c r="E153" s="285">
        <f>E152</f>
        <v>99583</v>
      </c>
      <c r="F153" s="285">
        <f>VLOOKUP(B153,TCPTN!B117:G195,6,0)</f>
        <v>221063</v>
      </c>
      <c r="G153" s="286">
        <f t="shared" si="22"/>
        <v>23582</v>
      </c>
      <c r="H153" s="286">
        <f>'TONG HOP PTN'!E45</f>
        <v>937901</v>
      </c>
      <c r="I153" s="286">
        <f t="shared" si="21"/>
        <v>18763</v>
      </c>
      <c r="J153" s="286">
        <f>'TONG HOP PTN'!F45</f>
        <v>90183</v>
      </c>
      <c r="K153" s="286">
        <f>K152</f>
        <v>25830</v>
      </c>
      <c r="L153" s="286">
        <f>'TONG HOP PTN'!G45</f>
        <v>288030</v>
      </c>
      <c r="M153" s="287">
        <f t="shared" si="24"/>
        <v>340987</v>
      </c>
      <c r="N153" s="288">
        <f t="shared" si="23"/>
        <v>2046000</v>
      </c>
      <c r="O153" s="43"/>
      <c r="P153" s="43"/>
    </row>
    <row r="154" spans="1:16" ht="20.25" customHeight="1">
      <c r="A154" s="305" t="s">
        <v>1032</v>
      </c>
      <c r="B154" s="622" t="s">
        <v>982</v>
      </c>
      <c r="C154" s="622"/>
      <c r="D154" s="622"/>
      <c r="E154" s="622"/>
      <c r="F154" s="285"/>
      <c r="G154" s="286"/>
      <c r="H154" s="306"/>
      <c r="I154" s="307"/>
      <c r="J154" s="308"/>
      <c r="K154" s="306"/>
      <c r="L154" s="306"/>
      <c r="M154" s="287"/>
      <c r="N154" s="288">
        <f t="shared" si="23"/>
        <v>0</v>
      </c>
      <c r="O154" s="43"/>
      <c r="P154" s="43"/>
    </row>
    <row r="155" spans="1:16" ht="35.25" customHeight="1">
      <c r="A155" s="309">
        <v>58</v>
      </c>
      <c r="B155" s="283" t="s">
        <v>1246</v>
      </c>
      <c r="C155" s="296" t="s">
        <v>1490</v>
      </c>
      <c r="D155" s="320" t="s">
        <v>1495</v>
      </c>
      <c r="E155" s="285">
        <f>TCHT!H109</f>
        <v>284522</v>
      </c>
      <c r="F155" s="285">
        <f>VLOOKUP(B155,TCPTN!B119:G197,6,0)</f>
        <v>118401</v>
      </c>
      <c r="G155" s="286">
        <f>G153</f>
        <v>23582</v>
      </c>
      <c r="H155" s="286">
        <f>'TONG HOP PTN'!E47</f>
        <v>132108</v>
      </c>
      <c r="I155" s="286">
        <f>'TONG HOP PTN'!E47</f>
        <v>132108</v>
      </c>
      <c r="J155" s="286">
        <f>'TONG HOP PTN'!F47</f>
        <v>74287</v>
      </c>
      <c r="K155" s="286">
        <f>'TONG HOP HT'!G93</f>
        <v>74600</v>
      </c>
      <c r="L155" s="286">
        <f>'TONG HOP PTN'!G47</f>
        <v>43694</v>
      </c>
      <c r="M155" s="287">
        <f t="shared" si="24"/>
        <v>176660.40000000002</v>
      </c>
      <c r="N155" s="288">
        <f t="shared" si="23"/>
        <v>1060000</v>
      </c>
      <c r="O155" s="43"/>
      <c r="P155" s="43"/>
    </row>
    <row r="156" spans="1:16" ht="38.25" customHeight="1">
      <c r="A156" s="309">
        <v>59</v>
      </c>
      <c r="B156" s="283" t="s">
        <v>1247</v>
      </c>
      <c r="C156" s="296" t="s">
        <v>1491</v>
      </c>
      <c r="D156" s="320" t="s">
        <v>1461</v>
      </c>
      <c r="E156" s="285">
        <f>E155</f>
        <v>284522</v>
      </c>
      <c r="F156" s="285">
        <f>VLOOKUP(B156,TCPTN!B120:G198,6,0)</f>
        <v>118401</v>
      </c>
      <c r="G156" s="286">
        <f>G155</f>
        <v>23582</v>
      </c>
      <c r="H156" s="286">
        <f>'TONG HOP PTN'!E48</f>
        <v>8953</v>
      </c>
      <c r="I156" s="286">
        <f>'TONG HOP HT'!F94</f>
        <v>128098</v>
      </c>
      <c r="J156" s="286">
        <f>'TONG HOP PTN'!F48</f>
        <v>78192</v>
      </c>
      <c r="K156" s="286">
        <f>K155</f>
        <v>74600</v>
      </c>
      <c r="L156" s="286">
        <f>'TONG HOP PTN'!G48</f>
        <v>55325</v>
      </c>
      <c r="M156" s="287">
        <f t="shared" si="24"/>
        <v>154334.6</v>
      </c>
      <c r="N156" s="288">
        <f t="shared" si="23"/>
        <v>926000</v>
      </c>
      <c r="O156" s="43"/>
      <c r="P156" s="43"/>
    </row>
    <row r="157" spans="1:16" ht="27.75" customHeight="1">
      <c r="A157" s="309">
        <v>60</v>
      </c>
      <c r="B157" s="283" t="s">
        <v>1248</v>
      </c>
      <c r="C157" s="296" t="s">
        <v>1492</v>
      </c>
      <c r="D157" s="320" t="s">
        <v>1462</v>
      </c>
      <c r="E157" s="285">
        <f>E155</f>
        <v>284522</v>
      </c>
      <c r="F157" s="285">
        <f>VLOOKUP(B157,TCPTN!B120:G199,6,0)</f>
        <v>118401</v>
      </c>
      <c r="G157" s="286">
        <f t="shared" ref="G157:G173" si="26">G156</f>
        <v>23582</v>
      </c>
      <c r="H157" s="286">
        <f>'TONG HOP PTN'!E49</f>
        <v>8570</v>
      </c>
      <c r="I157" s="286">
        <f>'TONG HOP HT'!F95</f>
        <v>128098</v>
      </c>
      <c r="J157" s="286">
        <f>'TONG HOP PTN'!F49</f>
        <v>71068</v>
      </c>
      <c r="K157" s="286">
        <f>K155</f>
        <v>74600</v>
      </c>
      <c r="L157" s="286">
        <f>'TONG HOP PTN'!G49</f>
        <v>48791</v>
      </c>
      <c r="M157" s="287">
        <f t="shared" si="24"/>
        <v>151526.39999999999</v>
      </c>
      <c r="N157" s="288">
        <f t="shared" si="23"/>
        <v>909000</v>
      </c>
      <c r="O157" s="43"/>
      <c r="P157" s="43"/>
    </row>
    <row r="158" spans="1:16" ht="21" customHeight="1">
      <c r="A158" s="309">
        <v>61</v>
      </c>
      <c r="B158" s="283" t="s">
        <v>1249</v>
      </c>
      <c r="C158" s="296" t="s">
        <v>1493</v>
      </c>
      <c r="D158" s="320" t="s">
        <v>1464</v>
      </c>
      <c r="E158" s="285">
        <f>E155</f>
        <v>284522</v>
      </c>
      <c r="F158" s="285">
        <f>VLOOKUP(B158,TCPTN!B121:G200,6,0)</f>
        <v>118401</v>
      </c>
      <c r="G158" s="286">
        <f t="shared" si="26"/>
        <v>23582</v>
      </c>
      <c r="H158" s="286">
        <f>'TONG HOP PTN'!E50</f>
        <v>28222</v>
      </c>
      <c r="I158" s="286">
        <f>'TONG HOP HT'!F96</f>
        <v>128098</v>
      </c>
      <c r="J158" s="286">
        <f>'TONG HOP PTN'!F50</f>
        <v>56061</v>
      </c>
      <c r="K158" s="286">
        <f>K155</f>
        <v>74600</v>
      </c>
      <c r="L158" s="286">
        <f>'TONG HOP PTN'!G50</f>
        <v>37037</v>
      </c>
      <c r="M158" s="287">
        <f t="shared" si="24"/>
        <v>150104.6</v>
      </c>
      <c r="N158" s="288">
        <f t="shared" si="23"/>
        <v>901000</v>
      </c>
      <c r="O158" s="43"/>
      <c r="P158" s="43"/>
    </row>
    <row r="159" spans="1:16" ht="21.95" customHeight="1">
      <c r="A159" s="309">
        <v>62</v>
      </c>
      <c r="B159" s="283" t="s">
        <v>1250</v>
      </c>
      <c r="C159" s="296" t="s">
        <v>968</v>
      </c>
      <c r="D159" s="324" t="s">
        <v>1477</v>
      </c>
      <c r="E159" s="285">
        <f>TCHT!H110</f>
        <v>284522</v>
      </c>
      <c r="F159" s="285">
        <f>VLOOKUP(B159,TCPTN!B122:G201,6,0)</f>
        <v>210010</v>
      </c>
      <c r="G159" s="286">
        <f t="shared" si="26"/>
        <v>23582</v>
      </c>
      <c r="H159" s="286">
        <f>'TONG HOP PTN'!E51</f>
        <v>32153</v>
      </c>
      <c r="I159" s="286">
        <f>'TONG HOP HT'!F97</f>
        <v>128098</v>
      </c>
      <c r="J159" s="286">
        <f>'TONG HOP PTN'!F51</f>
        <v>176567</v>
      </c>
      <c r="K159" s="286">
        <f t="shared" ref="K159:K173" si="27">K156</f>
        <v>74600</v>
      </c>
      <c r="L159" s="286">
        <f>'TONG HOP PTN'!G51</f>
        <v>142058</v>
      </c>
      <c r="M159" s="287">
        <f t="shared" si="24"/>
        <v>214318</v>
      </c>
      <c r="N159" s="288">
        <f t="shared" si="23"/>
        <v>1286000</v>
      </c>
      <c r="O159" s="43"/>
      <c r="P159" s="43"/>
    </row>
    <row r="160" spans="1:16" ht="21.95" customHeight="1">
      <c r="A160" s="309">
        <v>63</v>
      </c>
      <c r="B160" s="283" t="s">
        <v>1251</v>
      </c>
      <c r="C160" s="296" t="s">
        <v>969</v>
      </c>
      <c r="D160" s="324" t="s">
        <v>1477</v>
      </c>
      <c r="E160" s="285">
        <f>E159</f>
        <v>284522</v>
      </c>
      <c r="F160" s="285">
        <f>VLOOKUP(B160,TCPTN!B123:G202,6,0)</f>
        <v>210010</v>
      </c>
      <c r="G160" s="286">
        <f t="shared" si="26"/>
        <v>23582</v>
      </c>
      <c r="H160" s="286">
        <f>'TONG HOP PTN'!E52</f>
        <v>32153</v>
      </c>
      <c r="I160" s="286">
        <f>'TONG HOP HT'!F98</f>
        <v>128098</v>
      </c>
      <c r="J160" s="286">
        <f>J159</f>
        <v>176567</v>
      </c>
      <c r="K160" s="286">
        <f t="shared" si="27"/>
        <v>74600</v>
      </c>
      <c r="L160" s="286">
        <f>'TONG HOP PTN'!G52</f>
        <v>142058</v>
      </c>
      <c r="M160" s="287">
        <f t="shared" si="24"/>
        <v>214318</v>
      </c>
      <c r="N160" s="288">
        <f t="shared" si="23"/>
        <v>1286000</v>
      </c>
      <c r="O160" s="43"/>
      <c r="P160" s="43"/>
    </row>
    <row r="161" spans="1:16" ht="21.95" customHeight="1">
      <c r="A161" s="309">
        <v>64</v>
      </c>
      <c r="B161" s="283" t="s">
        <v>1252</v>
      </c>
      <c r="C161" s="296" t="s">
        <v>970</v>
      </c>
      <c r="D161" s="320" t="s">
        <v>1478</v>
      </c>
      <c r="E161" s="285">
        <f>E159</f>
        <v>284522</v>
      </c>
      <c r="F161" s="285">
        <f>VLOOKUP(B161,TCPTN!B124:G203,6,0)</f>
        <v>221063</v>
      </c>
      <c r="G161" s="286">
        <f t="shared" si="26"/>
        <v>23582</v>
      </c>
      <c r="H161" s="286">
        <f>'TONG HOP PTN'!E53</f>
        <v>135760</v>
      </c>
      <c r="I161" s="286">
        <f>'TONG HOP HT'!F99</f>
        <v>128098</v>
      </c>
      <c r="J161" s="286">
        <f>'TONG HOP PTN'!F53</f>
        <v>176719</v>
      </c>
      <c r="K161" s="286">
        <f t="shared" si="27"/>
        <v>74600</v>
      </c>
      <c r="L161" s="286">
        <f>'TONG HOP PTN'!G53</f>
        <v>223491</v>
      </c>
      <c r="M161" s="287">
        <f t="shared" si="24"/>
        <v>253567</v>
      </c>
      <c r="N161" s="288">
        <f t="shared" si="23"/>
        <v>1521000</v>
      </c>
      <c r="O161" s="43"/>
      <c r="P161" s="43"/>
    </row>
    <row r="162" spans="1:16" ht="21.95" customHeight="1">
      <c r="A162" s="309">
        <v>65</v>
      </c>
      <c r="B162" s="283" t="s">
        <v>1253</v>
      </c>
      <c r="C162" s="296" t="s">
        <v>971</v>
      </c>
      <c r="D162" s="320" t="s">
        <v>1479</v>
      </c>
      <c r="E162" s="285">
        <f>E159</f>
        <v>284522</v>
      </c>
      <c r="F162" s="285">
        <f>VLOOKUP(B162,TCPTN!B125:G204,6,0)</f>
        <v>221063</v>
      </c>
      <c r="G162" s="286">
        <f t="shared" si="26"/>
        <v>23582</v>
      </c>
      <c r="H162" s="286">
        <f>'TONG HOP PTN'!E54</f>
        <v>135760</v>
      </c>
      <c r="I162" s="286">
        <f>'TONG HOP HT'!F100</f>
        <v>128098</v>
      </c>
      <c r="J162" s="286">
        <f>J161</f>
        <v>176719</v>
      </c>
      <c r="K162" s="286">
        <f t="shared" si="27"/>
        <v>74600</v>
      </c>
      <c r="L162" s="286">
        <f>'TONG HOP PTN'!G54</f>
        <v>223491</v>
      </c>
      <c r="M162" s="287">
        <f t="shared" si="24"/>
        <v>253567</v>
      </c>
      <c r="N162" s="288">
        <f t="shared" si="23"/>
        <v>1521000</v>
      </c>
      <c r="O162" s="43"/>
      <c r="P162" s="43"/>
    </row>
    <row r="163" spans="1:16" ht="21.95" customHeight="1">
      <c r="A163" s="309">
        <v>66</v>
      </c>
      <c r="B163" s="283" t="s">
        <v>1254</v>
      </c>
      <c r="C163" s="296" t="s">
        <v>973</v>
      </c>
      <c r="D163" s="324" t="s">
        <v>1480</v>
      </c>
      <c r="E163" s="285">
        <f>E159</f>
        <v>284522</v>
      </c>
      <c r="F163" s="285">
        <f>VLOOKUP(B163,TCPTN!B126:G205,6,0)</f>
        <v>148001</v>
      </c>
      <c r="G163" s="286">
        <f t="shared" si="26"/>
        <v>23582</v>
      </c>
      <c r="H163" s="286">
        <f>'TONG HOP PTN'!E55</f>
        <v>42961</v>
      </c>
      <c r="I163" s="286">
        <f>I162</f>
        <v>128098</v>
      </c>
      <c r="J163" s="286">
        <f>'TONG HOP PTN'!F55</f>
        <v>100275</v>
      </c>
      <c r="K163" s="286">
        <f t="shared" si="27"/>
        <v>74600</v>
      </c>
      <c r="L163" s="286">
        <f>'TONG HOP PTN'!G55</f>
        <v>175140</v>
      </c>
      <c r="M163" s="287">
        <f t="shared" si="24"/>
        <v>195435.80000000002</v>
      </c>
      <c r="N163" s="288">
        <f t="shared" si="23"/>
        <v>1173000</v>
      </c>
      <c r="O163" s="43"/>
      <c r="P163" s="43"/>
    </row>
    <row r="164" spans="1:16" ht="21.95" customHeight="1">
      <c r="A164" s="309">
        <v>67</v>
      </c>
      <c r="B164" s="283" t="s">
        <v>1255</v>
      </c>
      <c r="C164" s="296" t="s">
        <v>975</v>
      </c>
      <c r="D164" s="324" t="s">
        <v>1480</v>
      </c>
      <c r="E164" s="285">
        <f>E159</f>
        <v>284522</v>
      </c>
      <c r="F164" s="285">
        <f>VLOOKUP(B164,TCPTN!B127:G206,6,0)</f>
        <v>148001</v>
      </c>
      <c r="G164" s="286">
        <f t="shared" si="26"/>
        <v>23582</v>
      </c>
      <c r="H164" s="286">
        <f>'TONG HOP PTN'!E56</f>
        <v>42961</v>
      </c>
      <c r="I164" s="286">
        <f>'TONG HOP HT'!F102</f>
        <v>128098</v>
      </c>
      <c r="J164" s="286">
        <f>'TONG HOP PTN'!F56</f>
        <v>100275</v>
      </c>
      <c r="K164" s="286">
        <f t="shared" si="27"/>
        <v>74600</v>
      </c>
      <c r="L164" s="286">
        <f>'TONG HOP PTN'!G56</f>
        <v>175140</v>
      </c>
      <c r="M164" s="287">
        <f t="shared" si="24"/>
        <v>195435.80000000002</v>
      </c>
      <c r="N164" s="288">
        <f t="shared" si="23"/>
        <v>1173000</v>
      </c>
      <c r="O164" s="43"/>
      <c r="P164" s="43"/>
    </row>
    <row r="165" spans="1:16" ht="21.95" customHeight="1">
      <c r="A165" s="309">
        <v>68</v>
      </c>
      <c r="B165" s="297" t="s">
        <v>1256</v>
      </c>
      <c r="C165" s="296" t="s">
        <v>967</v>
      </c>
      <c r="D165" s="324" t="s">
        <v>1480</v>
      </c>
      <c r="E165" s="285">
        <f>TCHT!H111</f>
        <v>284522</v>
      </c>
      <c r="F165" s="285">
        <f>VLOOKUP(B165,TCPTN!B128:G207,6,0)</f>
        <v>154744</v>
      </c>
      <c r="G165" s="286">
        <f t="shared" si="26"/>
        <v>23582</v>
      </c>
      <c r="H165" s="286">
        <f>'TONG HOP PTN'!E57</f>
        <v>87465</v>
      </c>
      <c r="I165" s="286">
        <f>'TONG HOP HT'!F103</f>
        <v>128098</v>
      </c>
      <c r="J165" s="286">
        <f>'TONG HOP PTN'!F57</f>
        <v>75402</v>
      </c>
      <c r="K165" s="286">
        <f t="shared" si="27"/>
        <v>74600</v>
      </c>
      <c r="L165" s="286">
        <f>'TONG HOP PTN'!G57</f>
        <v>74856</v>
      </c>
      <c r="M165" s="287">
        <f t="shared" si="24"/>
        <v>180653.80000000002</v>
      </c>
      <c r="N165" s="288">
        <f t="shared" si="23"/>
        <v>1084000</v>
      </c>
      <c r="O165" s="43"/>
      <c r="P165" s="43"/>
    </row>
    <row r="166" spans="1:16" ht="21.95" customHeight="1">
      <c r="A166" s="309">
        <v>69</v>
      </c>
      <c r="B166" s="297" t="s">
        <v>1257</v>
      </c>
      <c r="C166" s="296" t="s">
        <v>988</v>
      </c>
      <c r="D166" s="324" t="s">
        <v>1450</v>
      </c>
      <c r="E166" s="285">
        <f>E165</f>
        <v>284522</v>
      </c>
      <c r="F166" s="285">
        <f>VLOOKUP(B166,TCPTN!B129:G208,6,0)</f>
        <v>46042</v>
      </c>
      <c r="G166" s="286">
        <f t="shared" si="26"/>
        <v>23582</v>
      </c>
      <c r="H166" s="286">
        <f>'TONG HOP PTN'!E58</f>
        <v>10932</v>
      </c>
      <c r="I166" s="286">
        <f>'TONG HOP HT'!F104</f>
        <v>128098</v>
      </c>
      <c r="J166" s="286">
        <f>'TONG HOP PTN'!F58</f>
        <v>9089</v>
      </c>
      <c r="K166" s="286">
        <f t="shared" si="27"/>
        <v>74600</v>
      </c>
      <c r="L166" s="286">
        <f>'TONG HOP PTN'!G58</f>
        <v>10814</v>
      </c>
      <c r="M166" s="287">
        <f t="shared" si="24"/>
        <v>117535.8</v>
      </c>
      <c r="N166" s="288">
        <f t="shared" si="23"/>
        <v>705000</v>
      </c>
      <c r="O166" s="43"/>
      <c r="P166" s="43"/>
    </row>
    <row r="167" spans="1:16" ht="21.95" customHeight="1">
      <c r="A167" s="309">
        <v>70</v>
      </c>
      <c r="B167" s="297" t="s">
        <v>1258</v>
      </c>
      <c r="C167" s="296" t="s">
        <v>989</v>
      </c>
      <c r="D167" s="324" t="s">
        <v>1450</v>
      </c>
      <c r="E167" s="285">
        <f>E165</f>
        <v>284522</v>
      </c>
      <c r="F167" s="285">
        <f>VLOOKUP(B167,TCPTN!B130:G209,6,0)</f>
        <v>46042</v>
      </c>
      <c r="G167" s="286">
        <f t="shared" si="26"/>
        <v>23582</v>
      </c>
      <c r="H167" s="286">
        <f>'TONG HOP PTN'!E59</f>
        <v>10840</v>
      </c>
      <c r="I167" s="286">
        <f>'TONG HOP HT'!F105</f>
        <v>128098</v>
      </c>
      <c r="J167" s="286">
        <f>'TONG HOP PTN'!F59</f>
        <v>9089</v>
      </c>
      <c r="K167" s="286">
        <f t="shared" si="27"/>
        <v>74600</v>
      </c>
      <c r="L167" s="286">
        <f>'TONG HOP PTN'!G59</f>
        <v>10437</v>
      </c>
      <c r="M167" s="287">
        <f t="shared" si="24"/>
        <v>117442</v>
      </c>
      <c r="N167" s="288">
        <f t="shared" si="23"/>
        <v>705000</v>
      </c>
      <c r="O167" s="43"/>
      <c r="P167" s="43"/>
    </row>
    <row r="168" spans="1:16" ht="21.95" customHeight="1">
      <c r="A168" s="309">
        <v>71</v>
      </c>
      <c r="B168" s="297" t="s">
        <v>1259</v>
      </c>
      <c r="C168" s="296" t="s">
        <v>990</v>
      </c>
      <c r="D168" s="326"/>
      <c r="E168" s="285">
        <f>E165</f>
        <v>284522</v>
      </c>
      <c r="F168" s="285">
        <f>VLOOKUP(B168,TCPTN!B131:G210,6,0)</f>
        <v>153472</v>
      </c>
      <c r="G168" s="286">
        <f t="shared" si="26"/>
        <v>23582</v>
      </c>
      <c r="H168" s="286">
        <f>'TONG HOP PTN'!E60</f>
        <v>213654</v>
      </c>
      <c r="I168" s="286">
        <f>I167</f>
        <v>128098</v>
      </c>
      <c r="J168" s="286">
        <f>'TONG HOP PTN'!F60</f>
        <v>31224</v>
      </c>
      <c r="K168" s="286">
        <f t="shared" si="27"/>
        <v>74600</v>
      </c>
      <c r="L168" s="286">
        <f>'TONG HOP PTN'!G60</f>
        <v>36667</v>
      </c>
      <c r="M168" s="287">
        <f t="shared" si="24"/>
        <v>189163.80000000002</v>
      </c>
      <c r="N168" s="288">
        <f t="shared" si="23"/>
        <v>1135000</v>
      </c>
      <c r="O168" s="43"/>
      <c r="P168" s="43"/>
    </row>
    <row r="169" spans="1:16" ht="21.95" customHeight="1">
      <c r="A169" s="309">
        <v>72</v>
      </c>
      <c r="B169" s="297" t="s">
        <v>1260</v>
      </c>
      <c r="C169" s="296" t="s">
        <v>991</v>
      </c>
      <c r="D169" s="320" t="s">
        <v>1466</v>
      </c>
      <c r="E169" s="285">
        <f t="shared" ref="E169:E173" si="28">E166</f>
        <v>284522</v>
      </c>
      <c r="F169" s="285">
        <f>VLOOKUP(B169,TCPTN!B132:G211,6,0)</f>
        <v>157868</v>
      </c>
      <c r="G169" s="286">
        <f t="shared" si="26"/>
        <v>23582</v>
      </c>
      <c r="H169" s="286">
        <f>'TONG HOP PTN'!E61</f>
        <v>93008</v>
      </c>
      <c r="I169" s="286">
        <f t="shared" ref="I169:I173" si="29">I168</f>
        <v>128098</v>
      </c>
      <c r="J169" s="286">
        <f>'TONG HOP PTN'!F61</f>
        <v>81974</v>
      </c>
      <c r="K169" s="286">
        <f t="shared" si="27"/>
        <v>74600</v>
      </c>
      <c r="L169" s="286">
        <f>'TONG HOP PTN'!G61</f>
        <v>59191</v>
      </c>
      <c r="M169" s="287">
        <f t="shared" si="24"/>
        <v>180568.6</v>
      </c>
      <c r="N169" s="288">
        <f t="shared" si="23"/>
        <v>1083000</v>
      </c>
      <c r="O169" s="43"/>
      <c r="P169" s="43"/>
    </row>
    <row r="170" spans="1:16" ht="21.95" customHeight="1">
      <c r="A170" s="309">
        <v>73</v>
      </c>
      <c r="B170" s="297" t="s">
        <v>1261</v>
      </c>
      <c r="C170" s="296" t="s">
        <v>992</v>
      </c>
      <c r="D170" s="320" t="s">
        <v>1467</v>
      </c>
      <c r="E170" s="285">
        <f t="shared" si="28"/>
        <v>284522</v>
      </c>
      <c r="F170" s="285">
        <f>VLOOKUP(B170,TCPTN!B133:G212,6,0)</f>
        <v>157868</v>
      </c>
      <c r="G170" s="286">
        <f t="shared" si="26"/>
        <v>23582</v>
      </c>
      <c r="H170" s="286">
        <f>'TONG HOP PTN'!E62</f>
        <v>29411</v>
      </c>
      <c r="I170" s="286">
        <f t="shared" si="29"/>
        <v>128098</v>
      </c>
      <c r="J170" s="286">
        <f>'TONG HOP PTN'!F62</f>
        <v>75358</v>
      </c>
      <c r="K170" s="286">
        <f t="shared" si="27"/>
        <v>74600</v>
      </c>
      <c r="L170" s="286">
        <f>'TONG HOP PTN'!G62</f>
        <v>50255</v>
      </c>
      <c r="M170" s="287">
        <f t="shared" si="24"/>
        <v>164738.80000000002</v>
      </c>
      <c r="N170" s="288">
        <f t="shared" si="23"/>
        <v>988000</v>
      </c>
      <c r="O170" s="43"/>
      <c r="P170" s="43"/>
    </row>
    <row r="171" spans="1:16" ht="32.25" customHeight="1">
      <c r="A171" s="309">
        <v>74</v>
      </c>
      <c r="B171" s="297" t="s">
        <v>1262</v>
      </c>
      <c r="C171" s="296" t="s">
        <v>981</v>
      </c>
      <c r="D171" s="320" t="s">
        <v>1483</v>
      </c>
      <c r="E171" s="285">
        <f t="shared" si="28"/>
        <v>284522</v>
      </c>
      <c r="F171" s="285">
        <f>VLOOKUP(B171,TCPTN!B134:G213,6,0)</f>
        <v>508446</v>
      </c>
      <c r="G171" s="286">
        <f t="shared" si="26"/>
        <v>23582</v>
      </c>
      <c r="H171" s="286">
        <f>'TONG HOP PTN'!E63</f>
        <v>531248</v>
      </c>
      <c r="I171" s="286">
        <f t="shared" si="29"/>
        <v>128098</v>
      </c>
      <c r="J171" s="286">
        <f>'TONG HOP PTN'!F63</f>
        <v>186429</v>
      </c>
      <c r="K171" s="286">
        <f t="shared" si="27"/>
        <v>74600</v>
      </c>
      <c r="L171" s="286">
        <f>'TONG HOP PTN'!G63</f>
        <v>1780591</v>
      </c>
      <c r="M171" s="287">
        <f t="shared" si="24"/>
        <v>703503.20000000007</v>
      </c>
      <c r="N171" s="288">
        <f t="shared" si="23"/>
        <v>4221000</v>
      </c>
      <c r="O171" s="43"/>
      <c r="P171" s="43"/>
    </row>
    <row r="172" spans="1:16" ht="38.25" customHeight="1">
      <c r="A172" s="309">
        <v>75</v>
      </c>
      <c r="B172" s="297" t="s">
        <v>1263</v>
      </c>
      <c r="C172" s="296" t="s">
        <v>393</v>
      </c>
      <c r="D172" s="320" t="s">
        <v>1483</v>
      </c>
      <c r="E172" s="285">
        <f t="shared" si="28"/>
        <v>284522</v>
      </c>
      <c r="F172" s="285">
        <f>VLOOKUP(B172,TCPTN!B135:G214,6,0)</f>
        <v>508446</v>
      </c>
      <c r="G172" s="286">
        <f t="shared" si="26"/>
        <v>23582</v>
      </c>
      <c r="H172" s="286">
        <f>'TONG HOP PTN'!E64</f>
        <v>580339</v>
      </c>
      <c r="I172" s="286">
        <f t="shared" si="29"/>
        <v>128098</v>
      </c>
      <c r="J172" s="286">
        <f>J171</f>
        <v>186429</v>
      </c>
      <c r="K172" s="286">
        <f t="shared" si="27"/>
        <v>74600</v>
      </c>
      <c r="L172" s="286">
        <f>'TONG HOP PTN'!G64</f>
        <v>1780591</v>
      </c>
      <c r="M172" s="287">
        <f t="shared" si="24"/>
        <v>713321.4</v>
      </c>
      <c r="N172" s="288">
        <f t="shared" si="23"/>
        <v>4280000</v>
      </c>
      <c r="O172" s="43"/>
      <c r="P172" s="43"/>
    </row>
    <row r="173" spans="1:16" ht="21.95" customHeight="1">
      <c r="A173" s="309">
        <v>76</v>
      </c>
      <c r="B173" s="297" t="s">
        <v>1264</v>
      </c>
      <c r="C173" s="296" t="s">
        <v>980</v>
      </c>
      <c r="D173" s="324" t="s">
        <v>1481</v>
      </c>
      <c r="E173" s="285">
        <f t="shared" si="28"/>
        <v>284522</v>
      </c>
      <c r="F173" s="285">
        <f>VLOOKUP(B173,TCPTN!B136:G215,6,0)</f>
        <v>331595</v>
      </c>
      <c r="G173" s="286">
        <f t="shared" si="26"/>
        <v>23582</v>
      </c>
      <c r="H173" s="286">
        <f>'TONG HOP PTN'!E65</f>
        <v>129142</v>
      </c>
      <c r="I173" s="286">
        <f t="shared" si="29"/>
        <v>128098</v>
      </c>
      <c r="J173" s="286">
        <f>'TONG HOP PTN'!F65</f>
        <v>110595</v>
      </c>
      <c r="K173" s="286">
        <f t="shared" si="27"/>
        <v>74600</v>
      </c>
      <c r="L173" s="286">
        <f>'TONG HOP PTN'!G65</f>
        <v>118912</v>
      </c>
      <c r="M173" s="287">
        <f t="shared" si="24"/>
        <v>240209.2</v>
      </c>
      <c r="N173" s="288">
        <f t="shared" si="23"/>
        <v>1441000</v>
      </c>
      <c r="O173" s="43"/>
      <c r="P173" s="43"/>
    </row>
    <row r="174" spans="1:16" ht="21.95" customHeight="1">
      <c r="A174" s="310" t="s">
        <v>1034</v>
      </c>
      <c r="B174" s="622" t="s">
        <v>993</v>
      </c>
      <c r="C174" s="622"/>
      <c r="D174" s="325"/>
      <c r="E174" s="285"/>
      <c r="F174" s="285"/>
      <c r="G174" s="286"/>
      <c r="H174" s="306"/>
      <c r="I174" s="307"/>
      <c r="J174" s="308"/>
      <c r="K174" s="306"/>
      <c r="L174" s="306"/>
      <c r="M174" s="287"/>
      <c r="N174" s="288">
        <f t="shared" si="23"/>
        <v>0</v>
      </c>
      <c r="O174" s="43"/>
      <c r="P174" s="43"/>
    </row>
    <row r="175" spans="1:16" ht="34.5" customHeight="1">
      <c r="A175" s="309">
        <v>77</v>
      </c>
      <c r="B175" s="297" t="s">
        <v>1265</v>
      </c>
      <c r="C175" s="296" t="s">
        <v>994</v>
      </c>
      <c r="D175" s="326"/>
      <c r="E175" s="285">
        <f>E173</f>
        <v>284522</v>
      </c>
      <c r="F175" s="285">
        <f>VLOOKUP(B175,TCPTN!B138:G217,6,0)</f>
        <v>138134</v>
      </c>
      <c r="G175" s="286">
        <f>G173</f>
        <v>23582</v>
      </c>
      <c r="H175" s="286">
        <f>'TONG HOP PTN'!E67</f>
        <v>9033</v>
      </c>
      <c r="I175" s="286">
        <f>'TONG HOP HT'!F102</f>
        <v>128098</v>
      </c>
      <c r="J175" s="286">
        <f>'TONG HOP PTN'!F67</f>
        <v>26975</v>
      </c>
      <c r="K175" s="286">
        <f>'TONG HOP HT'!G102</f>
        <v>37475</v>
      </c>
      <c r="L175" s="286">
        <f>'TONG HOP PTN'!G67</f>
        <v>16683</v>
      </c>
      <c r="M175" s="287">
        <f t="shared" si="24"/>
        <v>132900.4</v>
      </c>
      <c r="N175" s="288">
        <f t="shared" si="23"/>
        <v>797000</v>
      </c>
      <c r="O175" s="43"/>
      <c r="P175" s="43"/>
    </row>
    <row r="176" spans="1:16" ht="33.75" customHeight="1">
      <c r="A176" s="309">
        <v>78</v>
      </c>
      <c r="B176" s="297" t="s">
        <v>1266</v>
      </c>
      <c r="C176" s="296" t="s">
        <v>995</v>
      </c>
      <c r="D176" s="326"/>
      <c r="E176" s="285">
        <f>E175</f>
        <v>284522</v>
      </c>
      <c r="F176" s="285">
        <f>VLOOKUP(B176,TCPTN!B139:G218,6,0)</f>
        <v>138134</v>
      </c>
      <c r="G176" s="286">
        <f>G173</f>
        <v>23582</v>
      </c>
      <c r="H176" s="286">
        <f>'TONG HOP PTN'!E68</f>
        <v>9033</v>
      </c>
      <c r="I176" s="286">
        <f>'TONG HOP HT'!F103</f>
        <v>128098</v>
      </c>
      <c r="J176" s="286">
        <f>'TONG HOP PTN'!F68</f>
        <v>27899</v>
      </c>
      <c r="K176" s="286">
        <f>'TONG HOP HT'!G103</f>
        <v>37475</v>
      </c>
      <c r="L176" s="286">
        <f>'TONG HOP PTN'!G68</f>
        <v>46010</v>
      </c>
      <c r="M176" s="287">
        <f t="shared" si="24"/>
        <v>138950.6</v>
      </c>
      <c r="N176" s="288">
        <f t="shared" si="23"/>
        <v>834000</v>
      </c>
      <c r="O176" s="43"/>
      <c r="P176" s="43"/>
    </row>
    <row r="177" spans="1:16" ht="30.75" customHeight="1">
      <c r="A177" s="309">
        <v>79</v>
      </c>
      <c r="B177" s="297" t="s">
        <v>1267</v>
      </c>
      <c r="C177" s="296" t="s">
        <v>981</v>
      </c>
      <c r="D177" s="320" t="s">
        <v>1483</v>
      </c>
      <c r="E177" s="285">
        <f>E175</f>
        <v>284522</v>
      </c>
      <c r="F177" s="285">
        <f>VLOOKUP(B177,TCPTN!B140:G219,6,0)</f>
        <v>442127</v>
      </c>
      <c r="G177" s="286">
        <f>G175</f>
        <v>23582</v>
      </c>
      <c r="H177" s="286">
        <f>'TONG HOP PTN'!E69</f>
        <v>531248</v>
      </c>
      <c r="I177" s="286">
        <f>'TONG HOP HT'!F104</f>
        <v>128098</v>
      </c>
      <c r="J177" s="286">
        <f>'TONG HOP PTN'!F69</f>
        <v>178644</v>
      </c>
      <c r="K177" s="286">
        <f>'TONG HOP HT'!G104</f>
        <v>57725</v>
      </c>
      <c r="L177" s="286">
        <f>'TONG HOP PTN'!G69</f>
        <v>288534</v>
      </c>
      <c r="M177" s="287">
        <f t="shared" si="24"/>
        <v>386896</v>
      </c>
      <c r="N177" s="288">
        <f t="shared" si="23"/>
        <v>2321000</v>
      </c>
      <c r="O177" s="43"/>
      <c r="P177" s="43"/>
    </row>
    <row r="178" spans="1:16" ht="30.75" customHeight="1">
      <c r="A178" s="309">
        <v>80</v>
      </c>
      <c r="B178" s="297" t="s">
        <v>1268</v>
      </c>
      <c r="C178" s="296" t="s">
        <v>393</v>
      </c>
      <c r="D178" s="320" t="s">
        <v>1483</v>
      </c>
      <c r="E178" s="285">
        <f>E175</f>
        <v>284522</v>
      </c>
      <c r="F178" s="285">
        <f>VLOOKUP(B178,TCPTN!B141:G220,6,0)</f>
        <v>442127</v>
      </c>
      <c r="G178" s="286">
        <f t="shared" ref="G178:G185" si="30">G175</f>
        <v>23582</v>
      </c>
      <c r="H178" s="286">
        <f>'TONG HOP PTN'!E70</f>
        <v>639248</v>
      </c>
      <c r="I178" s="286">
        <f>'TONG HOP HT'!F105</f>
        <v>128098</v>
      </c>
      <c r="J178" s="286">
        <f>'TONG HOP PTN'!F70</f>
        <v>178644</v>
      </c>
      <c r="K178" s="286">
        <f>'TONG HOP HT'!G105</f>
        <v>57725</v>
      </c>
      <c r="L178" s="286">
        <f>'TONG HOP PTN'!G70</f>
        <v>235191</v>
      </c>
      <c r="M178" s="287">
        <f t="shared" si="24"/>
        <v>397827.4</v>
      </c>
      <c r="N178" s="288">
        <f t="shared" si="23"/>
        <v>2387000</v>
      </c>
      <c r="O178" s="43"/>
      <c r="P178" s="43"/>
    </row>
    <row r="179" spans="1:16" ht="21.95" customHeight="1">
      <c r="A179" s="309">
        <v>81</v>
      </c>
      <c r="B179" s="297" t="s">
        <v>1269</v>
      </c>
      <c r="C179" s="296" t="s">
        <v>968</v>
      </c>
      <c r="D179" s="324" t="s">
        <v>1477</v>
      </c>
      <c r="E179" s="285">
        <f>E175</f>
        <v>284522</v>
      </c>
      <c r="F179" s="285">
        <f>VLOOKUP(B179,TCPTN!B142:G221,6,0)</f>
        <v>210010</v>
      </c>
      <c r="G179" s="286">
        <f t="shared" si="30"/>
        <v>23582</v>
      </c>
      <c r="H179" s="286">
        <f>'TONG HOP PTN'!E71</f>
        <v>32153</v>
      </c>
      <c r="I179" s="286">
        <f>I178</f>
        <v>128098</v>
      </c>
      <c r="J179" s="286">
        <f>'TONG HOP PTN'!F71</f>
        <v>185734</v>
      </c>
      <c r="K179" s="286">
        <f>K178</f>
        <v>57725</v>
      </c>
      <c r="L179" s="286">
        <f>'TONG HOP PTN'!G71</f>
        <v>145394</v>
      </c>
      <c r="M179" s="287">
        <f t="shared" si="24"/>
        <v>213443.6</v>
      </c>
      <c r="N179" s="288">
        <f t="shared" si="23"/>
        <v>1281000</v>
      </c>
      <c r="O179" s="43"/>
      <c r="P179" s="43"/>
    </row>
    <row r="180" spans="1:16" ht="21.95" customHeight="1">
      <c r="A180" s="309">
        <v>82</v>
      </c>
      <c r="B180" s="297" t="s">
        <v>1270</v>
      </c>
      <c r="C180" s="296" t="s">
        <v>969</v>
      </c>
      <c r="D180" s="324" t="s">
        <v>1477</v>
      </c>
      <c r="E180" s="285">
        <f>E175</f>
        <v>284522</v>
      </c>
      <c r="F180" s="285">
        <f>VLOOKUP(B180,TCPTN!B143:G222,6,0)</f>
        <v>210010</v>
      </c>
      <c r="G180" s="286">
        <f t="shared" si="30"/>
        <v>23582</v>
      </c>
      <c r="H180" s="286">
        <f>'TONG HOP PTN'!E72</f>
        <v>32153</v>
      </c>
      <c r="I180" s="286">
        <f>I179</f>
        <v>128098</v>
      </c>
      <c r="J180" s="286">
        <f>J179</f>
        <v>185734</v>
      </c>
      <c r="K180" s="286">
        <f t="shared" ref="K180:K185" si="31">K179</f>
        <v>57725</v>
      </c>
      <c r="L180" s="286">
        <f>'TONG HOP PTN'!G72</f>
        <v>145394</v>
      </c>
      <c r="M180" s="287">
        <f t="shared" si="24"/>
        <v>213443.6</v>
      </c>
      <c r="N180" s="288">
        <f t="shared" si="23"/>
        <v>1281000</v>
      </c>
      <c r="O180" s="43"/>
      <c r="P180" s="43"/>
    </row>
    <row r="181" spans="1:16" ht="21.95" customHeight="1">
      <c r="A181" s="309">
        <v>83</v>
      </c>
      <c r="B181" s="297" t="s">
        <v>1271</v>
      </c>
      <c r="C181" s="296" t="s">
        <v>970</v>
      </c>
      <c r="D181" s="320" t="s">
        <v>1478</v>
      </c>
      <c r="E181" s="285">
        <f>E175</f>
        <v>284522</v>
      </c>
      <c r="F181" s="285">
        <f>VLOOKUP(B181,TCPTN!B144:G223,6,0)</f>
        <v>232117</v>
      </c>
      <c r="G181" s="286">
        <f t="shared" si="30"/>
        <v>23582</v>
      </c>
      <c r="H181" s="286">
        <f>'TONG HOP PTN'!E73</f>
        <v>51202</v>
      </c>
      <c r="I181" s="286">
        <f t="shared" ref="I181:I185" si="32">I180</f>
        <v>128098</v>
      </c>
      <c r="J181" s="286">
        <f>'TONG HOP PTN'!F73</f>
        <v>176719</v>
      </c>
      <c r="K181" s="286">
        <f t="shared" si="31"/>
        <v>57725</v>
      </c>
      <c r="L181" s="286">
        <f>'TONG HOP PTN'!G73</f>
        <v>226435</v>
      </c>
      <c r="M181" s="287">
        <f t="shared" si="24"/>
        <v>236080</v>
      </c>
      <c r="N181" s="288">
        <f t="shared" si="23"/>
        <v>1416000</v>
      </c>
      <c r="O181" s="43"/>
      <c r="P181" s="43"/>
    </row>
    <row r="182" spans="1:16" ht="21.95" customHeight="1">
      <c r="A182" s="309">
        <v>84</v>
      </c>
      <c r="B182" s="297" t="s">
        <v>1272</v>
      </c>
      <c r="C182" s="296" t="s">
        <v>971</v>
      </c>
      <c r="D182" s="320" t="s">
        <v>1479</v>
      </c>
      <c r="E182" s="285">
        <f>E175</f>
        <v>284522</v>
      </c>
      <c r="F182" s="285">
        <f>VLOOKUP(B182,TCPTN!B145:G224,6,0)</f>
        <v>232117</v>
      </c>
      <c r="G182" s="286">
        <f t="shared" si="30"/>
        <v>23582</v>
      </c>
      <c r="H182" s="286">
        <f>'TONG HOP PTN'!E74</f>
        <v>51202</v>
      </c>
      <c r="I182" s="286">
        <f t="shared" si="32"/>
        <v>128098</v>
      </c>
      <c r="J182" s="286">
        <f>J181</f>
        <v>176719</v>
      </c>
      <c r="K182" s="286">
        <f t="shared" si="31"/>
        <v>57725</v>
      </c>
      <c r="L182" s="286">
        <f>'TONG HOP PTN'!G74</f>
        <v>226435</v>
      </c>
      <c r="M182" s="287">
        <f t="shared" si="24"/>
        <v>236080</v>
      </c>
      <c r="N182" s="288">
        <f t="shared" si="23"/>
        <v>1416000</v>
      </c>
      <c r="O182" s="43"/>
      <c r="P182" s="43"/>
    </row>
    <row r="183" spans="1:16" ht="21.95" customHeight="1">
      <c r="A183" s="309">
        <v>85</v>
      </c>
      <c r="B183" s="297" t="s">
        <v>1273</v>
      </c>
      <c r="C183" s="296" t="s">
        <v>973</v>
      </c>
      <c r="D183" s="324" t="s">
        <v>1480</v>
      </c>
      <c r="E183" s="285">
        <f>E175</f>
        <v>284522</v>
      </c>
      <c r="F183" s="285">
        <f>VLOOKUP(B183,TCPTN!B146:G225,6,0)</f>
        <v>148001</v>
      </c>
      <c r="G183" s="286">
        <f t="shared" si="30"/>
        <v>23582</v>
      </c>
      <c r="H183" s="286">
        <f>'TONG HOP PTN'!E75</f>
        <v>39991</v>
      </c>
      <c r="I183" s="286">
        <f t="shared" si="32"/>
        <v>128098</v>
      </c>
      <c r="J183" s="286">
        <f>'TONG HOP PTN'!F75</f>
        <v>109441</v>
      </c>
      <c r="K183" s="286">
        <f t="shared" si="31"/>
        <v>57725</v>
      </c>
      <c r="L183" s="286">
        <f>'TONG HOP PTN'!G75</f>
        <v>171834</v>
      </c>
      <c r="M183" s="287">
        <f t="shared" si="24"/>
        <v>192638.80000000002</v>
      </c>
      <c r="N183" s="288">
        <f t="shared" si="23"/>
        <v>1156000</v>
      </c>
      <c r="O183" s="43"/>
      <c r="P183" s="43"/>
    </row>
    <row r="184" spans="1:16" ht="21.95" customHeight="1">
      <c r="A184" s="309">
        <v>86</v>
      </c>
      <c r="B184" s="297" t="s">
        <v>1274</v>
      </c>
      <c r="C184" s="296" t="s">
        <v>975</v>
      </c>
      <c r="D184" s="324" t="s">
        <v>1480</v>
      </c>
      <c r="E184" s="285">
        <f>E175</f>
        <v>284522</v>
      </c>
      <c r="F184" s="285">
        <f>VLOOKUP(B184,TCPTN!B147:G226,6,0)</f>
        <v>148001</v>
      </c>
      <c r="G184" s="286">
        <f t="shared" si="30"/>
        <v>23582</v>
      </c>
      <c r="H184" s="286">
        <f>'TONG HOP PTN'!E76</f>
        <v>39991</v>
      </c>
      <c r="I184" s="286">
        <f t="shared" si="32"/>
        <v>128098</v>
      </c>
      <c r="J184" s="286">
        <f>J183</f>
        <v>109441</v>
      </c>
      <c r="K184" s="286">
        <f t="shared" si="31"/>
        <v>57725</v>
      </c>
      <c r="L184" s="286">
        <f>'TONG HOP PTN'!G76</f>
        <v>171834</v>
      </c>
      <c r="M184" s="287">
        <f t="shared" si="24"/>
        <v>192638.80000000002</v>
      </c>
      <c r="N184" s="288">
        <f t="shared" si="23"/>
        <v>1156000</v>
      </c>
      <c r="O184" s="43"/>
      <c r="P184" s="43"/>
    </row>
    <row r="185" spans="1:16" ht="21.95" customHeight="1">
      <c r="A185" s="309">
        <v>87</v>
      </c>
      <c r="B185" s="298" t="s">
        <v>1275</v>
      </c>
      <c r="C185" s="299" t="s">
        <v>979</v>
      </c>
      <c r="D185" s="327" t="s">
        <v>1480</v>
      </c>
      <c r="E185" s="289">
        <f>E175</f>
        <v>284522</v>
      </c>
      <c r="F185" s="289">
        <f>VLOOKUP(B185,TCPTN!B148:G227,6,0)</f>
        <v>148001</v>
      </c>
      <c r="G185" s="290">
        <f t="shared" si="30"/>
        <v>23582</v>
      </c>
      <c r="H185" s="290">
        <f>'TONG HOP PTN'!E77</f>
        <v>39991</v>
      </c>
      <c r="I185" s="290">
        <f t="shared" si="32"/>
        <v>128098</v>
      </c>
      <c r="J185" s="290">
        <f>J183</f>
        <v>109441</v>
      </c>
      <c r="K185" s="290">
        <f t="shared" si="31"/>
        <v>57725</v>
      </c>
      <c r="L185" s="290">
        <f>'TONG HOP PTN'!G77</f>
        <v>171834</v>
      </c>
      <c r="M185" s="291">
        <f t="shared" si="24"/>
        <v>192638.80000000002</v>
      </c>
      <c r="N185" s="288">
        <f t="shared" si="23"/>
        <v>1156000</v>
      </c>
      <c r="O185" s="43"/>
      <c r="P185" s="43"/>
    </row>
  </sheetData>
  <mergeCells count="18">
    <mergeCell ref="B5:C5"/>
    <mergeCell ref="I2:J2"/>
    <mergeCell ref="B154:E154"/>
    <mergeCell ref="B174:C174"/>
    <mergeCell ref="B96:C96"/>
    <mergeCell ref="B95:C95"/>
    <mergeCell ref="B83:C83"/>
    <mergeCell ref="B63:C63"/>
    <mergeCell ref="D2:D3"/>
    <mergeCell ref="A1:N1"/>
    <mergeCell ref="K2:L2"/>
    <mergeCell ref="M2:M3"/>
    <mergeCell ref="N2:N3"/>
    <mergeCell ref="A2:A3"/>
    <mergeCell ref="B2:B3"/>
    <mergeCell ref="C2:C3"/>
    <mergeCell ref="E2:F2"/>
    <mergeCell ref="G2:H2"/>
  </mergeCells>
  <pageMargins left="0.47244094488188981" right="0.15748031496062992" top="0.59055118110236227" bottom="0.51181102362204722" header="0.31496062992125984" footer="0.31496062992125984"/>
  <pageSetup paperSize="9" firstPageNumber="137" orientation="landscape" useFirstPageNumber="1" r:id="rId1"/>
  <headerFooter>
    <oddHeader xml:space="preserve">&amp;L&amp;"Times New Roman,nghiêng"Đơn giá quan trắc và phân tích các thông số môi trường nước biển
</oddHeader>
    <oddFooter>&amp;L&amp;"Times New Roman,nghiêng"Trung tâm Quan trắc Tài nguyên và Môi trường Hà Tĩnh&amp;R&amp;P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R185"/>
  <sheetViews>
    <sheetView view="pageLayout" topLeftCell="A178" workbookViewId="0">
      <selection activeCell="N6" sqref="N6:N185"/>
    </sheetView>
  </sheetViews>
  <sheetFormatPr defaultRowHeight="15.75"/>
  <cols>
    <col min="1" max="1" width="3.5" customWidth="1"/>
    <col min="2" max="2" width="6.625" customWidth="1"/>
    <col min="3" max="3" width="13" customWidth="1"/>
    <col min="4" max="4" width="13.25" customWidth="1"/>
    <col min="5" max="5" width="6.375" customWidth="1"/>
    <col min="6" max="6" width="7.875" customWidth="1"/>
    <col min="7" max="7" width="7" customWidth="1"/>
    <col min="8" max="8" width="6.25" customWidth="1"/>
    <col min="9" max="9" width="6.5" customWidth="1"/>
    <col min="10" max="10" width="7.375" customWidth="1"/>
    <col min="11" max="11" width="6.25" customWidth="1"/>
    <col min="12" max="12" width="6.875" customWidth="1"/>
    <col min="13" max="13" width="7.625" customWidth="1"/>
    <col min="14" max="14" width="7.75" customWidth="1"/>
    <col min="15" max="15" width="9.875" style="336" customWidth="1"/>
    <col min="16" max="16" width="4.875" style="337" customWidth="1"/>
    <col min="17" max="17" width="8.625" style="338" customWidth="1"/>
    <col min="18" max="18" width="5" style="337" customWidth="1"/>
  </cols>
  <sheetData>
    <row r="1" spans="1:18">
      <c r="A1" s="625" t="s">
        <v>1444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339"/>
      <c r="P1" s="424"/>
      <c r="Q1" s="425"/>
      <c r="R1" s="424"/>
    </row>
    <row r="2" spans="1:18">
      <c r="A2" s="626" t="s">
        <v>996</v>
      </c>
      <c r="B2" s="627" t="s">
        <v>997</v>
      </c>
      <c r="C2" s="628" t="s">
        <v>998</v>
      </c>
      <c r="D2" s="629" t="s">
        <v>1449</v>
      </c>
      <c r="E2" s="630" t="s">
        <v>1102</v>
      </c>
      <c r="F2" s="630"/>
      <c r="G2" s="631" t="s">
        <v>1103</v>
      </c>
      <c r="H2" s="631"/>
      <c r="I2" s="632" t="s">
        <v>1104</v>
      </c>
      <c r="J2" s="632"/>
      <c r="K2" s="630" t="s">
        <v>1105</v>
      </c>
      <c r="L2" s="630"/>
      <c r="M2" s="631" t="s">
        <v>999</v>
      </c>
      <c r="N2" s="632" t="s">
        <v>1443</v>
      </c>
      <c r="O2" s="632" t="s">
        <v>1511</v>
      </c>
      <c r="P2" s="633" t="s">
        <v>1513</v>
      </c>
      <c r="Q2" s="632" t="s">
        <v>1512</v>
      </c>
      <c r="R2" s="633" t="s">
        <v>1513</v>
      </c>
    </row>
    <row r="3" spans="1:18" ht="42.75" customHeight="1">
      <c r="A3" s="626"/>
      <c r="B3" s="627"/>
      <c r="C3" s="628"/>
      <c r="D3" s="629"/>
      <c r="E3" s="426" t="s">
        <v>1106</v>
      </c>
      <c r="F3" s="426" t="s">
        <v>1107</v>
      </c>
      <c r="G3" s="427" t="s">
        <v>1108</v>
      </c>
      <c r="H3" s="427" t="s">
        <v>1107</v>
      </c>
      <c r="I3" s="427" t="s">
        <v>1108</v>
      </c>
      <c r="J3" s="428" t="s">
        <v>1107</v>
      </c>
      <c r="K3" s="426" t="s">
        <v>1108</v>
      </c>
      <c r="L3" s="426" t="s">
        <v>1107</v>
      </c>
      <c r="M3" s="631"/>
      <c r="N3" s="628"/>
      <c r="O3" s="632"/>
      <c r="P3" s="633"/>
      <c r="Q3" s="632"/>
      <c r="R3" s="633"/>
    </row>
    <row r="4" spans="1:18">
      <c r="A4" s="429" t="s">
        <v>1109</v>
      </c>
      <c r="B4" s="430" t="s">
        <v>1000</v>
      </c>
      <c r="C4" s="430"/>
      <c r="D4" s="431"/>
      <c r="E4" s="432"/>
      <c r="F4" s="432"/>
      <c r="G4" s="433"/>
      <c r="H4" s="433"/>
      <c r="I4" s="434"/>
      <c r="J4" s="435"/>
      <c r="K4" s="432"/>
      <c r="L4" s="432"/>
      <c r="M4" s="433"/>
      <c r="N4" s="436"/>
      <c r="O4" s="437"/>
      <c r="P4" s="438"/>
      <c r="Q4" s="439"/>
      <c r="R4" s="438"/>
    </row>
    <row r="5" spans="1:18">
      <c r="A5" s="440" t="s">
        <v>1036</v>
      </c>
      <c r="B5" s="634" t="s">
        <v>1281</v>
      </c>
      <c r="C5" s="634"/>
      <c r="D5" s="441"/>
      <c r="E5" s="442"/>
      <c r="F5" s="442"/>
      <c r="G5" s="443"/>
      <c r="H5" s="443"/>
      <c r="I5" s="444"/>
      <c r="J5" s="445"/>
      <c r="K5" s="442"/>
      <c r="L5" s="442"/>
      <c r="M5" s="443"/>
      <c r="N5" s="446"/>
      <c r="O5" s="447"/>
      <c r="P5" s="448"/>
      <c r="Q5" s="449"/>
      <c r="R5" s="448"/>
    </row>
    <row r="6" spans="1:18" ht="30" customHeight="1">
      <c r="A6" s="450">
        <v>1</v>
      </c>
      <c r="B6" s="451" t="s">
        <v>1110</v>
      </c>
      <c r="C6" s="452" t="s">
        <v>1111</v>
      </c>
      <c r="D6" s="453" t="s">
        <v>1450</v>
      </c>
      <c r="E6" s="454">
        <f>VLOOKUP(B6,TCHT!B7:H36,7,0)</f>
        <v>61445</v>
      </c>
      <c r="F6" s="455">
        <v>0</v>
      </c>
      <c r="G6" s="455">
        <f>VLHT!G6</f>
        <v>2834</v>
      </c>
      <c r="H6" s="455">
        <v>0</v>
      </c>
      <c r="I6" s="455">
        <f>'TONG HOP HT'!F6</f>
        <v>4665</v>
      </c>
      <c r="J6" s="455">
        <v>0</v>
      </c>
      <c r="K6" s="455">
        <f>'TONG HOP HT'!G6</f>
        <v>2116</v>
      </c>
      <c r="L6" s="455">
        <v>0</v>
      </c>
      <c r="M6" s="456">
        <f>SUM(E6:L6)*0.2</f>
        <v>14212</v>
      </c>
      <c r="N6" s="444">
        <f>ROUND(SUM(E6:M6),-3)</f>
        <v>85000</v>
      </c>
      <c r="O6" s="457">
        <v>35000</v>
      </c>
      <c r="P6" s="458">
        <f>N6/O6</f>
        <v>2.4285714285714284</v>
      </c>
      <c r="Q6" s="459">
        <v>81736</v>
      </c>
      <c r="R6" s="460">
        <f>N6/Q6</f>
        <v>1.0399334442595674</v>
      </c>
    </row>
    <row r="7" spans="1:18" ht="30" customHeight="1">
      <c r="A7" s="450">
        <v>2</v>
      </c>
      <c r="B7" s="451" t="s">
        <v>1112</v>
      </c>
      <c r="C7" s="452" t="s">
        <v>1113</v>
      </c>
      <c r="D7" s="453" t="s">
        <v>1450</v>
      </c>
      <c r="E7" s="454">
        <f>VLOOKUP(B7,TCHT!B8:H37,7,0)</f>
        <v>61445</v>
      </c>
      <c r="F7" s="455">
        <v>0</v>
      </c>
      <c r="G7" s="455">
        <f>G6</f>
        <v>2834</v>
      </c>
      <c r="H7" s="455">
        <v>0</v>
      </c>
      <c r="I7" s="455">
        <f>'TONG HOP HT'!F7</f>
        <v>4665</v>
      </c>
      <c r="J7" s="455">
        <v>0</v>
      </c>
      <c r="K7" s="455">
        <f>K6</f>
        <v>2116</v>
      </c>
      <c r="L7" s="455">
        <v>0</v>
      </c>
      <c r="M7" s="456">
        <f t="shared" ref="M7:M70" si="0">SUM(E7:L7)*0.2</f>
        <v>14212</v>
      </c>
      <c r="N7" s="444">
        <f t="shared" ref="N7:N70" si="1">ROUND(SUM(E7:M7),-3)</f>
        <v>85000</v>
      </c>
      <c r="O7" s="457">
        <v>35000</v>
      </c>
      <c r="P7" s="458">
        <f t="shared" ref="P7:P28" si="2">N7/O7</f>
        <v>2.4285714285714284</v>
      </c>
      <c r="Q7" s="459">
        <v>81736</v>
      </c>
      <c r="R7" s="460">
        <f t="shared" ref="R7:R70" si="3">N7/Q7</f>
        <v>1.0399334442595674</v>
      </c>
    </row>
    <row r="8" spans="1:18" ht="30" customHeight="1">
      <c r="A8" s="450">
        <v>3</v>
      </c>
      <c r="B8" s="451" t="s">
        <v>1114</v>
      </c>
      <c r="C8" s="452" t="s">
        <v>1115</v>
      </c>
      <c r="D8" s="453" t="s">
        <v>1450</v>
      </c>
      <c r="E8" s="454">
        <f>VLOOKUP(B8,TCHT!B9:H38,7,0)</f>
        <v>61445</v>
      </c>
      <c r="F8" s="455">
        <v>0</v>
      </c>
      <c r="G8" s="455">
        <f>G6</f>
        <v>2834</v>
      </c>
      <c r="H8" s="455">
        <v>0</v>
      </c>
      <c r="I8" s="455">
        <f>I6</f>
        <v>4665</v>
      </c>
      <c r="J8" s="455">
        <v>0</v>
      </c>
      <c r="K8" s="455">
        <f>'TONG HOP HT'!G8</f>
        <v>4990</v>
      </c>
      <c r="L8" s="455">
        <v>0</v>
      </c>
      <c r="M8" s="456">
        <f t="shared" si="0"/>
        <v>14786.800000000001</v>
      </c>
      <c r="N8" s="444">
        <f t="shared" si="1"/>
        <v>89000</v>
      </c>
      <c r="O8" s="457">
        <v>34000</v>
      </c>
      <c r="P8" s="458">
        <f t="shared" si="2"/>
        <v>2.6176470588235294</v>
      </c>
      <c r="Q8" s="459">
        <v>86825</v>
      </c>
      <c r="R8" s="460">
        <f t="shared" si="3"/>
        <v>1.0250503887129283</v>
      </c>
    </row>
    <row r="9" spans="1:18" ht="30" customHeight="1">
      <c r="A9" s="450">
        <v>4</v>
      </c>
      <c r="B9" s="451" t="s">
        <v>1116</v>
      </c>
      <c r="C9" s="452" t="s">
        <v>1117</v>
      </c>
      <c r="D9" s="453" t="s">
        <v>1451</v>
      </c>
      <c r="E9" s="454">
        <f>VLOOKUP(B9,TCHT!B10:H39,7,0)</f>
        <v>69133</v>
      </c>
      <c r="F9" s="455">
        <v>0</v>
      </c>
      <c r="G9" s="455">
        <f>VLHT!G18</f>
        <v>1345</v>
      </c>
      <c r="H9" s="455">
        <v>0</v>
      </c>
      <c r="I9" s="455">
        <f>I6</f>
        <v>4665</v>
      </c>
      <c r="J9" s="455">
        <v>0</v>
      </c>
      <c r="K9" s="455">
        <f>'TONG HOP HT'!G9</f>
        <v>3655</v>
      </c>
      <c r="L9" s="455">
        <v>0</v>
      </c>
      <c r="M9" s="456">
        <f t="shared" si="0"/>
        <v>15759.6</v>
      </c>
      <c r="N9" s="444">
        <f t="shared" si="1"/>
        <v>95000</v>
      </c>
      <c r="O9" s="457">
        <v>34000</v>
      </c>
      <c r="P9" s="458">
        <f t="shared" si="2"/>
        <v>2.7941176470588234</v>
      </c>
      <c r="Q9" s="461">
        <v>104626</v>
      </c>
      <c r="R9" s="460">
        <f t="shared" si="3"/>
        <v>0.90799610039569512</v>
      </c>
    </row>
    <row r="10" spans="1:18" ht="30" customHeight="1">
      <c r="A10" s="450">
        <v>5</v>
      </c>
      <c r="B10" s="451" t="s">
        <v>1118</v>
      </c>
      <c r="C10" s="452" t="s">
        <v>1119</v>
      </c>
      <c r="D10" s="453" t="s">
        <v>1451</v>
      </c>
      <c r="E10" s="454">
        <f>VLOOKUP(B10,TCHT!B11:H40,7,0)</f>
        <v>76821</v>
      </c>
      <c r="F10" s="455">
        <v>0</v>
      </c>
      <c r="G10" s="455">
        <f>VLHT!G24</f>
        <v>17468</v>
      </c>
      <c r="H10" s="455">
        <v>0</v>
      </c>
      <c r="I10" s="455">
        <f>'TONG HOP HT'!F10</f>
        <v>774</v>
      </c>
      <c r="J10" s="455">
        <v>0</v>
      </c>
      <c r="K10" s="455">
        <f>'TONG HOP HT'!G10</f>
        <v>44214</v>
      </c>
      <c r="L10" s="455">
        <v>0</v>
      </c>
      <c r="M10" s="456">
        <f t="shared" si="0"/>
        <v>27855.4</v>
      </c>
      <c r="N10" s="444">
        <f t="shared" si="1"/>
        <v>167000</v>
      </c>
      <c r="O10" s="457">
        <v>69000</v>
      </c>
      <c r="P10" s="458">
        <f t="shared" si="2"/>
        <v>2.4202898550724639</v>
      </c>
      <c r="Q10" s="461">
        <v>122168</v>
      </c>
      <c r="R10" s="460">
        <f t="shared" si="3"/>
        <v>1.3669700739964639</v>
      </c>
    </row>
    <row r="11" spans="1:18" ht="30" customHeight="1">
      <c r="A11" s="450">
        <v>6</v>
      </c>
      <c r="B11" s="451" t="s">
        <v>1120</v>
      </c>
      <c r="C11" s="452" t="s">
        <v>1121</v>
      </c>
      <c r="D11" s="453" t="s">
        <v>1452</v>
      </c>
      <c r="E11" s="454">
        <f>VLOOKUP(B11,TCHT!B12:H41,7,0)</f>
        <v>79651</v>
      </c>
      <c r="F11" s="455">
        <v>0</v>
      </c>
      <c r="G11" s="455">
        <f>VLHT!G35</f>
        <v>33440</v>
      </c>
      <c r="H11" s="455">
        <v>0</v>
      </c>
      <c r="I11" s="455">
        <f>'TONG HOP HT'!F11</f>
        <v>6733</v>
      </c>
      <c r="J11" s="455">
        <v>0</v>
      </c>
      <c r="K11" s="455">
        <f>'TONG HOP HT'!G11</f>
        <v>17581</v>
      </c>
      <c r="L11" s="455">
        <v>0</v>
      </c>
      <c r="M11" s="456">
        <f t="shared" si="0"/>
        <v>27481</v>
      </c>
      <c r="N11" s="444">
        <f t="shared" si="1"/>
        <v>165000</v>
      </c>
      <c r="O11" s="457">
        <v>34000</v>
      </c>
      <c r="P11" s="458">
        <f t="shared" si="2"/>
        <v>4.8529411764705879</v>
      </c>
      <c r="Q11" s="459">
        <v>126180</v>
      </c>
      <c r="R11" s="460">
        <f t="shared" si="3"/>
        <v>1.307655729909653</v>
      </c>
    </row>
    <row r="12" spans="1:18" ht="30" customHeight="1">
      <c r="A12" s="450">
        <v>7</v>
      </c>
      <c r="B12" s="451" t="s">
        <v>1122</v>
      </c>
      <c r="C12" s="452" t="s">
        <v>1123</v>
      </c>
      <c r="D12" s="453" t="s">
        <v>1453</v>
      </c>
      <c r="E12" s="454">
        <f>VLOOKUP(B12,TCHT!B13:H42,7,0)</f>
        <v>79651</v>
      </c>
      <c r="F12" s="455">
        <v>0</v>
      </c>
      <c r="G12" s="455">
        <f>VLHT!G43</f>
        <v>29948</v>
      </c>
      <c r="H12" s="455">
        <v>0</v>
      </c>
      <c r="I12" s="455">
        <f>'TONG HOP HT'!F12</f>
        <v>22888</v>
      </c>
      <c r="J12" s="455">
        <v>0</v>
      </c>
      <c r="K12" s="455">
        <f>'TONG HOP HT'!G12</f>
        <v>23089</v>
      </c>
      <c r="L12" s="455">
        <v>0</v>
      </c>
      <c r="M12" s="456">
        <f t="shared" si="0"/>
        <v>31115.200000000001</v>
      </c>
      <c r="N12" s="444">
        <f t="shared" si="1"/>
        <v>187000</v>
      </c>
      <c r="O12" s="457">
        <v>92000</v>
      </c>
      <c r="P12" s="458">
        <f t="shared" si="2"/>
        <v>2.0326086956521738</v>
      </c>
      <c r="Q12" s="459">
        <v>134921</v>
      </c>
      <c r="R12" s="460">
        <f t="shared" si="3"/>
        <v>1.3859962496572069</v>
      </c>
    </row>
    <row r="13" spans="1:18" ht="41.25" customHeight="1">
      <c r="A13" s="450">
        <v>8</v>
      </c>
      <c r="B13" s="451" t="s">
        <v>1124</v>
      </c>
      <c r="C13" s="452" t="s">
        <v>1125</v>
      </c>
      <c r="D13" s="453" t="s">
        <v>1454</v>
      </c>
      <c r="E13" s="454">
        <f>VLOOKUP(B13,TCHT!B14:H43,7,0)</f>
        <v>79651</v>
      </c>
      <c r="F13" s="455">
        <v>0</v>
      </c>
      <c r="G13" s="455">
        <f>VLHT!G52</f>
        <v>42044</v>
      </c>
      <c r="H13" s="455">
        <v>0</v>
      </c>
      <c r="I13" s="455">
        <f>'TONG HOP HT'!F13</f>
        <v>26159</v>
      </c>
      <c r="J13" s="455">
        <v>0</v>
      </c>
      <c r="K13" s="455">
        <f>'TONG HOP HT'!G13</f>
        <v>20255</v>
      </c>
      <c r="L13" s="455">
        <v>0</v>
      </c>
      <c r="M13" s="456">
        <f t="shared" si="0"/>
        <v>33621.800000000003</v>
      </c>
      <c r="N13" s="444">
        <f t="shared" si="1"/>
        <v>202000</v>
      </c>
      <c r="O13" s="457">
        <v>92000</v>
      </c>
      <c r="P13" s="458">
        <f t="shared" si="2"/>
        <v>2.1956521739130435</v>
      </c>
      <c r="Q13" s="459">
        <v>440010</v>
      </c>
      <c r="R13" s="460">
        <f t="shared" si="3"/>
        <v>0.45908047544373992</v>
      </c>
    </row>
    <row r="14" spans="1:18" ht="30" customHeight="1">
      <c r="A14" s="450">
        <v>9</v>
      </c>
      <c r="B14" s="451" t="s">
        <v>1126</v>
      </c>
      <c r="C14" s="452" t="s">
        <v>1127</v>
      </c>
      <c r="D14" s="453" t="s">
        <v>1455</v>
      </c>
      <c r="E14" s="454">
        <f>VLOOKUP(B14,TCHT!B15:H44,7,0)</f>
        <v>79651</v>
      </c>
      <c r="F14" s="455">
        <v>0</v>
      </c>
      <c r="G14" s="455">
        <f>VLHT!G61</f>
        <v>29948</v>
      </c>
      <c r="H14" s="455">
        <v>0</v>
      </c>
      <c r="I14" s="455">
        <f>'TONG HOP HT'!F14</f>
        <v>22097</v>
      </c>
      <c r="J14" s="455">
        <v>0</v>
      </c>
      <c r="K14" s="455">
        <f>'TONG HOP HT'!G14</f>
        <v>22942</v>
      </c>
      <c r="L14" s="455">
        <v>0</v>
      </c>
      <c r="M14" s="456">
        <f t="shared" si="0"/>
        <v>30927.600000000002</v>
      </c>
      <c r="N14" s="444">
        <f t="shared" si="1"/>
        <v>186000</v>
      </c>
      <c r="O14" s="457">
        <v>91000</v>
      </c>
      <c r="P14" s="458">
        <f t="shared" si="2"/>
        <v>2.0439560439560438</v>
      </c>
      <c r="Q14" s="459">
        <v>114060</v>
      </c>
      <c r="R14" s="460">
        <f t="shared" si="3"/>
        <v>1.6307206733298265</v>
      </c>
    </row>
    <row r="15" spans="1:18" ht="30" customHeight="1">
      <c r="A15" s="450">
        <v>10</v>
      </c>
      <c r="B15" s="451" t="s">
        <v>1128</v>
      </c>
      <c r="C15" s="452" t="s">
        <v>960</v>
      </c>
      <c r="D15" s="453" t="s">
        <v>1456</v>
      </c>
      <c r="E15" s="454">
        <f>VLOOKUP(B15,TCHT!B16:H45,7,0)</f>
        <v>79651</v>
      </c>
      <c r="F15" s="455">
        <v>0</v>
      </c>
      <c r="G15" s="455">
        <f>VLHT!G62</f>
        <v>42044</v>
      </c>
      <c r="H15" s="455">
        <v>0</v>
      </c>
      <c r="I15" s="455">
        <f>'TONG HOP HT'!F15</f>
        <v>22097</v>
      </c>
      <c r="J15" s="455">
        <v>0</v>
      </c>
      <c r="K15" s="455">
        <f>'TONG HOP HT'!G15</f>
        <v>20255</v>
      </c>
      <c r="L15" s="455">
        <v>0</v>
      </c>
      <c r="M15" s="456">
        <f t="shared" si="0"/>
        <v>32809.4</v>
      </c>
      <c r="N15" s="444">
        <f t="shared" si="1"/>
        <v>197000</v>
      </c>
      <c r="O15" s="457">
        <v>68000</v>
      </c>
      <c r="P15" s="458">
        <f t="shared" si="2"/>
        <v>2.8970588235294117</v>
      </c>
      <c r="Q15" s="459">
        <v>437242</v>
      </c>
      <c r="R15" s="460">
        <f t="shared" si="3"/>
        <v>0.45055141088916434</v>
      </c>
    </row>
    <row r="16" spans="1:18" ht="30" customHeight="1">
      <c r="A16" s="450">
        <v>11</v>
      </c>
      <c r="B16" s="451" t="s">
        <v>1129</v>
      </c>
      <c r="C16" s="452" t="s">
        <v>42</v>
      </c>
      <c r="D16" s="453" t="s">
        <v>1452</v>
      </c>
      <c r="E16" s="454">
        <f>VLOOKUP(B16,TCHT!B17:H46,7,0)</f>
        <v>89617</v>
      </c>
      <c r="F16" s="455">
        <v>0</v>
      </c>
      <c r="G16" s="455">
        <f>VLHT!G63</f>
        <v>24791</v>
      </c>
      <c r="H16" s="455">
        <v>0</v>
      </c>
      <c r="I16" s="455">
        <f>'TONG HOP HT'!F16</f>
        <v>54140</v>
      </c>
      <c r="J16" s="455">
        <v>0</v>
      </c>
      <c r="K16" s="455">
        <f>'TONG HOP HT'!G16</f>
        <v>9082</v>
      </c>
      <c r="L16" s="455">
        <v>0</v>
      </c>
      <c r="M16" s="456">
        <f t="shared" si="0"/>
        <v>35526</v>
      </c>
      <c r="N16" s="444">
        <f t="shared" si="1"/>
        <v>213000</v>
      </c>
      <c r="O16" s="457">
        <v>34000</v>
      </c>
      <c r="P16" s="458">
        <f t="shared" si="2"/>
        <v>6.2647058823529411</v>
      </c>
      <c r="Q16" s="459">
        <v>132332</v>
      </c>
      <c r="R16" s="460">
        <f t="shared" si="3"/>
        <v>1.6095880059244929</v>
      </c>
    </row>
    <row r="17" spans="1:18" ht="30" customHeight="1">
      <c r="A17" s="450">
        <v>12</v>
      </c>
      <c r="B17" s="451" t="s">
        <v>1130</v>
      </c>
      <c r="C17" s="452" t="s">
        <v>1131</v>
      </c>
      <c r="D17" s="453" t="s">
        <v>1457</v>
      </c>
      <c r="E17" s="454">
        <f>VLOOKUP(B17,TCHT!B18:H47,7,0)</f>
        <v>99583</v>
      </c>
      <c r="F17" s="455">
        <v>0</v>
      </c>
      <c r="G17" s="455">
        <f>VLHT!G71</f>
        <v>68000</v>
      </c>
      <c r="H17" s="455">
        <v>0</v>
      </c>
      <c r="I17" s="455">
        <f>I16</f>
        <v>54140</v>
      </c>
      <c r="J17" s="455">
        <v>0</v>
      </c>
      <c r="K17" s="455">
        <f>'TONG HOP HT'!G17</f>
        <v>16545</v>
      </c>
      <c r="L17" s="455">
        <v>0</v>
      </c>
      <c r="M17" s="456">
        <f t="shared" si="0"/>
        <v>47653.600000000006</v>
      </c>
      <c r="N17" s="444">
        <f t="shared" si="1"/>
        <v>286000</v>
      </c>
      <c r="O17" s="457">
        <v>91000</v>
      </c>
      <c r="P17" s="458">
        <f t="shared" si="2"/>
        <v>3.1428571428571428</v>
      </c>
      <c r="Q17" s="459">
        <v>167404</v>
      </c>
      <c r="R17" s="460">
        <f t="shared" si="3"/>
        <v>1.7084418532412606</v>
      </c>
    </row>
    <row r="18" spans="1:18" ht="30" customHeight="1">
      <c r="A18" s="450">
        <v>13</v>
      </c>
      <c r="B18" s="451" t="s">
        <v>1132</v>
      </c>
      <c r="C18" s="452" t="s">
        <v>1133</v>
      </c>
      <c r="D18" s="453" t="s">
        <v>1458</v>
      </c>
      <c r="E18" s="454">
        <f>VLOOKUP(B18,TCHT!B19:H48,7,0)</f>
        <v>89617</v>
      </c>
      <c r="F18" s="455">
        <v>0</v>
      </c>
      <c r="G18" s="455">
        <f>VLHT!G80</f>
        <v>41551</v>
      </c>
      <c r="H18" s="455">
        <v>0</v>
      </c>
      <c r="I18" s="455">
        <f>I16</f>
        <v>54140</v>
      </c>
      <c r="J18" s="455">
        <v>0</v>
      </c>
      <c r="K18" s="455">
        <f>'TONG HOP HT'!G18</f>
        <v>5584</v>
      </c>
      <c r="L18" s="455">
        <v>0</v>
      </c>
      <c r="M18" s="456">
        <f t="shared" si="0"/>
        <v>38178.400000000001</v>
      </c>
      <c r="N18" s="444">
        <f t="shared" si="1"/>
        <v>229000</v>
      </c>
      <c r="O18" s="457">
        <v>92000</v>
      </c>
      <c r="P18" s="458">
        <f t="shared" si="2"/>
        <v>2.4891304347826089</v>
      </c>
      <c r="Q18" s="459">
        <v>141299</v>
      </c>
      <c r="R18" s="460">
        <f t="shared" si="3"/>
        <v>1.6206767209959023</v>
      </c>
    </row>
    <row r="19" spans="1:18" ht="30" customHeight="1">
      <c r="A19" s="450">
        <v>14</v>
      </c>
      <c r="B19" s="451" t="s">
        <v>1134</v>
      </c>
      <c r="C19" s="452" t="s">
        <v>1135</v>
      </c>
      <c r="D19" s="453" t="s">
        <v>1459</v>
      </c>
      <c r="E19" s="454">
        <f>VLOOKUP(B19,TCHT!B20:H49,7,0)</f>
        <v>89617</v>
      </c>
      <c r="F19" s="455">
        <v>0</v>
      </c>
      <c r="G19" s="455">
        <f>VLHT!G91</f>
        <v>41551</v>
      </c>
      <c r="H19" s="455">
        <v>0</v>
      </c>
      <c r="I19" s="455">
        <f>I16</f>
        <v>54140</v>
      </c>
      <c r="J19" s="455">
        <v>0</v>
      </c>
      <c r="K19" s="455">
        <f>'TONG HOP HT'!G19</f>
        <v>5584</v>
      </c>
      <c r="L19" s="455">
        <v>0</v>
      </c>
      <c r="M19" s="456">
        <f t="shared" si="0"/>
        <v>38178.400000000001</v>
      </c>
      <c r="N19" s="444">
        <f t="shared" si="1"/>
        <v>229000</v>
      </c>
      <c r="O19" s="457"/>
      <c r="P19" s="458"/>
      <c r="Q19" s="459">
        <v>141299</v>
      </c>
      <c r="R19" s="460">
        <f t="shared" si="3"/>
        <v>1.6206767209959023</v>
      </c>
    </row>
    <row r="20" spans="1:18" ht="36.75" customHeight="1">
      <c r="A20" s="450">
        <v>15</v>
      </c>
      <c r="B20" s="451" t="s">
        <v>1136</v>
      </c>
      <c r="C20" s="452" t="s">
        <v>1137</v>
      </c>
      <c r="D20" s="462"/>
      <c r="E20" s="454">
        <f>VLOOKUP(B20,TCHT!B21:H50,7,0)</f>
        <v>204838</v>
      </c>
      <c r="F20" s="455">
        <v>0</v>
      </c>
      <c r="G20" s="455">
        <f>VLHT!G92</f>
        <v>153375</v>
      </c>
      <c r="H20" s="455">
        <v>0</v>
      </c>
      <c r="I20" s="455">
        <f>'TONG HOP HT'!F20</f>
        <v>158805</v>
      </c>
      <c r="J20" s="455">
        <v>0</v>
      </c>
      <c r="K20" s="455">
        <f>'TONG HOP HT'!G20</f>
        <v>27045</v>
      </c>
      <c r="L20" s="455">
        <v>0</v>
      </c>
      <c r="M20" s="456">
        <f t="shared" si="0"/>
        <v>108812.6</v>
      </c>
      <c r="N20" s="444">
        <f t="shared" si="1"/>
        <v>653000</v>
      </c>
      <c r="O20" s="457"/>
      <c r="P20" s="458"/>
      <c r="Q20" s="459">
        <v>394319</v>
      </c>
      <c r="R20" s="460">
        <f t="shared" si="3"/>
        <v>1.6560196186336444</v>
      </c>
    </row>
    <row r="21" spans="1:18" ht="30" customHeight="1">
      <c r="A21" s="450">
        <v>16</v>
      </c>
      <c r="B21" s="451" t="s">
        <v>1001</v>
      </c>
      <c r="C21" s="463" t="s">
        <v>1537</v>
      </c>
      <c r="D21" s="453" t="s">
        <v>1460</v>
      </c>
      <c r="E21" s="454">
        <f>VLOOKUP(B21,TCHT!B22:H51,7,0)</f>
        <v>76814</v>
      </c>
      <c r="F21" s="464">
        <f>VLOOKUP(B21,TCPTN!B5:G15,6,0)</f>
        <v>98667</v>
      </c>
      <c r="G21" s="455">
        <f>VLHT!G110</f>
        <v>19163</v>
      </c>
      <c r="H21" s="455">
        <f>VLPTN!G3</f>
        <v>55640</v>
      </c>
      <c r="I21" s="455">
        <f>'TONG HOP HT'!F21</f>
        <v>11779</v>
      </c>
      <c r="J21" s="455">
        <f>'TONG HOP PTN'!F4</f>
        <v>74517</v>
      </c>
      <c r="K21" s="455">
        <f>'TONG HOP HT'!G21</f>
        <v>9955</v>
      </c>
      <c r="L21" s="455">
        <f>'TONG HOP PTN'!G4</f>
        <v>51483</v>
      </c>
      <c r="M21" s="456">
        <f t="shared" si="0"/>
        <v>79603.600000000006</v>
      </c>
      <c r="N21" s="444">
        <f t="shared" si="1"/>
        <v>478000</v>
      </c>
      <c r="O21" s="457">
        <v>137000</v>
      </c>
      <c r="P21" s="458">
        <f t="shared" si="2"/>
        <v>3.4890510948905109</v>
      </c>
      <c r="Q21" s="459">
        <v>320530</v>
      </c>
      <c r="R21" s="460">
        <f t="shared" si="3"/>
        <v>1.4912800673883879</v>
      </c>
    </row>
    <row r="22" spans="1:18" ht="30" customHeight="1">
      <c r="A22" s="450">
        <v>17</v>
      </c>
      <c r="B22" s="451" t="s">
        <v>1002</v>
      </c>
      <c r="C22" s="463" t="s">
        <v>1538</v>
      </c>
      <c r="D22" s="453" t="s">
        <v>1461</v>
      </c>
      <c r="E22" s="454">
        <f>VLOOKUP(B22,TCHT!B23:H52,7,0)</f>
        <v>76814</v>
      </c>
      <c r="F22" s="464">
        <f>VLOOKUP(B22,TCPTN!B6:G15,6,0)</f>
        <v>98667</v>
      </c>
      <c r="G22" s="455">
        <f>G21</f>
        <v>19163</v>
      </c>
      <c r="H22" s="455">
        <f>VLPTN!G22</f>
        <v>69900</v>
      </c>
      <c r="I22" s="455">
        <f>'TONG HOP HT'!F22</f>
        <v>11779</v>
      </c>
      <c r="J22" s="455">
        <f>'TONG HOP PTN'!F5</f>
        <v>74287</v>
      </c>
      <c r="K22" s="455">
        <f>K21</f>
        <v>9955</v>
      </c>
      <c r="L22" s="455">
        <f>'TONG HOP PTN'!G5</f>
        <v>51168</v>
      </c>
      <c r="M22" s="456">
        <f t="shared" si="0"/>
        <v>82346.600000000006</v>
      </c>
      <c r="N22" s="444">
        <f t="shared" si="1"/>
        <v>494000</v>
      </c>
      <c r="O22" s="457">
        <v>128000</v>
      </c>
      <c r="P22" s="458">
        <f t="shared" si="2"/>
        <v>3.859375</v>
      </c>
      <c r="Q22" s="459">
        <v>321523</v>
      </c>
      <c r="R22" s="460">
        <f t="shared" si="3"/>
        <v>1.5364375176892477</v>
      </c>
    </row>
    <row r="23" spans="1:18" ht="30" customHeight="1">
      <c r="A23" s="450">
        <v>18</v>
      </c>
      <c r="B23" s="451" t="s">
        <v>1003</v>
      </c>
      <c r="C23" s="463" t="s">
        <v>1539</v>
      </c>
      <c r="D23" s="453" t="s">
        <v>1462</v>
      </c>
      <c r="E23" s="454">
        <f>VLOOKUP(B23,TCHT!B24:H53,7,0)</f>
        <v>76814</v>
      </c>
      <c r="F23" s="464">
        <f>VLOOKUP(B23,TCPTN!B7:G16,6,0)</f>
        <v>98667</v>
      </c>
      <c r="G23" s="455">
        <f>G21</f>
        <v>19163</v>
      </c>
      <c r="H23" s="455">
        <f>VLPTN!G38</f>
        <v>76047</v>
      </c>
      <c r="I23" s="455">
        <f>'TONG HOP HT'!F23</f>
        <v>11779</v>
      </c>
      <c r="J23" s="455">
        <f>'TONG HOP PTN'!F6</f>
        <v>82423</v>
      </c>
      <c r="K23" s="455">
        <f t="shared" ref="K23:K31" si="4">K22</f>
        <v>9955</v>
      </c>
      <c r="L23" s="455">
        <f>'TONG HOP PTN'!G6</f>
        <v>51263</v>
      </c>
      <c r="M23" s="456">
        <f t="shared" si="0"/>
        <v>85222.200000000012</v>
      </c>
      <c r="N23" s="444">
        <f t="shared" si="1"/>
        <v>511000</v>
      </c>
      <c r="O23" s="457">
        <v>142000</v>
      </c>
      <c r="P23" s="458">
        <f t="shared" si="2"/>
        <v>3.5985915492957745</v>
      </c>
      <c r="Q23" s="459">
        <v>329804</v>
      </c>
      <c r="R23" s="460">
        <f t="shared" si="3"/>
        <v>1.5494051012116288</v>
      </c>
    </row>
    <row r="24" spans="1:18" ht="30" customHeight="1">
      <c r="A24" s="450">
        <v>19</v>
      </c>
      <c r="B24" s="451" t="s">
        <v>1004</v>
      </c>
      <c r="C24" s="463" t="s">
        <v>1005</v>
      </c>
      <c r="D24" s="453" t="s">
        <v>1463</v>
      </c>
      <c r="E24" s="454">
        <f>VLOOKUP(B24,TCHT!B25:H54,7,0)</f>
        <v>76814</v>
      </c>
      <c r="F24" s="464">
        <f>VLOOKUP(B24,TCPTN!B8:G17,6,0)</f>
        <v>98667</v>
      </c>
      <c r="G24" s="455">
        <f>G21</f>
        <v>19163</v>
      </c>
      <c r="H24" s="455">
        <f>VLPTN!G57</f>
        <v>70770</v>
      </c>
      <c r="I24" s="455">
        <f>'TONG HOP HT'!F24</f>
        <v>11779</v>
      </c>
      <c r="J24" s="455">
        <f>'TONG HOP PTN'!F7</f>
        <v>55773</v>
      </c>
      <c r="K24" s="455">
        <f t="shared" si="4"/>
        <v>9955</v>
      </c>
      <c r="L24" s="455">
        <f>'TONG HOP PTN'!G7</f>
        <v>30484</v>
      </c>
      <c r="M24" s="456">
        <f t="shared" si="0"/>
        <v>74681</v>
      </c>
      <c r="N24" s="444">
        <f t="shared" si="1"/>
        <v>448000</v>
      </c>
      <c r="O24" s="457">
        <v>126000</v>
      </c>
      <c r="P24" s="458">
        <f t="shared" si="2"/>
        <v>3.5555555555555554</v>
      </c>
      <c r="Q24" s="459">
        <v>300358</v>
      </c>
      <c r="R24" s="460">
        <f t="shared" si="3"/>
        <v>1.4915534129272401</v>
      </c>
    </row>
    <row r="25" spans="1:18" ht="30" customHeight="1">
      <c r="A25" s="450">
        <v>20</v>
      </c>
      <c r="B25" s="451" t="s">
        <v>1006</v>
      </c>
      <c r="C25" s="463" t="s">
        <v>1540</v>
      </c>
      <c r="D25" s="453" t="s">
        <v>1464</v>
      </c>
      <c r="E25" s="454">
        <f>VLOOKUP(B25,TCHT!B26:H55,7,0)</f>
        <v>76814</v>
      </c>
      <c r="F25" s="464">
        <f>VLOOKUP(B25,TCPTN!B9:G17,6,0)</f>
        <v>98667</v>
      </c>
      <c r="G25" s="455">
        <f>G21</f>
        <v>19163</v>
      </c>
      <c r="H25" s="455">
        <f>VLPTN!G69</f>
        <v>24124</v>
      </c>
      <c r="I25" s="455">
        <f>'TONG HOP HT'!F25</f>
        <v>11779</v>
      </c>
      <c r="J25" s="455">
        <f>'TONG HOP PTN'!F8</f>
        <v>56196</v>
      </c>
      <c r="K25" s="455">
        <f t="shared" si="4"/>
        <v>9955</v>
      </c>
      <c r="L25" s="455">
        <f>'TONG HOP PTN'!G8</f>
        <v>46601</v>
      </c>
      <c r="M25" s="456">
        <f t="shared" si="0"/>
        <v>68659.8</v>
      </c>
      <c r="N25" s="444">
        <f t="shared" si="1"/>
        <v>412000</v>
      </c>
      <c r="O25" s="457">
        <v>128000</v>
      </c>
      <c r="P25" s="458">
        <f t="shared" si="2"/>
        <v>3.21875</v>
      </c>
      <c r="Q25" s="459">
        <v>305389</v>
      </c>
      <c r="R25" s="460">
        <f t="shared" si="3"/>
        <v>1.3490990179737974</v>
      </c>
    </row>
    <row r="26" spans="1:18" ht="30" customHeight="1">
      <c r="A26" s="450">
        <v>21</v>
      </c>
      <c r="B26" s="451" t="s">
        <v>1007</v>
      </c>
      <c r="C26" s="463" t="s">
        <v>1008</v>
      </c>
      <c r="D26" s="453" t="s">
        <v>1465</v>
      </c>
      <c r="E26" s="454">
        <f>VLOOKUP(B26,TCHT!B27:H56,7,0)</f>
        <v>76814</v>
      </c>
      <c r="F26" s="464">
        <f>VLOOKUP(B26,TCPTN!B10:G18,6,0)</f>
        <v>98667</v>
      </c>
      <c r="G26" s="455">
        <f>G21</f>
        <v>19163</v>
      </c>
      <c r="H26" s="455">
        <f>VLPTN!G80</f>
        <v>30931</v>
      </c>
      <c r="I26" s="455">
        <f>I25</f>
        <v>11779</v>
      </c>
      <c r="J26" s="455">
        <f>J24</f>
        <v>55773</v>
      </c>
      <c r="K26" s="455">
        <f t="shared" si="4"/>
        <v>9955</v>
      </c>
      <c r="L26" s="455">
        <f>'TONG HOP PTN'!G9</f>
        <v>46601</v>
      </c>
      <c r="M26" s="456">
        <f t="shared" si="0"/>
        <v>69936.600000000006</v>
      </c>
      <c r="N26" s="444">
        <f t="shared" si="1"/>
        <v>420000</v>
      </c>
      <c r="O26" s="457">
        <v>116000</v>
      </c>
      <c r="P26" s="458">
        <f t="shared" si="2"/>
        <v>3.6206896551724137</v>
      </c>
      <c r="Q26" s="459">
        <v>304828</v>
      </c>
      <c r="R26" s="460">
        <f t="shared" si="3"/>
        <v>1.3778261839463566</v>
      </c>
    </row>
    <row r="27" spans="1:18" ht="30" customHeight="1">
      <c r="A27" s="450">
        <v>22</v>
      </c>
      <c r="B27" s="451" t="s">
        <v>1009</v>
      </c>
      <c r="C27" s="463" t="s">
        <v>205</v>
      </c>
      <c r="D27" s="453" t="s">
        <v>1466</v>
      </c>
      <c r="E27" s="454">
        <f>VLOOKUP(B27,TCHT!B28:H57,7,0)</f>
        <v>76814</v>
      </c>
      <c r="F27" s="464">
        <f>VLOOKUP(B27,TCPTN!B11:G19,6,0)</f>
        <v>118401</v>
      </c>
      <c r="G27" s="455">
        <f>G21</f>
        <v>19163</v>
      </c>
      <c r="H27" s="455">
        <f>VLPTN!G91</f>
        <v>122502</v>
      </c>
      <c r="I27" s="455">
        <f>'TONG HOP HT'!F32</f>
        <v>11779</v>
      </c>
      <c r="J27" s="455">
        <f>'TONG HOP PTN'!F10</f>
        <v>81953</v>
      </c>
      <c r="K27" s="455">
        <f t="shared" si="4"/>
        <v>9955</v>
      </c>
      <c r="L27" s="455">
        <f>'TONG HOP PTN'!G10</f>
        <v>61795</v>
      </c>
      <c r="M27" s="456">
        <f t="shared" si="0"/>
        <v>100472.40000000001</v>
      </c>
      <c r="N27" s="444">
        <f t="shared" si="1"/>
        <v>603000</v>
      </c>
      <c r="O27" s="457">
        <v>200000</v>
      </c>
      <c r="P27" s="458">
        <f t="shared" si="2"/>
        <v>3.0150000000000001</v>
      </c>
      <c r="Q27" s="459">
        <v>361973</v>
      </c>
      <c r="R27" s="460">
        <f t="shared" si="3"/>
        <v>1.6658701063338979</v>
      </c>
    </row>
    <row r="28" spans="1:18" ht="30" customHeight="1">
      <c r="A28" s="450">
        <v>23</v>
      </c>
      <c r="B28" s="451" t="s">
        <v>1010</v>
      </c>
      <c r="C28" s="463" t="s">
        <v>211</v>
      </c>
      <c r="D28" s="453" t="s">
        <v>1467</v>
      </c>
      <c r="E28" s="454">
        <f>VLOOKUP(B28,TCHT!B29:H58,7,0)</f>
        <v>76814</v>
      </c>
      <c r="F28" s="464">
        <f>VLOOKUP(B28,TCPTN!B12:G19,6,0)</f>
        <v>118401</v>
      </c>
      <c r="G28" s="455">
        <f>G21</f>
        <v>19163</v>
      </c>
      <c r="H28" s="455">
        <f>VLPTN!G109</f>
        <v>29411</v>
      </c>
      <c r="I28" s="455">
        <f>'TONG HOP HT'!F33</f>
        <v>11779</v>
      </c>
      <c r="J28" s="455">
        <f>'TONG HOP PTN'!F11</f>
        <v>75347</v>
      </c>
      <c r="K28" s="455">
        <f t="shared" si="4"/>
        <v>9955</v>
      </c>
      <c r="L28" s="455">
        <f>'TONG HOP PTN'!G11</f>
        <v>71572</v>
      </c>
      <c r="M28" s="456">
        <f t="shared" si="0"/>
        <v>82488.400000000009</v>
      </c>
      <c r="N28" s="444">
        <f t="shared" si="1"/>
        <v>495000</v>
      </c>
      <c r="O28" s="457">
        <v>174000</v>
      </c>
      <c r="P28" s="458">
        <f t="shared" si="2"/>
        <v>2.8448275862068964</v>
      </c>
      <c r="Q28" s="459">
        <v>360186</v>
      </c>
      <c r="R28" s="460">
        <f t="shared" si="3"/>
        <v>1.3742899501924006</v>
      </c>
    </row>
    <row r="29" spans="1:18" ht="30" customHeight="1">
      <c r="A29" s="450">
        <v>24</v>
      </c>
      <c r="B29" s="451" t="s">
        <v>1011</v>
      </c>
      <c r="C29" s="463" t="s">
        <v>1541</v>
      </c>
      <c r="D29" s="453" t="s">
        <v>1468</v>
      </c>
      <c r="E29" s="454">
        <f>VLOOKUP(B29,TCHT!B30:H59,7,0)</f>
        <v>76814</v>
      </c>
      <c r="F29" s="464">
        <f>VLOOKUP(B29,TCPTN!B13:G20,6,0)</f>
        <v>98667</v>
      </c>
      <c r="G29" s="455">
        <f>G21</f>
        <v>19163</v>
      </c>
      <c r="H29" s="455">
        <f>VLPTN!G124</f>
        <v>58850</v>
      </c>
      <c r="I29" s="455">
        <f>'TONG HOP HT'!F34</f>
        <v>11779</v>
      </c>
      <c r="J29" s="455">
        <f>'TONG HOP PTN'!F12</f>
        <v>168588</v>
      </c>
      <c r="K29" s="455">
        <f t="shared" si="4"/>
        <v>9955</v>
      </c>
      <c r="L29" s="455">
        <f>'TONG HOP PTN'!G12</f>
        <v>55919</v>
      </c>
      <c r="M29" s="456">
        <f t="shared" si="0"/>
        <v>99947</v>
      </c>
      <c r="N29" s="444">
        <f t="shared" si="1"/>
        <v>600000</v>
      </c>
      <c r="O29" s="457"/>
      <c r="P29" s="448"/>
      <c r="Q29" s="459">
        <v>343106</v>
      </c>
      <c r="R29" s="460">
        <f t="shared" si="3"/>
        <v>1.7487307129575116</v>
      </c>
    </row>
    <row r="30" spans="1:18" ht="30" customHeight="1">
      <c r="A30" s="450">
        <v>25</v>
      </c>
      <c r="B30" s="451" t="s">
        <v>1012</v>
      </c>
      <c r="C30" s="463" t="s">
        <v>1013</v>
      </c>
      <c r="D30" s="453" t="s">
        <v>1469</v>
      </c>
      <c r="E30" s="454">
        <f>VLOOKUP(B30,TCHT!B31:H60,7,0)</f>
        <v>76814</v>
      </c>
      <c r="F30" s="464">
        <f>VLOOKUP(B30,TCPTN!B14:G21,6,0)</f>
        <v>98667</v>
      </c>
      <c r="G30" s="455">
        <f>G21</f>
        <v>19163</v>
      </c>
      <c r="H30" s="455">
        <f>VLPTN!G134</f>
        <v>70087</v>
      </c>
      <c r="I30" s="455">
        <f>'TONG HOP HT'!F35</f>
        <v>11779</v>
      </c>
      <c r="J30" s="455">
        <f>'TONG HOP PTN'!F13</f>
        <v>56196</v>
      </c>
      <c r="K30" s="455">
        <f t="shared" si="4"/>
        <v>9955</v>
      </c>
      <c r="L30" s="455">
        <f>'TONG HOP PTN'!G13</f>
        <v>55919</v>
      </c>
      <c r="M30" s="456">
        <f t="shared" si="0"/>
        <v>79716</v>
      </c>
      <c r="N30" s="444">
        <f t="shared" si="1"/>
        <v>478000</v>
      </c>
      <c r="O30" s="457"/>
      <c r="P30" s="448"/>
      <c r="Q30" s="459">
        <v>343127</v>
      </c>
      <c r="R30" s="460">
        <f t="shared" si="3"/>
        <v>1.3930702043266778</v>
      </c>
    </row>
    <row r="31" spans="1:18" ht="30" customHeight="1">
      <c r="A31" s="450">
        <v>26</v>
      </c>
      <c r="B31" s="451" t="s">
        <v>1014</v>
      </c>
      <c r="C31" s="463" t="s">
        <v>1015</v>
      </c>
      <c r="D31" s="453" t="s">
        <v>1470</v>
      </c>
      <c r="E31" s="454">
        <f>VLOOKUP(B31,TCHT!B32:H61,7,0)</f>
        <v>76814</v>
      </c>
      <c r="F31" s="464">
        <f>VLOOKUP(B31,TCPTN!B15:G22,6,0)</f>
        <v>98667</v>
      </c>
      <c r="G31" s="455">
        <f>G21</f>
        <v>19163</v>
      </c>
      <c r="H31" s="455">
        <f>VLPTN!G150</f>
        <v>28531</v>
      </c>
      <c r="I31" s="455">
        <f>'TONG HOP HT'!F36</f>
        <v>11779</v>
      </c>
      <c r="J31" s="455">
        <f>'TONG HOP PTN'!F14</f>
        <v>71032</v>
      </c>
      <c r="K31" s="455">
        <f t="shared" si="4"/>
        <v>9955</v>
      </c>
      <c r="L31" s="455">
        <f>'TONG HOP PTN'!G14</f>
        <v>76223</v>
      </c>
      <c r="M31" s="456">
        <f t="shared" si="0"/>
        <v>78432.800000000003</v>
      </c>
      <c r="N31" s="444">
        <f t="shared" si="1"/>
        <v>471000</v>
      </c>
      <c r="O31" s="457"/>
      <c r="P31" s="448"/>
      <c r="Q31" s="459">
        <v>326040</v>
      </c>
      <c r="R31" s="460">
        <f t="shared" si="3"/>
        <v>1.444608023555392</v>
      </c>
    </row>
    <row r="32" spans="1:18" ht="30" customHeight="1">
      <c r="A32" s="450">
        <v>27</v>
      </c>
      <c r="B32" s="451" t="s">
        <v>1138</v>
      </c>
      <c r="C32" s="452" t="s">
        <v>957</v>
      </c>
      <c r="D32" s="453" t="s">
        <v>1471</v>
      </c>
      <c r="E32" s="454">
        <f>VLOOKUP(B32,TCHT!B33:H62,7,0)</f>
        <v>66201</v>
      </c>
      <c r="F32" s="464">
        <f>VLOOKUP(B32,TCPTN!B16:G23,6,0)</f>
        <v>86803</v>
      </c>
      <c r="G32" s="455">
        <f>VLHT!G118</f>
        <v>19163</v>
      </c>
      <c r="H32" s="455">
        <f>VLPTN!G162</f>
        <v>21005</v>
      </c>
      <c r="I32" s="455">
        <f>'TONG HOP HT'!F37</f>
        <v>11779</v>
      </c>
      <c r="J32" s="455">
        <f>'TONG HOP PTN'!F15</f>
        <v>102363</v>
      </c>
      <c r="K32" s="455">
        <f>'TONG HOP HT'!G22</f>
        <v>16545</v>
      </c>
      <c r="L32" s="455">
        <f>'TONG HOP PTN'!G15</f>
        <v>39240</v>
      </c>
      <c r="M32" s="456">
        <f t="shared" si="0"/>
        <v>72619.8</v>
      </c>
      <c r="N32" s="444">
        <f t="shared" si="1"/>
        <v>436000</v>
      </c>
      <c r="O32" s="457">
        <v>172000</v>
      </c>
      <c r="P32" s="458">
        <f>N32/O32</f>
        <v>2.5348837209302326</v>
      </c>
      <c r="Q32" s="459">
        <v>313608</v>
      </c>
      <c r="R32" s="460">
        <f t="shared" si="3"/>
        <v>1.3902706563608072</v>
      </c>
    </row>
    <row r="33" spans="1:18" ht="30" customHeight="1">
      <c r="A33" s="450">
        <v>28</v>
      </c>
      <c r="B33" s="451" t="s">
        <v>1139</v>
      </c>
      <c r="C33" s="452" t="s">
        <v>958</v>
      </c>
      <c r="D33" s="453" t="s">
        <v>1472</v>
      </c>
      <c r="E33" s="454">
        <f>VLOOKUP(B33,TCHT!B34:H63,7,0)</f>
        <v>66201</v>
      </c>
      <c r="F33" s="464">
        <f>VLOOKUP(B33,TCPTN!B16:G24,6,0)</f>
        <v>86803</v>
      </c>
      <c r="G33" s="455">
        <f>G32</f>
        <v>19163</v>
      </c>
      <c r="H33" s="455">
        <f>VLPTN!G176</f>
        <v>31234</v>
      </c>
      <c r="I33" s="455">
        <f>'TONG HOP HT'!F38</f>
        <v>11779</v>
      </c>
      <c r="J33" s="455">
        <f>'TONG HOP PTN'!F16</f>
        <v>102363</v>
      </c>
      <c r="K33" s="455">
        <f>'TONG HOP HT'!G23</f>
        <v>16545</v>
      </c>
      <c r="L33" s="455">
        <f>'TONG HOP PTN'!G15</f>
        <v>39240</v>
      </c>
      <c r="M33" s="456">
        <f t="shared" si="0"/>
        <v>74665.600000000006</v>
      </c>
      <c r="N33" s="444">
        <f t="shared" si="1"/>
        <v>448000</v>
      </c>
      <c r="O33" s="457">
        <v>162000</v>
      </c>
      <c r="P33" s="458">
        <f t="shared" ref="P33:P94" si="5">N33/O33</f>
        <v>2.7654320987654319</v>
      </c>
      <c r="Q33" s="459">
        <v>312218</v>
      </c>
      <c r="R33" s="460">
        <f t="shared" si="3"/>
        <v>1.4348948491118385</v>
      </c>
    </row>
    <row r="34" spans="1:18" ht="30" customHeight="1">
      <c r="A34" s="450">
        <v>29</v>
      </c>
      <c r="B34" s="451" t="s">
        <v>1140</v>
      </c>
      <c r="C34" s="452" t="s">
        <v>1141</v>
      </c>
      <c r="D34" s="453" t="s">
        <v>1459</v>
      </c>
      <c r="E34" s="454">
        <f>VLOOKUP(B34,TCHT!B35:H64,7,0)</f>
        <v>61024</v>
      </c>
      <c r="F34" s="464">
        <f>VLOOKUP(B34,TCPTN!B17:G25,6,0)</f>
        <v>76736</v>
      </c>
      <c r="G34" s="455">
        <f>G33</f>
        <v>19163</v>
      </c>
      <c r="H34" s="455">
        <f>VLPTN!G192</f>
        <v>654</v>
      </c>
      <c r="I34" s="455">
        <f>'TONG HOP HT'!F39</f>
        <v>11779</v>
      </c>
      <c r="J34" s="455">
        <f>'TONG HOP PTN'!F17</f>
        <v>26829</v>
      </c>
      <c r="K34" s="455">
        <f>'TONG HOP HT'!G24</f>
        <v>16545</v>
      </c>
      <c r="L34" s="455">
        <f>'TONG HOP PTN'!G17</f>
        <v>15187</v>
      </c>
      <c r="M34" s="456">
        <f t="shared" si="0"/>
        <v>45583.4</v>
      </c>
      <c r="N34" s="444">
        <f t="shared" si="1"/>
        <v>274000</v>
      </c>
      <c r="O34" s="457">
        <v>115000</v>
      </c>
      <c r="P34" s="458">
        <f t="shared" si="5"/>
        <v>2.3826086956521739</v>
      </c>
      <c r="Q34" s="459">
        <v>312179</v>
      </c>
      <c r="R34" s="460">
        <f t="shared" si="3"/>
        <v>0.87770157505789947</v>
      </c>
    </row>
    <row r="35" spans="1:18" ht="30" customHeight="1">
      <c r="A35" s="450">
        <v>30</v>
      </c>
      <c r="B35" s="451" t="s">
        <v>1142</v>
      </c>
      <c r="C35" s="452" t="s">
        <v>960</v>
      </c>
      <c r="D35" s="453" t="s">
        <v>1456</v>
      </c>
      <c r="E35" s="454">
        <f>VLOOKUP(B35,TCHT!B36:H65,7,0)</f>
        <v>76814</v>
      </c>
      <c r="F35" s="464">
        <f>VLOOKUP(B35,TCPTN!B18:G25,6,0)</f>
        <v>76736</v>
      </c>
      <c r="G35" s="455">
        <f>G34</f>
        <v>19163</v>
      </c>
      <c r="H35" s="455">
        <f>VLPTN!G199</f>
        <v>26254</v>
      </c>
      <c r="I35" s="455">
        <f>'TONG HOP HT'!F40</f>
        <v>11779</v>
      </c>
      <c r="J35" s="455">
        <f>'TONG HOP PTN'!F18</f>
        <v>26829</v>
      </c>
      <c r="K35" s="455">
        <f>'TONG HOP HT'!G25</f>
        <v>16545</v>
      </c>
      <c r="L35" s="455">
        <f>'TONG HOP PTN'!G18</f>
        <v>73796</v>
      </c>
      <c r="M35" s="456">
        <f t="shared" si="0"/>
        <v>65583.199999999997</v>
      </c>
      <c r="N35" s="444">
        <f t="shared" si="1"/>
        <v>393000</v>
      </c>
      <c r="O35" s="457">
        <v>305000</v>
      </c>
      <c r="P35" s="458">
        <f t="shared" si="5"/>
        <v>1.2885245901639344</v>
      </c>
      <c r="Q35" s="459">
        <v>325944</v>
      </c>
      <c r="R35" s="460">
        <f t="shared" si="3"/>
        <v>1.2057285914144762</v>
      </c>
    </row>
    <row r="36" spans="1:18" ht="30" customHeight="1">
      <c r="A36" s="450">
        <v>31</v>
      </c>
      <c r="B36" s="451" t="s">
        <v>1143</v>
      </c>
      <c r="C36" s="452" t="s">
        <v>126</v>
      </c>
      <c r="D36" s="453" t="s">
        <v>1474</v>
      </c>
      <c r="E36" s="454">
        <f>TCHT!H37</f>
        <v>76814</v>
      </c>
      <c r="F36" s="464">
        <f>VLOOKUP(B36,TCPTN!B18:G26,6,0)</f>
        <v>157868</v>
      </c>
      <c r="G36" s="455">
        <f>G34</f>
        <v>19163</v>
      </c>
      <c r="H36" s="455">
        <f>VLPTN!G206</f>
        <v>405804</v>
      </c>
      <c r="I36" s="455">
        <f>I35</f>
        <v>11779</v>
      </c>
      <c r="J36" s="455">
        <f>'TONG HOP PTN'!F19</f>
        <v>31663</v>
      </c>
      <c r="K36" s="455">
        <f>K35</f>
        <v>16545</v>
      </c>
      <c r="L36" s="455">
        <f>'TONG HOP PTN'!G19</f>
        <v>59843</v>
      </c>
      <c r="M36" s="456">
        <f t="shared" si="0"/>
        <v>155895.80000000002</v>
      </c>
      <c r="N36" s="444">
        <f t="shared" si="1"/>
        <v>935000</v>
      </c>
      <c r="O36" s="457"/>
      <c r="P36" s="458"/>
      <c r="Q36" s="459">
        <v>570913</v>
      </c>
      <c r="R36" s="460">
        <f t="shared" si="3"/>
        <v>1.6377276397629761</v>
      </c>
    </row>
    <row r="37" spans="1:18" ht="30" customHeight="1">
      <c r="A37" s="450">
        <v>32</v>
      </c>
      <c r="B37" s="451" t="s">
        <v>1145</v>
      </c>
      <c r="C37" s="452" t="s">
        <v>1146</v>
      </c>
      <c r="D37" s="453" t="s">
        <v>1474</v>
      </c>
      <c r="E37" s="454">
        <f>E36</f>
        <v>76814</v>
      </c>
      <c r="F37" s="464">
        <f>VLOOKUP(B37,TCPTN!B19:G27,6,0)</f>
        <v>157868</v>
      </c>
      <c r="G37" s="455">
        <f>G34</f>
        <v>19163</v>
      </c>
      <c r="H37" s="455">
        <f>VLPTN!G225</f>
        <v>405804</v>
      </c>
      <c r="I37" s="455">
        <f>I36</f>
        <v>11779</v>
      </c>
      <c r="J37" s="455">
        <f>J36</f>
        <v>31663</v>
      </c>
      <c r="K37" s="455">
        <f>'TONG HOP HT'!G32</f>
        <v>16545</v>
      </c>
      <c r="L37" s="455">
        <f>'TONG HOP PTN'!G20</f>
        <v>59843</v>
      </c>
      <c r="M37" s="456">
        <f t="shared" si="0"/>
        <v>155895.80000000002</v>
      </c>
      <c r="N37" s="444">
        <f t="shared" si="1"/>
        <v>935000</v>
      </c>
      <c r="O37" s="457"/>
      <c r="P37" s="458"/>
      <c r="Q37" s="459">
        <v>570913</v>
      </c>
      <c r="R37" s="460">
        <f t="shared" si="3"/>
        <v>1.6377276397629761</v>
      </c>
    </row>
    <row r="38" spans="1:18" ht="30" customHeight="1">
      <c r="A38" s="450">
        <v>33</v>
      </c>
      <c r="B38" s="451" t="s">
        <v>1147</v>
      </c>
      <c r="C38" s="452" t="s">
        <v>1148</v>
      </c>
      <c r="D38" s="453" t="s">
        <v>1474</v>
      </c>
      <c r="E38" s="454">
        <f>E36</f>
        <v>76814</v>
      </c>
      <c r="F38" s="464">
        <f>VLOOKUP(B38,TCPTN!B20:G28,6,0)</f>
        <v>157868</v>
      </c>
      <c r="G38" s="455">
        <f>G34</f>
        <v>19163</v>
      </c>
      <c r="H38" s="455">
        <f>VLPTN!G226</f>
        <v>405804</v>
      </c>
      <c r="I38" s="455">
        <f t="shared" ref="I38:I44" si="6">I37</f>
        <v>11779</v>
      </c>
      <c r="J38" s="455">
        <f>J36</f>
        <v>31663</v>
      </c>
      <c r="K38" s="455">
        <f>'TONG HOP HT'!G33</f>
        <v>16545</v>
      </c>
      <c r="L38" s="455">
        <f>'TONG HOP PTN'!G21</f>
        <v>59843</v>
      </c>
      <c r="M38" s="456">
        <f t="shared" si="0"/>
        <v>155895.80000000002</v>
      </c>
      <c r="N38" s="444">
        <f t="shared" si="1"/>
        <v>935000</v>
      </c>
      <c r="O38" s="457"/>
      <c r="P38" s="458"/>
      <c r="Q38" s="459">
        <v>570913</v>
      </c>
      <c r="R38" s="460">
        <f t="shared" si="3"/>
        <v>1.6377276397629761</v>
      </c>
    </row>
    <row r="39" spans="1:18" ht="30" customHeight="1">
      <c r="A39" s="450">
        <v>34</v>
      </c>
      <c r="B39" s="451" t="s">
        <v>1149</v>
      </c>
      <c r="C39" s="452" t="s">
        <v>126</v>
      </c>
      <c r="D39" s="462" t="s">
        <v>1475</v>
      </c>
      <c r="E39" s="454">
        <f>E36</f>
        <v>76814</v>
      </c>
      <c r="F39" s="464">
        <f>VLOOKUP(B39,TCPTN!B20:G29,6,0)</f>
        <v>157868</v>
      </c>
      <c r="G39" s="455">
        <f>G34</f>
        <v>19163</v>
      </c>
      <c r="H39" s="455">
        <f>VLPTN!G251</f>
        <v>337243</v>
      </c>
      <c r="I39" s="455">
        <f t="shared" si="6"/>
        <v>11779</v>
      </c>
      <c r="J39" s="455">
        <f>J36</f>
        <v>31663</v>
      </c>
      <c r="K39" s="455">
        <f>'TONG HOP HT'!G34</f>
        <v>16545</v>
      </c>
      <c r="L39" s="455">
        <f>'TONG HOP PTN'!G22</f>
        <v>53253</v>
      </c>
      <c r="M39" s="456">
        <f t="shared" si="0"/>
        <v>140865.60000000001</v>
      </c>
      <c r="N39" s="444">
        <f t="shared" si="1"/>
        <v>845000</v>
      </c>
      <c r="O39" s="457"/>
      <c r="P39" s="458"/>
      <c r="Q39" s="459">
        <v>540976</v>
      </c>
      <c r="R39" s="460">
        <f t="shared" si="3"/>
        <v>1.5619916595190915</v>
      </c>
    </row>
    <row r="40" spans="1:18" ht="30" customHeight="1">
      <c r="A40" s="450">
        <v>35</v>
      </c>
      <c r="B40" s="451" t="s">
        <v>1151</v>
      </c>
      <c r="C40" s="452" t="s">
        <v>1146</v>
      </c>
      <c r="D40" s="462" t="s">
        <v>1475</v>
      </c>
      <c r="E40" s="454">
        <f>E36</f>
        <v>76814</v>
      </c>
      <c r="F40" s="464">
        <f>VLOOKUP(B40,TCPTN!B21:G29,6,0)</f>
        <v>157868</v>
      </c>
      <c r="G40" s="455">
        <f>G39</f>
        <v>19163</v>
      </c>
      <c r="H40" s="455">
        <f>H39</f>
        <v>337243</v>
      </c>
      <c r="I40" s="455">
        <f t="shared" si="6"/>
        <v>11779</v>
      </c>
      <c r="J40" s="455">
        <f>J36</f>
        <v>31663</v>
      </c>
      <c r="K40" s="455">
        <f>'TONG HOP HT'!G35</f>
        <v>16545</v>
      </c>
      <c r="L40" s="455">
        <f>'TONG HOP PTN'!G23</f>
        <v>53253</v>
      </c>
      <c r="M40" s="456">
        <f t="shared" si="0"/>
        <v>140865.60000000001</v>
      </c>
      <c r="N40" s="444">
        <f t="shared" si="1"/>
        <v>845000</v>
      </c>
      <c r="O40" s="457"/>
      <c r="P40" s="458"/>
      <c r="Q40" s="459">
        <v>540976</v>
      </c>
      <c r="R40" s="460">
        <f t="shared" si="3"/>
        <v>1.5619916595190915</v>
      </c>
    </row>
    <row r="41" spans="1:18" ht="30" customHeight="1">
      <c r="A41" s="450">
        <v>36</v>
      </c>
      <c r="B41" s="451" t="s">
        <v>1152</v>
      </c>
      <c r="C41" s="452" t="s">
        <v>1148</v>
      </c>
      <c r="D41" s="462" t="s">
        <v>1475</v>
      </c>
      <c r="E41" s="454">
        <f>E36</f>
        <v>76814</v>
      </c>
      <c r="F41" s="464">
        <f>VLOOKUP(B41,TCPTN!B22:G30,6,0)</f>
        <v>157868</v>
      </c>
      <c r="G41" s="455">
        <f t="shared" ref="G41:G49" si="7">G40</f>
        <v>19163</v>
      </c>
      <c r="H41" s="455">
        <f>H39</f>
        <v>337243</v>
      </c>
      <c r="I41" s="455">
        <f t="shared" si="6"/>
        <v>11779</v>
      </c>
      <c r="J41" s="455">
        <f t="shared" ref="J41" si="8">J37</f>
        <v>31663</v>
      </c>
      <c r="K41" s="455">
        <f>'TONG HOP HT'!G36</f>
        <v>16545</v>
      </c>
      <c r="L41" s="455">
        <f>'TONG HOP PTN'!G24</f>
        <v>53253</v>
      </c>
      <c r="M41" s="456">
        <f t="shared" si="0"/>
        <v>140865.60000000001</v>
      </c>
      <c r="N41" s="444">
        <f t="shared" si="1"/>
        <v>845000</v>
      </c>
      <c r="O41" s="457"/>
      <c r="P41" s="458"/>
      <c r="Q41" s="459">
        <v>540976</v>
      </c>
      <c r="R41" s="460">
        <f t="shared" si="3"/>
        <v>1.5619916595190915</v>
      </c>
    </row>
    <row r="42" spans="1:18" ht="30" customHeight="1">
      <c r="A42" s="450">
        <v>37</v>
      </c>
      <c r="B42" s="451" t="s">
        <v>1153</v>
      </c>
      <c r="C42" s="452" t="s">
        <v>964</v>
      </c>
      <c r="D42" s="465" t="s">
        <v>1473</v>
      </c>
      <c r="E42" s="454">
        <f>VLOOKUP(B42,TCHT!B38:H41,7,0)</f>
        <v>85357</v>
      </c>
      <c r="F42" s="464">
        <f>VLOOKUP(B42,TCPTN!B23:G31,6,0)</f>
        <v>98667</v>
      </c>
      <c r="G42" s="455">
        <f t="shared" si="7"/>
        <v>19163</v>
      </c>
      <c r="H42" s="455">
        <f>VLPTN!G253</f>
        <v>20640</v>
      </c>
      <c r="I42" s="455">
        <f t="shared" si="6"/>
        <v>11779</v>
      </c>
      <c r="J42" s="455">
        <f>'TONG HOP PTN'!F25</f>
        <v>30954</v>
      </c>
      <c r="K42" s="455">
        <f>'TONG HOP HT'!G37</f>
        <v>16545</v>
      </c>
      <c r="L42" s="455">
        <f>'TONG HOP PTN'!G25</f>
        <v>15187</v>
      </c>
      <c r="M42" s="456">
        <f t="shared" si="0"/>
        <v>59658.400000000001</v>
      </c>
      <c r="N42" s="444">
        <f t="shared" si="1"/>
        <v>358000</v>
      </c>
      <c r="O42" s="457">
        <v>310000</v>
      </c>
      <c r="P42" s="458">
        <f t="shared" si="5"/>
        <v>1.1548387096774193</v>
      </c>
      <c r="Q42" s="459">
        <v>299629</v>
      </c>
      <c r="R42" s="460">
        <f t="shared" si="3"/>
        <v>1.1948109161663256</v>
      </c>
    </row>
    <row r="43" spans="1:18" ht="30" customHeight="1">
      <c r="A43" s="450">
        <v>38</v>
      </c>
      <c r="B43" s="451" t="s">
        <v>1154</v>
      </c>
      <c r="C43" s="452" t="s">
        <v>965</v>
      </c>
      <c r="D43" s="465" t="s">
        <v>1473</v>
      </c>
      <c r="E43" s="454">
        <f>VLOOKUP(B43,TCHT!B39:H42,7,0)</f>
        <v>85357</v>
      </c>
      <c r="F43" s="464">
        <f>VLOOKUP(B43,TCPTN!B24:G32,6,0)</f>
        <v>98667</v>
      </c>
      <c r="G43" s="455">
        <f t="shared" si="7"/>
        <v>19163</v>
      </c>
      <c r="H43" s="455">
        <f>H42</f>
        <v>20640</v>
      </c>
      <c r="I43" s="455">
        <f t="shared" si="6"/>
        <v>11779</v>
      </c>
      <c r="J43" s="455">
        <f>'TONG HOP PTN'!F26</f>
        <v>30954</v>
      </c>
      <c r="K43" s="455">
        <f>'TONG HOP HT'!G38</f>
        <v>16545</v>
      </c>
      <c r="L43" s="455">
        <f>'TONG HOP PTN'!G26</f>
        <v>15187</v>
      </c>
      <c r="M43" s="456">
        <f t="shared" si="0"/>
        <v>59658.400000000001</v>
      </c>
      <c r="N43" s="444">
        <f t="shared" si="1"/>
        <v>358000</v>
      </c>
      <c r="O43" s="457">
        <v>310000</v>
      </c>
      <c r="P43" s="458">
        <f t="shared" si="5"/>
        <v>1.1548387096774193</v>
      </c>
      <c r="Q43" s="459">
        <v>299629</v>
      </c>
      <c r="R43" s="460">
        <f t="shared" si="3"/>
        <v>1.1948109161663256</v>
      </c>
    </row>
    <row r="44" spans="1:18" ht="30" customHeight="1">
      <c r="A44" s="450">
        <v>39</v>
      </c>
      <c r="B44" s="451" t="s">
        <v>1155</v>
      </c>
      <c r="C44" s="452" t="s">
        <v>1156</v>
      </c>
      <c r="D44" s="465" t="s">
        <v>1473</v>
      </c>
      <c r="E44" s="454">
        <f>VLOOKUP(B44,TCHT!B40:H43,7,0)</f>
        <v>85357</v>
      </c>
      <c r="F44" s="464">
        <f>VLOOKUP(B44,TCPTN!B25:G33,6,0)</f>
        <v>98667</v>
      </c>
      <c r="G44" s="455">
        <f t="shared" si="7"/>
        <v>19163</v>
      </c>
      <c r="H44" s="455">
        <f>H42</f>
        <v>20640</v>
      </c>
      <c r="I44" s="455">
        <f t="shared" si="6"/>
        <v>11779</v>
      </c>
      <c r="J44" s="455">
        <f>'TONG HOP PTN'!F27</f>
        <v>30954</v>
      </c>
      <c r="K44" s="455">
        <f>'TONG HOP HT'!G39</f>
        <v>16545</v>
      </c>
      <c r="L44" s="455">
        <f>'TONG HOP PTN'!G27</f>
        <v>15187</v>
      </c>
      <c r="M44" s="456">
        <f t="shared" si="0"/>
        <v>59658.400000000001</v>
      </c>
      <c r="N44" s="444">
        <f t="shared" si="1"/>
        <v>358000</v>
      </c>
      <c r="O44" s="457">
        <v>310000</v>
      </c>
      <c r="P44" s="458">
        <f t="shared" si="5"/>
        <v>1.1548387096774193</v>
      </c>
      <c r="Q44" s="459">
        <v>299629</v>
      </c>
      <c r="R44" s="460">
        <f t="shared" si="3"/>
        <v>1.1948109161663256</v>
      </c>
    </row>
    <row r="45" spans="1:18" ht="30" customHeight="1">
      <c r="A45" s="450">
        <v>40</v>
      </c>
      <c r="B45" s="451" t="s">
        <v>1157</v>
      </c>
      <c r="C45" s="452" t="s">
        <v>1158</v>
      </c>
      <c r="D45" s="465" t="s">
        <v>1476</v>
      </c>
      <c r="E45" s="454">
        <f>VLOOKUP(B45,TCHT!B41:H44,7,0)</f>
        <v>85357</v>
      </c>
      <c r="F45" s="464">
        <f>VLOOKUP(B45,TCPTN!B26:G34,6,0)</f>
        <v>154744</v>
      </c>
      <c r="G45" s="455">
        <f t="shared" si="7"/>
        <v>19163</v>
      </c>
      <c r="H45" s="455">
        <f>VLPTN!G262</f>
        <v>109191</v>
      </c>
      <c r="I45" s="455">
        <f>I44</f>
        <v>11779</v>
      </c>
      <c r="J45" s="455">
        <f>'TONG HOP PTN'!F28</f>
        <v>75402</v>
      </c>
      <c r="K45" s="455">
        <f>'TONG HOP HT'!G40</f>
        <v>16545</v>
      </c>
      <c r="L45" s="455">
        <f>'TONG HOP PTN'!G28</f>
        <v>83379</v>
      </c>
      <c r="M45" s="456">
        <f t="shared" si="0"/>
        <v>111112</v>
      </c>
      <c r="N45" s="444">
        <f t="shared" si="1"/>
        <v>667000</v>
      </c>
      <c r="O45" s="457">
        <v>124000</v>
      </c>
      <c r="P45" s="458">
        <f t="shared" si="5"/>
        <v>5.379032258064516</v>
      </c>
      <c r="Q45" s="459">
        <v>469230</v>
      </c>
      <c r="R45" s="460">
        <f t="shared" si="3"/>
        <v>1.4214777401274428</v>
      </c>
    </row>
    <row r="46" spans="1:18" ht="30" customHeight="1">
      <c r="A46" s="450">
        <v>41</v>
      </c>
      <c r="B46" s="466" t="s">
        <v>1159</v>
      </c>
      <c r="C46" s="466" t="s">
        <v>968</v>
      </c>
      <c r="D46" s="465" t="s">
        <v>1477</v>
      </c>
      <c r="E46" s="454">
        <f>TCHT!H42</f>
        <v>85357</v>
      </c>
      <c r="F46" s="464">
        <f>VLOOKUP(B46,TCPTN!B26:G35,6,0)</f>
        <v>154744</v>
      </c>
      <c r="G46" s="455">
        <f t="shared" si="7"/>
        <v>19163</v>
      </c>
      <c r="H46" s="455">
        <f>VLPTN!G276</f>
        <v>32153</v>
      </c>
      <c r="I46" s="455">
        <f t="shared" ref="I46:I49" si="9">I45</f>
        <v>11779</v>
      </c>
      <c r="J46" s="455">
        <f>'TONG HOP PTN'!F29</f>
        <v>176567</v>
      </c>
      <c r="K46" s="455">
        <f>'TONG HOP HT'!G36</f>
        <v>16545</v>
      </c>
      <c r="L46" s="455">
        <f>'TONG HOP PTN'!G29</f>
        <v>130134</v>
      </c>
      <c r="M46" s="456">
        <f t="shared" si="0"/>
        <v>125288.40000000001</v>
      </c>
      <c r="N46" s="444">
        <f t="shared" si="1"/>
        <v>752000</v>
      </c>
      <c r="O46" s="457">
        <v>229000</v>
      </c>
      <c r="P46" s="458">
        <f t="shared" si="5"/>
        <v>3.2838427947598254</v>
      </c>
      <c r="Q46" s="459">
        <v>576619</v>
      </c>
      <c r="R46" s="460">
        <f t="shared" si="3"/>
        <v>1.3041540427908203</v>
      </c>
    </row>
    <row r="47" spans="1:18" ht="30" customHeight="1">
      <c r="A47" s="450">
        <v>42</v>
      </c>
      <c r="B47" s="466" t="s">
        <v>1160</v>
      </c>
      <c r="C47" s="466" t="s">
        <v>969</v>
      </c>
      <c r="D47" s="465" t="s">
        <v>1477</v>
      </c>
      <c r="E47" s="454">
        <f>TCHT!H43</f>
        <v>85357</v>
      </c>
      <c r="F47" s="464">
        <f>VLOOKUP(B47,TCPTN!B27:G36,6,0)</f>
        <v>154744</v>
      </c>
      <c r="G47" s="455">
        <f t="shared" si="7"/>
        <v>19163</v>
      </c>
      <c r="H47" s="455">
        <f>VLPTN!G289</f>
        <v>32153</v>
      </c>
      <c r="I47" s="455">
        <f t="shared" si="9"/>
        <v>11779</v>
      </c>
      <c r="J47" s="455">
        <f>'TONG HOP PTN'!F30</f>
        <v>176567</v>
      </c>
      <c r="K47" s="455">
        <f>K46</f>
        <v>16545</v>
      </c>
      <c r="L47" s="455">
        <f>'TONG HOP PTN'!G30</f>
        <v>130134</v>
      </c>
      <c r="M47" s="456">
        <f t="shared" si="0"/>
        <v>125288.40000000001</v>
      </c>
      <c r="N47" s="444">
        <f t="shared" si="1"/>
        <v>752000</v>
      </c>
      <c r="O47" s="457">
        <v>229000</v>
      </c>
      <c r="P47" s="458">
        <f t="shared" si="5"/>
        <v>3.2838427947598254</v>
      </c>
      <c r="Q47" s="459">
        <v>576619</v>
      </c>
      <c r="R47" s="460">
        <f t="shared" si="3"/>
        <v>1.3041540427908203</v>
      </c>
    </row>
    <row r="48" spans="1:18" ht="30" customHeight="1">
      <c r="A48" s="450">
        <v>43</v>
      </c>
      <c r="B48" s="466" t="s">
        <v>1161</v>
      </c>
      <c r="C48" s="466" t="s">
        <v>970</v>
      </c>
      <c r="D48" s="453" t="s">
        <v>1478</v>
      </c>
      <c r="E48" s="454">
        <f>TCHT!H44</f>
        <v>85357</v>
      </c>
      <c r="F48" s="464">
        <f>VLOOKUP(B48,TCPTN!B28:G37,6,0)</f>
        <v>221063</v>
      </c>
      <c r="G48" s="455">
        <f t="shared" si="7"/>
        <v>19163</v>
      </c>
      <c r="H48" s="455">
        <f>VLPTN!G290</f>
        <v>63486</v>
      </c>
      <c r="I48" s="455">
        <f t="shared" si="9"/>
        <v>11779</v>
      </c>
      <c r="J48" s="455">
        <f>'TONG HOP PTN'!F31</f>
        <v>176719</v>
      </c>
      <c r="K48" s="455">
        <f t="shared" ref="K48:K62" si="10">K47</f>
        <v>16545</v>
      </c>
      <c r="L48" s="455">
        <f>'TONG HOP PTN'!G31</f>
        <v>187044</v>
      </c>
      <c r="M48" s="456">
        <f t="shared" si="0"/>
        <v>156231.20000000001</v>
      </c>
      <c r="N48" s="444">
        <f t="shared" si="1"/>
        <v>937000</v>
      </c>
      <c r="O48" s="457">
        <v>272000</v>
      </c>
      <c r="P48" s="458">
        <f t="shared" si="5"/>
        <v>3.4448529411764706</v>
      </c>
      <c r="Q48" s="459">
        <v>680856</v>
      </c>
      <c r="R48" s="460">
        <f t="shared" si="3"/>
        <v>1.3762087724863994</v>
      </c>
    </row>
    <row r="49" spans="1:18" ht="30" customHeight="1">
      <c r="A49" s="450">
        <v>44</v>
      </c>
      <c r="B49" s="466" t="s">
        <v>1162</v>
      </c>
      <c r="C49" s="467" t="s">
        <v>971</v>
      </c>
      <c r="D49" s="453" t="s">
        <v>1479</v>
      </c>
      <c r="E49" s="454">
        <f>TCHT!H45</f>
        <v>85357</v>
      </c>
      <c r="F49" s="464">
        <f>VLOOKUP(B49,TCPTN!B29:G38,6,0)</f>
        <v>221063</v>
      </c>
      <c r="G49" s="455">
        <f t="shared" si="7"/>
        <v>19163</v>
      </c>
      <c r="H49" s="455">
        <f>VLPTN!G305</f>
        <v>38213</v>
      </c>
      <c r="I49" s="455">
        <f t="shared" si="9"/>
        <v>11779</v>
      </c>
      <c r="J49" s="455">
        <f>'TONG HOP PTN'!F32</f>
        <v>176158</v>
      </c>
      <c r="K49" s="455">
        <f t="shared" si="10"/>
        <v>16545</v>
      </c>
      <c r="L49" s="455">
        <f>'TONG HOP PTN'!G32</f>
        <v>187044</v>
      </c>
      <c r="M49" s="456">
        <f t="shared" si="0"/>
        <v>151064.4</v>
      </c>
      <c r="N49" s="444">
        <f t="shared" si="1"/>
        <v>906000</v>
      </c>
      <c r="O49" s="457">
        <v>272000</v>
      </c>
      <c r="P49" s="458">
        <f t="shared" si="5"/>
        <v>3.3308823529411766</v>
      </c>
      <c r="Q49" s="459">
        <v>684491</v>
      </c>
      <c r="R49" s="460">
        <f t="shared" si="3"/>
        <v>1.3236112673504838</v>
      </c>
    </row>
    <row r="50" spans="1:18" ht="30" customHeight="1">
      <c r="A50" s="450">
        <v>45</v>
      </c>
      <c r="B50" s="466" t="s">
        <v>1163</v>
      </c>
      <c r="C50" s="467" t="s">
        <v>972</v>
      </c>
      <c r="D50" s="465" t="s">
        <v>1480</v>
      </c>
      <c r="E50" s="454">
        <f>TCHT!H46</f>
        <v>85357</v>
      </c>
      <c r="F50" s="464">
        <f>VLOOKUP(B50,TCPTN!B30:G39,6,0)</f>
        <v>154744</v>
      </c>
      <c r="G50" s="455">
        <f>G48</f>
        <v>19163</v>
      </c>
      <c r="H50" s="455">
        <f>VLPTN!G320</f>
        <v>73430</v>
      </c>
      <c r="I50" s="455">
        <f>I49</f>
        <v>11779</v>
      </c>
      <c r="J50" s="455">
        <f>'TONG HOP PTN'!F33</f>
        <v>100275</v>
      </c>
      <c r="K50" s="455">
        <f t="shared" si="10"/>
        <v>16545</v>
      </c>
      <c r="L50" s="455">
        <f>'TONG HOP PTN'!G33</f>
        <v>145727</v>
      </c>
      <c r="M50" s="456">
        <f t="shared" si="0"/>
        <v>121404</v>
      </c>
      <c r="N50" s="444">
        <f t="shared" si="1"/>
        <v>728000</v>
      </c>
      <c r="O50" s="457">
        <v>199000</v>
      </c>
      <c r="P50" s="458">
        <f t="shared" si="5"/>
        <v>3.658291457286432</v>
      </c>
      <c r="Q50" s="459">
        <v>524501</v>
      </c>
      <c r="R50" s="460">
        <f t="shared" si="3"/>
        <v>1.3879859142308595</v>
      </c>
    </row>
    <row r="51" spans="1:18" ht="30" customHeight="1">
      <c r="A51" s="450">
        <v>46</v>
      </c>
      <c r="B51" s="466" t="s">
        <v>1164</v>
      </c>
      <c r="C51" s="467" t="s">
        <v>973</v>
      </c>
      <c r="D51" s="465" t="s">
        <v>1480</v>
      </c>
      <c r="E51" s="454">
        <f>E42</f>
        <v>85357</v>
      </c>
      <c r="F51" s="464">
        <f>VLOOKUP(B51,TCPTN!B30:G40,6,0)</f>
        <v>154744</v>
      </c>
      <c r="G51" s="455">
        <f t="shared" ref="G51:G82" si="11">G49</f>
        <v>19163</v>
      </c>
      <c r="H51" s="455">
        <f>VLPTN!G335</f>
        <v>73430</v>
      </c>
      <c r="I51" s="455">
        <f t="shared" ref="I51:I62" si="12">I50</f>
        <v>11779</v>
      </c>
      <c r="J51" s="455">
        <f>'TONG HOP PTN'!F34</f>
        <v>100275</v>
      </c>
      <c r="K51" s="455">
        <f t="shared" si="10"/>
        <v>16545</v>
      </c>
      <c r="L51" s="455">
        <f>'TONG HOP PTN'!G34</f>
        <v>145727</v>
      </c>
      <c r="M51" s="456">
        <f t="shared" si="0"/>
        <v>121404</v>
      </c>
      <c r="N51" s="444">
        <f t="shared" si="1"/>
        <v>728000</v>
      </c>
      <c r="O51" s="457">
        <v>199000</v>
      </c>
      <c r="P51" s="458">
        <f t="shared" si="5"/>
        <v>3.658291457286432</v>
      </c>
      <c r="Q51" s="459">
        <v>524501</v>
      </c>
      <c r="R51" s="460">
        <f t="shared" si="3"/>
        <v>1.3879859142308595</v>
      </c>
    </row>
    <row r="52" spans="1:18" ht="30" customHeight="1">
      <c r="A52" s="450">
        <v>47</v>
      </c>
      <c r="B52" s="466" t="s">
        <v>1165</v>
      </c>
      <c r="C52" s="467" t="s">
        <v>974</v>
      </c>
      <c r="D52" s="465" t="s">
        <v>1480</v>
      </c>
      <c r="E52" s="454">
        <f>E42</f>
        <v>85357</v>
      </c>
      <c r="F52" s="464">
        <f>VLOOKUP(B52,TCPTN!B31:G41,6,0)</f>
        <v>154744</v>
      </c>
      <c r="G52" s="455">
        <f t="shared" si="11"/>
        <v>19163</v>
      </c>
      <c r="H52" s="455">
        <f t="shared" ref="H52:H57" si="13">H51</f>
        <v>73430</v>
      </c>
      <c r="I52" s="455">
        <f t="shared" si="12"/>
        <v>11779</v>
      </c>
      <c r="J52" s="455">
        <f>'TONG HOP PTN'!F35</f>
        <v>100275</v>
      </c>
      <c r="K52" s="455">
        <f t="shared" si="10"/>
        <v>16545</v>
      </c>
      <c r="L52" s="455">
        <f>'TONG HOP PTN'!G35</f>
        <v>145727</v>
      </c>
      <c r="M52" s="456">
        <f t="shared" si="0"/>
        <v>121404</v>
      </c>
      <c r="N52" s="444">
        <f t="shared" si="1"/>
        <v>728000</v>
      </c>
      <c r="O52" s="457">
        <v>199000</v>
      </c>
      <c r="P52" s="458">
        <f t="shared" si="5"/>
        <v>3.658291457286432</v>
      </c>
      <c r="Q52" s="459">
        <v>524501</v>
      </c>
      <c r="R52" s="460">
        <f t="shared" si="3"/>
        <v>1.3879859142308595</v>
      </c>
    </row>
    <row r="53" spans="1:18" ht="30" customHeight="1">
      <c r="A53" s="450">
        <v>48</v>
      </c>
      <c r="B53" s="466" t="s">
        <v>1166</v>
      </c>
      <c r="C53" s="467" t="s">
        <v>975</v>
      </c>
      <c r="D53" s="465" t="s">
        <v>1480</v>
      </c>
      <c r="E53" s="454">
        <f>E42</f>
        <v>85357</v>
      </c>
      <c r="F53" s="464">
        <f>VLOOKUP(B53,TCPTN!B32:G42,6,0)</f>
        <v>154744</v>
      </c>
      <c r="G53" s="455">
        <f t="shared" si="11"/>
        <v>19163</v>
      </c>
      <c r="H53" s="455">
        <f t="shared" si="13"/>
        <v>73430</v>
      </c>
      <c r="I53" s="455">
        <f t="shared" si="12"/>
        <v>11779</v>
      </c>
      <c r="J53" s="455">
        <f>'TONG HOP PTN'!F36</f>
        <v>100275</v>
      </c>
      <c r="K53" s="455">
        <f t="shared" si="10"/>
        <v>16545</v>
      </c>
      <c r="L53" s="455">
        <f>'TONG HOP PTN'!G36</f>
        <v>145727</v>
      </c>
      <c r="M53" s="456">
        <f t="shared" si="0"/>
        <v>121404</v>
      </c>
      <c r="N53" s="444">
        <f t="shared" si="1"/>
        <v>728000</v>
      </c>
      <c r="O53" s="457">
        <v>199000</v>
      </c>
      <c r="P53" s="458">
        <f t="shared" si="5"/>
        <v>3.658291457286432</v>
      </c>
      <c r="Q53" s="459">
        <v>524501</v>
      </c>
      <c r="R53" s="460">
        <f t="shared" si="3"/>
        <v>1.3879859142308595</v>
      </c>
    </row>
    <row r="54" spans="1:18" ht="30" customHeight="1">
      <c r="A54" s="450">
        <v>49</v>
      </c>
      <c r="B54" s="466" t="s">
        <v>1167</v>
      </c>
      <c r="C54" s="467" t="s">
        <v>976</v>
      </c>
      <c r="D54" s="465" t="s">
        <v>1480</v>
      </c>
      <c r="E54" s="454">
        <f>E42</f>
        <v>85357</v>
      </c>
      <c r="F54" s="464">
        <f>VLOOKUP(B54,TCPTN!B33:G43,6,0)</f>
        <v>154744</v>
      </c>
      <c r="G54" s="455">
        <f t="shared" si="11"/>
        <v>19163</v>
      </c>
      <c r="H54" s="455">
        <f t="shared" si="13"/>
        <v>73430</v>
      </c>
      <c r="I54" s="455">
        <f t="shared" si="12"/>
        <v>11779</v>
      </c>
      <c r="J54" s="455">
        <f>'TONG HOP PTN'!F37</f>
        <v>100275</v>
      </c>
      <c r="K54" s="455">
        <f t="shared" si="10"/>
        <v>16545</v>
      </c>
      <c r="L54" s="455">
        <f>'TONG HOP PTN'!G37</f>
        <v>145727</v>
      </c>
      <c r="M54" s="456">
        <f t="shared" si="0"/>
        <v>121404</v>
      </c>
      <c r="N54" s="444">
        <f t="shared" si="1"/>
        <v>728000</v>
      </c>
      <c r="O54" s="457">
        <v>199000</v>
      </c>
      <c r="P54" s="458">
        <f t="shared" si="5"/>
        <v>3.658291457286432</v>
      </c>
      <c r="Q54" s="459">
        <v>524501</v>
      </c>
      <c r="R54" s="460">
        <f t="shared" si="3"/>
        <v>1.3879859142308595</v>
      </c>
    </row>
    <row r="55" spans="1:18" ht="30" customHeight="1">
      <c r="A55" s="450">
        <v>50</v>
      </c>
      <c r="B55" s="466" t="s">
        <v>1168</v>
      </c>
      <c r="C55" s="467" t="s">
        <v>977</v>
      </c>
      <c r="D55" s="465" t="s">
        <v>1480</v>
      </c>
      <c r="E55" s="454">
        <f>E42</f>
        <v>85357</v>
      </c>
      <c r="F55" s="464">
        <f>VLOOKUP(B55,TCPTN!B34:G43,6,0)</f>
        <v>154744</v>
      </c>
      <c r="G55" s="455">
        <f t="shared" si="11"/>
        <v>19163</v>
      </c>
      <c r="H55" s="455">
        <f t="shared" si="13"/>
        <v>73430</v>
      </c>
      <c r="I55" s="455">
        <f t="shared" si="12"/>
        <v>11779</v>
      </c>
      <c r="J55" s="455">
        <f>'TONG HOP PTN'!F38</f>
        <v>100275</v>
      </c>
      <c r="K55" s="455">
        <f t="shared" si="10"/>
        <v>16545</v>
      </c>
      <c r="L55" s="455">
        <f>'TONG HOP PTN'!G38</f>
        <v>145727</v>
      </c>
      <c r="M55" s="456">
        <f t="shared" si="0"/>
        <v>121404</v>
      </c>
      <c r="N55" s="444">
        <f t="shared" si="1"/>
        <v>728000</v>
      </c>
      <c r="O55" s="457">
        <v>199000</v>
      </c>
      <c r="P55" s="458">
        <f t="shared" si="5"/>
        <v>3.658291457286432</v>
      </c>
      <c r="Q55" s="459">
        <v>524501</v>
      </c>
      <c r="R55" s="460">
        <f t="shared" si="3"/>
        <v>1.3879859142308595</v>
      </c>
    </row>
    <row r="56" spans="1:18" ht="30" customHeight="1">
      <c r="A56" s="450">
        <v>51</v>
      </c>
      <c r="B56" s="466" t="s">
        <v>1169</v>
      </c>
      <c r="C56" s="467" t="s">
        <v>978</v>
      </c>
      <c r="D56" s="465" t="s">
        <v>1480</v>
      </c>
      <c r="E56" s="454">
        <f>E42</f>
        <v>85357</v>
      </c>
      <c r="F56" s="464">
        <f>VLOOKUP(B56,TCPTN!B35:G44,6,0)</f>
        <v>154744</v>
      </c>
      <c r="G56" s="455">
        <f t="shared" si="11"/>
        <v>19163</v>
      </c>
      <c r="H56" s="455">
        <f t="shared" si="13"/>
        <v>73430</v>
      </c>
      <c r="I56" s="455">
        <f t="shared" si="12"/>
        <v>11779</v>
      </c>
      <c r="J56" s="455">
        <f>'TONG HOP PTN'!F39</f>
        <v>100275</v>
      </c>
      <c r="K56" s="455">
        <f t="shared" si="10"/>
        <v>16545</v>
      </c>
      <c r="L56" s="455">
        <f>'TONG HOP PTN'!G39</f>
        <v>145727</v>
      </c>
      <c r="M56" s="456">
        <f t="shared" si="0"/>
        <v>121404</v>
      </c>
      <c r="N56" s="444">
        <f t="shared" si="1"/>
        <v>728000</v>
      </c>
      <c r="O56" s="457">
        <v>199000</v>
      </c>
      <c r="P56" s="458">
        <f t="shared" si="5"/>
        <v>3.658291457286432</v>
      </c>
      <c r="Q56" s="459">
        <v>524501</v>
      </c>
      <c r="R56" s="460">
        <f t="shared" si="3"/>
        <v>1.3879859142308595</v>
      </c>
    </row>
    <row r="57" spans="1:18" ht="30" customHeight="1">
      <c r="A57" s="450">
        <v>52</v>
      </c>
      <c r="B57" s="466" t="s">
        <v>1170</v>
      </c>
      <c r="C57" s="467" t="s">
        <v>979</v>
      </c>
      <c r="D57" s="465" t="s">
        <v>1480</v>
      </c>
      <c r="E57" s="454">
        <f>E46</f>
        <v>85357</v>
      </c>
      <c r="F57" s="464">
        <f>VLOOKUP(B57,TCPTN!B36:G45,6,0)</f>
        <v>154744</v>
      </c>
      <c r="G57" s="455">
        <f t="shared" si="11"/>
        <v>19163</v>
      </c>
      <c r="H57" s="455">
        <f t="shared" si="13"/>
        <v>73430</v>
      </c>
      <c r="I57" s="455">
        <f t="shared" si="12"/>
        <v>11779</v>
      </c>
      <c r="J57" s="455">
        <f>'TONG HOP PTN'!F40</f>
        <v>100275</v>
      </c>
      <c r="K57" s="455">
        <f t="shared" si="10"/>
        <v>16545</v>
      </c>
      <c r="L57" s="455">
        <f>'TONG HOP PTN'!G40</f>
        <v>145727</v>
      </c>
      <c r="M57" s="456">
        <f t="shared" si="0"/>
        <v>121404</v>
      </c>
      <c r="N57" s="444">
        <f t="shared" si="1"/>
        <v>728000</v>
      </c>
      <c r="O57" s="457">
        <v>199000</v>
      </c>
      <c r="P57" s="458">
        <f t="shared" si="5"/>
        <v>3.658291457286432</v>
      </c>
      <c r="Q57" s="459">
        <v>524501</v>
      </c>
      <c r="R57" s="460">
        <f t="shared" si="3"/>
        <v>1.3879859142308595</v>
      </c>
    </row>
    <row r="58" spans="1:18" ht="30" customHeight="1">
      <c r="A58" s="450">
        <v>53</v>
      </c>
      <c r="B58" s="451" t="s">
        <v>1171</v>
      </c>
      <c r="C58" s="452" t="s">
        <v>388</v>
      </c>
      <c r="D58" s="465" t="s">
        <v>1481</v>
      </c>
      <c r="E58" s="454">
        <f>VLOOKUP(B58,TCHT!B43:H46,7,0)</f>
        <v>85357</v>
      </c>
      <c r="F58" s="464">
        <f>VLOOKUP(B58,TCPTN!B37:G46,6,0)</f>
        <v>331595</v>
      </c>
      <c r="G58" s="455">
        <f t="shared" si="11"/>
        <v>19163</v>
      </c>
      <c r="H58" s="455">
        <f>VLPTN!G342</f>
        <v>129142</v>
      </c>
      <c r="I58" s="455">
        <f t="shared" si="12"/>
        <v>11779</v>
      </c>
      <c r="J58" s="455">
        <f>'TONG HOP PTN'!F41</f>
        <v>121776</v>
      </c>
      <c r="K58" s="455">
        <f t="shared" si="10"/>
        <v>16545</v>
      </c>
      <c r="L58" s="455">
        <f>'TONG HOP PTN'!G41</f>
        <v>135249</v>
      </c>
      <c r="M58" s="456">
        <f t="shared" si="0"/>
        <v>170121.2</v>
      </c>
      <c r="N58" s="444">
        <f t="shared" si="1"/>
        <v>1021000</v>
      </c>
      <c r="O58" s="457">
        <v>418000</v>
      </c>
      <c r="P58" s="458">
        <f t="shared" si="5"/>
        <v>2.4425837320574164</v>
      </c>
      <c r="Q58" s="459">
        <v>744125</v>
      </c>
      <c r="R58" s="460">
        <f t="shared" si="3"/>
        <v>1.3720813035444315</v>
      </c>
    </row>
    <row r="59" spans="1:18" ht="30" customHeight="1">
      <c r="A59" s="450">
        <v>54</v>
      </c>
      <c r="B59" s="451" t="s">
        <v>1172</v>
      </c>
      <c r="C59" s="452" t="s">
        <v>72</v>
      </c>
      <c r="D59" s="453" t="s">
        <v>1482</v>
      </c>
      <c r="E59" s="454">
        <f>VLOOKUP(B59,TCHT!B44:H47,7,0)</f>
        <v>85357</v>
      </c>
      <c r="F59" s="464">
        <f>VLOOKUP(B59,TCPTN!B38:G47,6,0)</f>
        <v>154744</v>
      </c>
      <c r="G59" s="455">
        <f t="shared" si="11"/>
        <v>19163</v>
      </c>
      <c r="H59" s="455">
        <f>VLPTN!G355</f>
        <v>103036</v>
      </c>
      <c r="I59" s="455">
        <f t="shared" si="12"/>
        <v>11779</v>
      </c>
      <c r="J59" s="455">
        <f>'TONG HOP PTN'!F42</f>
        <v>117308</v>
      </c>
      <c r="K59" s="455">
        <f t="shared" si="10"/>
        <v>16545</v>
      </c>
      <c r="L59" s="455">
        <f>'TONG HOP PTN'!G42</f>
        <v>226672</v>
      </c>
      <c r="M59" s="456">
        <f t="shared" si="0"/>
        <v>146920.80000000002</v>
      </c>
      <c r="N59" s="444">
        <f t="shared" si="1"/>
        <v>882000</v>
      </c>
      <c r="O59" s="457">
        <v>268000</v>
      </c>
      <c r="P59" s="458">
        <f t="shared" si="5"/>
        <v>3.2910447761194028</v>
      </c>
      <c r="Q59" s="459">
        <v>553417</v>
      </c>
      <c r="R59" s="460">
        <f t="shared" si="3"/>
        <v>1.5937349232134177</v>
      </c>
    </row>
    <row r="60" spans="1:18" ht="30" customHeight="1">
      <c r="A60" s="450">
        <v>55</v>
      </c>
      <c r="B60" s="451" t="s">
        <v>1173</v>
      </c>
      <c r="C60" s="452" t="s">
        <v>1174</v>
      </c>
      <c r="D60" s="453" t="s">
        <v>1483</v>
      </c>
      <c r="E60" s="454">
        <f>VLOOKUP(B60,TCHT!B45:H48,7,0)</f>
        <v>85357</v>
      </c>
      <c r="F60" s="464">
        <f>VLOOKUP(B60,TCPTN!B39:G48,6,0)</f>
        <v>508446</v>
      </c>
      <c r="G60" s="455">
        <f t="shared" si="11"/>
        <v>19163</v>
      </c>
      <c r="H60" s="455">
        <f>VLPTN!G375</f>
        <v>531248</v>
      </c>
      <c r="I60" s="455">
        <f>I59</f>
        <v>11779</v>
      </c>
      <c r="J60" s="455">
        <f>'TONG HOP PTN'!F43</f>
        <v>186429</v>
      </c>
      <c r="K60" s="455">
        <f t="shared" si="10"/>
        <v>16545</v>
      </c>
      <c r="L60" s="455">
        <f>'TONG HOP PTN'!G43</f>
        <v>1783194</v>
      </c>
      <c r="M60" s="456">
        <f t="shared" si="0"/>
        <v>628432.20000000007</v>
      </c>
      <c r="N60" s="444">
        <f t="shared" si="1"/>
        <v>3771000</v>
      </c>
      <c r="O60" s="457">
        <v>1452000</v>
      </c>
      <c r="P60" s="458">
        <f t="shared" si="5"/>
        <v>2.5971074380165291</v>
      </c>
      <c r="Q60" s="459">
        <v>2052804</v>
      </c>
      <c r="R60" s="460">
        <f t="shared" si="3"/>
        <v>1.8369995381926381</v>
      </c>
    </row>
    <row r="61" spans="1:18" ht="30" customHeight="1">
      <c r="A61" s="450">
        <v>56</v>
      </c>
      <c r="B61" s="451" t="s">
        <v>1175</v>
      </c>
      <c r="C61" s="452" t="s">
        <v>393</v>
      </c>
      <c r="D61" s="453" t="s">
        <v>1483</v>
      </c>
      <c r="E61" s="454">
        <f>VLOOKUP(B61,TCHT!B46:H49,7,0)</f>
        <v>85357</v>
      </c>
      <c r="F61" s="464">
        <f>VLOOKUP(B61,TCPTN!B40:G49,6,0)</f>
        <v>508446</v>
      </c>
      <c r="G61" s="455">
        <f t="shared" si="11"/>
        <v>19163</v>
      </c>
      <c r="H61" s="455">
        <f>VLPTN!G393</f>
        <v>580339</v>
      </c>
      <c r="I61" s="455">
        <f t="shared" si="12"/>
        <v>11779</v>
      </c>
      <c r="J61" s="455">
        <f>'TONG HOP PTN'!F44</f>
        <v>186429</v>
      </c>
      <c r="K61" s="455">
        <f t="shared" si="10"/>
        <v>16545</v>
      </c>
      <c r="L61" s="455">
        <f>'TONG HOP PTN'!G43</f>
        <v>1783194</v>
      </c>
      <c r="M61" s="456">
        <f t="shared" si="0"/>
        <v>638250.4</v>
      </c>
      <c r="N61" s="444">
        <f t="shared" si="1"/>
        <v>3830000</v>
      </c>
      <c r="O61" s="457">
        <v>1419000</v>
      </c>
      <c r="P61" s="458">
        <f t="shared" si="5"/>
        <v>2.6990838618745596</v>
      </c>
      <c r="Q61" s="459">
        <v>2085204</v>
      </c>
      <c r="R61" s="460">
        <f t="shared" si="3"/>
        <v>1.836750744771255</v>
      </c>
    </row>
    <row r="62" spans="1:18" ht="30" customHeight="1">
      <c r="A62" s="450">
        <v>57</v>
      </c>
      <c r="B62" s="451" t="s">
        <v>1090</v>
      </c>
      <c r="C62" s="452" t="s">
        <v>1097</v>
      </c>
      <c r="D62" s="465" t="s">
        <v>1484</v>
      </c>
      <c r="E62" s="454"/>
      <c r="F62" s="464">
        <f>VLOOKUP(B62,TCPTN!B41:G50,6,0)</f>
        <v>221063</v>
      </c>
      <c r="G62" s="455">
        <f t="shared" si="11"/>
        <v>19163</v>
      </c>
      <c r="H62" s="455">
        <f>VLPTN!G411</f>
        <v>937901</v>
      </c>
      <c r="I62" s="455">
        <f t="shared" si="12"/>
        <v>11779</v>
      </c>
      <c r="J62" s="455">
        <f>'TONG HOP PTN'!F45</f>
        <v>90183</v>
      </c>
      <c r="K62" s="455">
        <f t="shared" si="10"/>
        <v>16545</v>
      </c>
      <c r="L62" s="455">
        <f>'TONG HOP PTN'!G45</f>
        <v>288030</v>
      </c>
      <c r="M62" s="456">
        <f t="shared" si="0"/>
        <v>316932.80000000005</v>
      </c>
      <c r="N62" s="444">
        <f t="shared" si="1"/>
        <v>1902000</v>
      </c>
      <c r="O62" s="457"/>
      <c r="P62" s="458"/>
      <c r="Q62" s="459">
        <v>1310387</v>
      </c>
      <c r="R62" s="460">
        <f t="shared" si="3"/>
        <v>1.4514796010644184</v>
      </c>
    </row>
    <row r="63" spans="1:18" ht="30" customHeight="1">
      <c r="A63" s="440" t="s">
        <v>1032</v>
      </c>
      <c r="B63" s="635" t="s">
        <v>982</v>
      </c>
      <c r="C63" s="635"/>
      <c r="D63" s="468"/>
      <c r="E63" s="454"/>
      <c r="F63" s="464"/>
      <c r="G63" s="455"/>
      <c r="H63" s="455"/>
      <c r="I63" s="455"/>
      <c r="J63" s="469"/>
      <c r="K63" s="455"/>
      <c r="L63" s="456"/>
      <c r="M63" s="456"/>
      <c r="N63" s="444">
        <f t="shared" si="1"/>
        <v>0</v>
      </c>
      <c r="O63" s="457"/>
      <c r="P63" s="458"/>
      <c r="Q63" s="449"/>
      <c r="R63" s="460"/>
    </row>
    <row r="64" spans="1:18" ht="30" customHeight="1">
      <c r="A64" s="450">
        <v>58</v>
      </c>
      <c r="B64" s="451" t="s">
        <v>1176</v>
      </c>
      <c r="C64" s="470" t="s">
        <v>1542</v>
      </c>
      <c r="D64" s="453" t="s">
        <v>1460</v>
      </c>
      <c r="E64" s="454">
        <f>TCHT!H48</f>
        <v>250398</v>
      </c>
      <c r="F64" s="464">
        <f>VLOOKUP(B64,TCPTN!B43:G52,6,0)</f>
        <v>118401</v>
      </c>
      <c r="G64" s="455">
        <f>G62</f>
        <v>19163</v>
      </c>
      <c r="H64" s="455">
        <f>VLPTN!G430</f>
        <v>132108</v>
      </c>
      <c r="I64" s="455">
        <f>'TONG HOP HT'!F42</f>
        <v>23554</v>
      </c>
      <c r="J64" s="455">
        <f>'TONG HOP PTN'!F47</f>
        <v>74287</v>
      </c>
      <c r="K64" s="455">
        <f>'TONG HOP HT'!G42</f>
        <v>60880</v>
      </c>
      <c r="L64" s="455">
        <f>'TONG HOP PTN'!G47</f>
        <v>43694</v>
      </c>
      <c r="M64" s="456">
        <f t="shared" si="0"/>
        <v>144497</v>
      </c>
      <c r="N64" s="444">
        <f t="shared" si="1"/>
        <v>867000</v>
      </c>
      <c r="O64" s="457">
        <v>141000</v>
      </c>
      <c r="P64" s="458">
        <f t="shared" si="5"/>
        <v>6.1489361702127656</v>
      </c>
      <c r="Q64" s="459">
        <v>557459</v>
      </c>
      <c r="R64" s="460">
        <f t="shared" si="3"/>
        <v>1.5552713293713081</v>
      </c>
    </row>
    <row r="65" spans="1:18" ht="30" customHeight="1">
      <c r="A65" s="450">
        <v>59</v>
      </c>
      <c r="B65" s="451" t="s">
        <v>1177</v>
      </c>
      <c r="C65" s="470" t="s">
        <v>1543</v>
      </c>
      <c r="D65" s="453" t="s">
        <v>1461</v>
      </c>
      <c r="E65" s="454">
        <f>E64</f>
        <v>250398</v>
      </c>
      <c r="F65" s="464">
        <f>VLOOKUP(B65,TCPTN!B44:G53,6,0)</f>
        <v>118401</v>
      </c>
      <c r="G65" s="455">
        <f>G64</f>
        <v>19163</v>
      </c>
      <c r="H65" s="455">
        <f>VLPTN!G446</f>
        <v>8953</v>
      </c>
      <c r="I65" s="455">
        <f>'TONG HOP HT'!F43</f>
        <v>23554</v>
      </c>
      <c r="J65" s="455">
        <f>'TONG HOP PTN'!F48</f>
        <v>78192</v>
      </c>
      <c r="K65" s="455">
        <f>'TONG HOP HT'!G43</f>
        <v>60880</v>
      </c>
      <c r="L65" s="455">
        <f>'TONG HOP PTN'!G48</f>
        <v>55325</v>
      </c>
      <c r="M65" s="456">
        <f t="shared" si="0"/>
        <v>122973.20000000001</v>
      </c>
      <c r="N65" s="444">
        <f t="shared" si="1"/>
        <v>738000</v>
      </c>
      <c r="O65" s="457">
        <v>168000</v>
      </c>
      <c r="P65" s="458">
        <f t="shared" si="5"/>
        <v>4.3928571428571432</v>
      </c>
      <c r="Q65" s="459">
        <v>554374</v>
      </c>
      <c r="R65" s="460">
        <f t="shared" si="3"/>
        <v>1.3312312626494027</v>
      </c>
    </row>
    <row r="66" spans="1:18" ht="30" customHeight="1">
      <c r="A66" s="450">
        <v>60</v>
      </c>
      <c r="B66" s="451" t="s">
        <v>1178</v>
      </c>
      <c r="C66" s="470" t="s">
        <v>1544</v>
      </c>
      <c r="D66" s="453" t="s">
        <v>1462</v>
      </c>
      <c r="E66" s="454">
        <f>E64</f>
        <v>250398</v>
      </c>
      <c r="F66" s="464">
        <f>VLOOKUP(B66,TCPTN!B44:G54,6,0)</f>
        <v>118401</v>
      </c>
      <c r="G66" s="455">
        <f t="shared" ref="G66:G67" si="14">G64</f>
        <v>19163</v>
      </c>
      <c r="H66" s="455">
        <f>VLPTN!G459</f>
        <v>8570</v>
      </c>
      <c r="I66" s="455">
        <f>'TONG HOP HT'!F44</f>
        <v>23554</v>
      </c>
      <c r="J66" s="455">
        <f>'TONG HOP PTN'!F49</f>
        <v>71068</v>
      </c>
      <c r="K66" s="455">
        <f>'TONG HOP HT'!G44</f>
        <v>60880</v>
      </c>
      <c r="L66" s="455">
        <f>'TONG HOP PTN'!G49</f>
        <v>48791</v>
      </c>
      <c r="M66" s="456">
        <f t="shared" si="0"/>
        <v>120165</v>
      </c>
      <c r="N66" s="444">
        <f t="shared" si="1"/>
        <v>721000</v>
      </c>
      <c r="O66" s="457">
        <v>129000</v>
      </c>
      <c r="P66" s="458">
        <f t="shared" si="5"/>
        <v>5.5891472868217056</v>
      </c>
      <c r="Q66" s="459">
        <v>540413</v>
      </c>
      <c r="R66" s="460">
        <f t="shared" si="3"/>
        <v>1.3341647961836596</v>
      </c>
    </row>
    <row r="67" spans="1:18" ht="30" customHeight="1">
      <c r="A67" s="450">
        <v>61</v>
      </c>
      <c r="B67" s="451" t="s">
        <v>1179</v>
      </c>
      <c r="C67" s="470" t="s">
        <v>1545</v>
      </c>
      <c r="D67" s="453" t="s">
        <v>1464</v>
      </c>
      <c r="E67" s="454">
        <f>E64</f>
        <v>250398</v>
      </c>
      <c r="F67" s="464">
        <f>VLOOKUP(B67,TCPTN!B45:G55,6,0)</f>
        <v>118401</v>
      </c>
      <c r="G67" s="455">
        <f t="shared" si="14"/>
        <v>19163</v>
      </c>
      <c r="H67" s="455">
        <f>VLPTN!G473</f>
        <v>28222</v>
      </c>
      <c r="I67" s="455">
        <f>'TONG HOP HT'!F45</f>
        <v>23554</v>
      </c>
      <c r="J67" s="455">
        <f>'TONG HOP PTN'!F50</f>
        <v>56061</v>
      </c>
      <c r="K67" s="455">
        <f>'TONG HOP HT'!G45</f>
        <v>60880</v>
      </c>
      <c r="L67" s="455">
        <f>'TONG HOP PTN'!G50</f>
        <v>37037</v>
      </c>
      <c r="M67" s="456">
        <f t="shared" si="0"/>
        <v>118743.20000000001</v>
      </c>
      <c r="N67" s="444">
        <f t="shared" si="1"/>
        <v>712000</v>
      </c>
      <c r="O67" s="457">
        <v>122000</v>
      </c>
      <c r="P67" s="458">
        <f t="shared" si="5"/>
        <v>5.8360655737704921</v>
      </c>
      <c r="Q67" s="459">
        <v>540248</v>
      </c>
      <c r="R67" s="460">
        <f t="shared" si="3"/>
        <v>1.3179132546534185</v>
      </c>
    </row>
    <row r="68" spans="1:18" ht="30" customHeight="1">
      <c r="A68" s="450">
        <v>62</v>
      </c>
      <c r="B68" s="451" t="s">
        <v>1180</v>
      </c>
      <c r="C68" s="470" t="s">
        <v>968</v>
      </c>
      <c r="D68" s="465" t="s">
        <v>1477</v>
      </c>
      <c r="E68" s="454">
        <f>E64</f>
        <v>250398</v>
      </c>
      <c r="F68" s="464">
        <f>VLOOKUP(B68,TCPTN!B46:G56,6,0)</f>
        <v>210010</v>
      </c>
      <c r="G68" s="455">
        <f t="shared" si="11"/>
        <v>19163</v>
      </c>
      <c r="H68" s="455">
        <f>VLPTN!G484</f>
        <v>32153</v>
      </c>
      <c r="I68" s="455">
        <f>'TONG HOP HT'!F46</f>
        <v>23554</v>
      </c>
      <c r="J68" s="455">
        <f>'TONG HOP PTN'!F51</f>
        <v>176567</v>
      </c>
      <c r="K68" s="455">
        <f>'TONG HOP HT'!G46</f>
        <v>60880</v>
      </c>
      <c r="L68" s="455">
        <f>'TONG HOP PTN'!G51</f>
        <v>142058</v>
      </c>
      <c r="M68" s="456">
        <f t="shared" si="0"/>
        <v>182956.6</v>
      </c>
      <c r="N68" s="444">
        <f t="shared" si="1"/>
        <v>1098000</v>
      </c>
      <c r="O68" s="457">
        <v>235000</v>
      </c>
      <c r="P68" s="458">
        <f t="shared" si="5"/>
        <v>4.6723404255319148</v>
      </c>
      <c r="Q68" s="459">
        <v>851998</v>
      </c>
      <c r="R68" s="460">
        <f t="shared" si="3"/>
        <v>1.2887354195667127</v>
      </c>
    </row>
    <row r="69" spans="1:18" ht="30" customHeight="1">
      <c r="A69" s="450">
        <v>63</v>
      </c>
      <c r="B69" s="451" t="s">
        <v>1181</v>
      </c>
      <c r="C69" s="470" t="s">
        <v>969</v>
      </c>
      <c r="D69" s="465" t="s">
        <v>1477</v>
      </c>
      <c r="E69" s="454">
        <f>E64</f>
        <v>250398</v>
      </c>
      <c r="F69" s="464">
        <f>VLOOKUP(B69,TCPTN!B47:G57,6,0)</f>
        <v>210010</v>
      </c>
      <c r="G69" s="455">
        <f t="shared" si="11"/>
        <v>19163</v>
      </c>
      <c r="H69" s="455">
        <f>VLPTN!G497</f>
        <v>32153</v>
      </c>
      <c r="I69" s="455">
        <f>'TONG HOP HT'!F47</f>
        <v>23554</v>
      </c>
      <c r="J69" s="455">
        <f>'TONG HOP PTN'!F52</f>
        <v>176567</v>
      </c>
      <c r="K69" s="455">
        <f>'TONG HOP HT'!G47</f>
        <v>60880</v>
      </c>
      <c r="L69" s="455">
        <f>'TONG HOP PTN'!G52</f>
        <v>142058</v>
      </c>
      <c r="M69" s="456">
        <f t="shared" si="0"/>
        <v>182956.6</v>
      </c>
      <c r="N69" s="444">
        <f t="shared" si="1"/>
        <v>1098000</v>
      </c>
      <c r="O69" s="457">
        <v>235000</v>
      </c>
      <c r="P69" s="458">
        <f t="shared" si="5"/>
        <v>4.6723404255319148</v>
      </c>
      <c r="Q69" s="459">
        <v>851998</v>
      </c>
      <c r="R69" s="460">
        <f t="shared" si="3"/>
        <v>1.2887354195667127</v>
      </c>
    </row>
    <row r="70" spans="1:18" ht="30" customHeight="1">
      <c r="A70" s="450">
        <v>64</v>
      </c>
      <c r="B70" s="451" t="s">
        <v>1182</v>
      </c>
      <c r="C70" s="470" t="s">
        <v>970</v>
      </c>
      <c r="D70" s="453" t="s">
        <v>1478</v>
      </c>
      <c r="E70" s="454">
        <f>E64</f>
        <v>250398</v>
      </c>
      <c r="F70" s="464">
        <f>VLOOKUP(B70,TCPTN!B48:G58,6,0)</f>
        <v>221063</v>
      </c>
      <c r="G70" s="455">
        <f t="shared" si="11"/>
        <v>19163</v>
      </c>
      <c r="H70" s="455">
        <f>VLPTN!G498</f>
        <v>135760</v>
      </c>
      <c r="I70" s="455">
        <f>'TONG HOP HT'!F48</f>
        <v>23554</v>
      </c>
      <c r="J70" s="455">
        <f>'TONG HOP PTN'!F53</f>
        <v>176719</v>
      </c>
      <c r="K70" s="455">
        <f>'TONG HOP HT'!G48</f>
        <v>60880</v>
      </c>
      <c r="L70" s="455">
        <f>'TONG HOP PTN'!G53</f>
        <v>223491</v>
      </c>
      <c r="M70" s="456">
        <f t="shared" si="0"/>
        <v>222205.6</v>
      </c>
      <c r="N70" s="444">
        <f t="shared" si="1"/>
        <v>1333000</v>
      </c>
      <c r="O70" s="457">
        <v>297000</v>
      </c>
      <c r="P70" s="458">
        <f t="shared" si="5"/>
        <v>4.4882154882154879</v>
      </c>
      <c r="Q70" s="459">
        <v>929242</v>
      </c>
      <c r="R70" s="460">
        <f t="shared" si="3"/>
        <v>1.4345025300190908</v>
      </c>
    </row>
    <row r="71" spans="1:18" ht="30" customHeight="1">
      <c r="A71" s="450">
        <v>65</v>
      </c>
      <c r="B71" s="451" t="s">
        <v>1183</v>
      </c>
      <c r="C71" s="470" t="s">
        <v>971</v>
      </c>
      <c r="D71" s="453" t="s">
        <v>1479</v>
      </c>
      <c r="E71" s="454">
        <f>E64</f>
        <v>250398</v>
      </c>
      <c r="F71" s="464">
        <f>VLOOKUP(B71,TCPTN!B49:G59,6,0)</f>
        <v>221063</v>
      </c>
      <c r="G71" s="455">
        <f t="shared" si="11"/>
        <v>19163</v>
      </c>
      <c r="H71" s="455">
        <f>VLPTN!G513</f>
        <v>135760</v>
      </c>
      <c r="I71" s="455">
        <f>'TONG HOP HT'!F49</f>
        <v>23554</v>
      </c>
      <c r="J71" s="455">
        <f>'TONG HOP PTN'!F54</f>
        <v>176719</v>
      </c>
      <c r="K71" s="455">
        <f>'TONG HOP HT'!G49</f>
        <v>60880</v>
      </c>
      <c r="L71" s="455">
        <f>'TONG HOP PTN'!G54</f>
        <v>223491</v>
      </c>
      <c r="M71" s="456">
        <f t="shared" ref="M71:M135" si="15">SUM(E71:L71)*0.2</f>
        <v>222205.6</v>
      </c>
      <c r="N71" s="444">
        <f t="shared" ref="N71:N134" si="16">ROUND(SUM(E71:M71),-3)</f>
        <v>1333000</v>
      </c>
      <c r="O71" s="457">
        <v>297000</v>
      </c>
      <c r="P71" s="458">
        <f t="shared" si="5"/>
        <v>4.4882154882154879</v>
      </c>
      <c r="Q71" s="459">
        <v>929242</v>
      </c>
      <c r="R71" s="460">
        <f t="shared" ref="R71:R134" si="17">N71/Q71</f>
        <v>1.4345025300190908</v>
      </c>
    </row>
    <row r="72" spans="1:18" ht="30" customHeight="1">
      <c r="A72" s="450">
        <v>66</v>
      </c>
      <c r="B72" s="451" t="s">
        <v>1184</v>
      </c>
      <c r="C72" s="470" t="s">
        <v>973</v>
      </c>
      <c r="D72" s="465" t="s">
        <v>1480</v>
      </c>
      <c r="E72" s="454">
        <f>E64</f>
        <v>250398</v>
      </c>
      <c r="F72" s="464">
        <f>VLOOKUP(B72,TCPTN!B50:G60,6,0)</f>
        <v>148001</v>
      </c>
      <c r="G72" s="455">
        <f t="shared" si="11"/>
        <v>19163</v>
      </c>
      <c r="H72" s="455">
        <f>VLPTN!G514</f>
        <v>42961</v>
      </c>
      <c r="I72" s="455">
        <f>I71</f>
        <v>23554</v>
      </c>
      <c r="J72" s="455">
        <f>'TONG HOP PTN'!F55</f>
        <v>100275</v>
      </c>
      <c r="K72" s="455">
        <f>K71</f>
        <v>60880</v>
      </c>
      <c r="L72" s="455">
        <f>'TONG HOP PTN'!G55</f>
        <v>175140</v>
      </c>
      <c r="M72" s="456">
        <f t="shared" si="15"/>
        <v>164074.40000000002</v>
      </c>
      <c r="N72" s="444">
        <f t="shared" si="16"/>
        <v>984000</v>
      </c>
      <c r="O72" s="457">
        <v>228000</v>
      </c>
      <c r="P72" s="458">
        <f t="shared" si="5"/>
        <v>4.3157894736842106</v>
      </c>
      <c r="Q72" s="459">
        <v>686878</v>
      </c>
      <c r="R72" s="460">
        <f t="shared" si="17"/>
        <v>1.4325688113464108</v>
      </c>
    </row>
    <row r="73" spans="1:18" ht="30" customHeight="1">
      <c r="A73" s="450">
        <v>67</v>
      </c>
      <c r="B73" s="451" t="s">
        <v>1185</v>
      </c>
      <c r="C73" s="470" t="s">
        <v>975</v>
      </c>
      <c r="D73" s="465" t="s">
        <v>1480</v>
      </c>
      <c r="E73" s="454">
        <f>E64</f>
        <v>250398</v>
      </c>
      <c r="F73" s="464">
        <f>VLOOKUP(B73,TCPTN!B51:G61,6,0)</f>
        <v>148001</v>
      </c>
      <c r="G73" s="455">
        <f t="shared" si="11"/>
        <v>19163</v>
      </c>
      <c r="H73" s="455">
        <f>VLPTN!G528</f>
        <v>42961</v>
      </c>
      <c r="I73" s="455">
        <f t="shared" ref="I73:I76" si="18">I72</f>
        <v>23554</v>
      </c>
      <c r="J73" s="455">
        <f>'TONG HOP PTN'!F56</f>
        <v>100275</v>
      </c>
      <c r="K73" s="455">
        <f t="shared" ref="K73:K82" si="19">K72</f>
        <v>60880</v>
      </c>
      <c r="L73" s="455">
        <f>'TONG HOP PTN'!G56</f>
        <v>175140</v>
      </c>
      <c r="M73" s="456">
        <f t="shared" si="15"/>
        <v>164074.40000000002</v>
      </c>
      <c r="N73" s="444">
        <f t="shared" si="16"/>
        <v>984000</v>
      </c>
      <c r="O73" s="457">
        <v>228000</v>
      </c>
      <c r="P73" s="458">
        <f t="shared" si="5"/>
        <v>4.3157894736842106</v>
      </c>
      <c r="Q73" s="459">
        <v>686878</v>
      </c>
      <c r="R73" s="460">
        <f t="shared" si="17"/>
        <v>1.4325688113464108</v>
      </c>
    </row>
    <row r="74" spans="1:18" ht="30" customHeight="1">
      <c r="A74" s="450">
        <v>68</v>
      </c>
      <c r="B74" s="471" t="s">
        <v>1186</v>
      </c>
      <c r="C74" s="470" t="s">
        <v>967</v>
      </c>
      <c r="D74" s="465" t="s">
        <v>1480</v>
      </c>
      <c r="E74" s="454">
        <f>E65</f>
        <v>250398</v>
      </c>
      <c r="F74" s="464">
        <f>VLOOKUP(B74,TCPTN!B52:G62,6,0)</f>
        <v>154744</v>
      </c>
      <c r="G74" s="455">
        <f t="shared" si="11"/>
        <v>19163</v>
      </c>
      <c r="H74" s="455">
        <f>VLPTN!G529</f>
        <v>87465</v>
      </c>
      <c r="I74" s="455">
        <f t="shared" si="18"/>
        <v>23554</v>
      </c>
      <c r="J74" s="455">
        <f>'TONG HOP PTN'!F57</f>
        <v>75402</v>
      </c>
      <c r="K74" s="455">
        <f t="shared" si="19"/>
        <v>60880</v>
      </c>
      <c r="L74" s="455">
        <f>'TONG HOP PTN'!G57</f>
        <v>74856</v>
      </c>
      <c r="M74" s="456">
        <f t="shared" si="15"/>
        <v>149292.4</v>
      </c>
      <c r="N74" s="444">
        <f t="shared" si="16"/>
        <v>896000</v>
      </c>
      <c r="O74" s="457">
        <v>253000</v>
      </c>
      <c r="P74" s="458">
        <f t="shared" si="5"/>
        <v>3.541501976284585</v>
      </c>
      <c r="Q74" s="459">
        <v>670754</v>
      </c>
      <c r="R74" s="460">
        <f t="shared" si="17"/>
        <v>1.335810147982718</v>
      </c>
    </row>
    <row r="75" spans="1:18" ht="30" customHeight="1">
      <c r="A75" s="450">
        <v>69</v>
      </c>
      <c r="B75" s="471" t="s">
        <v>1187</v>
      </c>
      <c r="C75" s="470" t="s">
        <v>988</v>
      </c>
      <c r="D75" s="465" t="s">
        <v>1450</v>
      </c>
      <c r="E75" s="454">
        <f>E64</f>
        <v>250398</v>
      </c>
      <c r="F75" s="464">
        <f>VLOOKUP(B75,TCPTN!B53:G63,6,0)</f>
        <v>46042</v>
      </c>
      <c r="G75" s="455">
        <f t="shared" si="11"/>
        <v>19163</v>
      </c>
      <c r="H75" s="455">
        <f>VLPTN!G545</f>
        <v>10932</v>
      </c>
      <c r="I75" s="455">
        <f t="shared" si="18"/>
        <v>23554</v>
      </c>
      <c r="J75" s="455">
        <f>'TONG HOP PTN'!F58</f>
        <v>9089</v>
      </c>
      <c r="K75" s="455">
        <f t="shared" si="19"/>
        <v>60880</v>
      </c>
      <c r="L75" s="455">
        <f>'TONG HOP PTN'!G58</f>
        <v>10814</v>
      </c>
      <c r="M75" s="456">
        <f t="shared" si="15"/>
        <v>86174.400000000009</v>
      </c>
      <c r="N75" s="444">
        <f t="shared" si="16"/>
        <v>517000</v>
      </c>
      <c r="O75" s="457">
        <v>98000</v>
      </c>
      <c r="P75" s="458">
        <f t="shared" si="5"/>
        <v>5.2755102040816331</v>
      </c>
      <c r="Q75" s="459">
        <v>453874</v>
      </c>
      <c r="R75" s="460">
        <f t="shared" si="17"/>
        <v>1.1390826528948563</v>
      </c>
    </row>
    <row r="76" spans="1:18" ht="30" customHeight="1">
      <c r="A76" s="450">
        <v>70</v>
      </c>
      <c r="B76" s="471" t="s">
        <v>1188</v>
      </c>
      <c r="C76" s="470" t="s">
        <v>989</v>
      </c>
      <c r="D76" s="465" t="s">
        <v>1450</v>
      </c>
      <c r="E76" s="454">
        <f>E64</f>
        <v>250398</v>
      </c>
      <c r="F76" s="464">
        <f>VLOOKUP(B76,TCPTN!B54:G64,6,0)</f>
        <v>46042</v>
      </c>
      <c r="G76" s="455">
        <f t="shared" si="11"/>
        <v>19163</v>
      </c>
      <c r="H76" s="455">
        <f>VLPTN!G550</f>
        <v>10840</v>
      </c>
      <c r="I76" s="455">
        <f t="shared" si="18"/>
        <v>23554</v>
      </c>
      <c r="J76" s="455">
        <f>'TONG HOP PTN'!F59</f>
        <v>9089</v>
      </c>
      <c r="K76" s="455">
        <f t="shared" si="19"/>
        <v>60880</v>
      </c>
      <c r="L76" s="455">
        <f>'TONG HOP PTN'!G59</f>
        <v>10437</v>
      </c>
      <c r="M76" s="456">
        <f t="shared" si="15"/>
        <v>86080.6</v>
      </c>
      <c r="N76" s="444">
        <f t="shared" si="16"/>
        <v>516000</v>
      </c>
      <c r="O76" s="457">
        <v>92000</v>
      </c>
      <c r="P76" s="458">
        <f t="shared" si="5"/>
        <v>5.6086956521739131</v>
      </c>
      <c r="Q76" s="459">
        <v>449450</v>
      </c>
      <c r="R76" s="460">
        <f t="shared" si="17"/>
        <v>1.1480698631660919</v>
      </c>
    </row>
    <row r="77" spans="1:18" ht="30" customHeight="1">
      <c r="A77" s="450">
        <v>71</v>
      </c>
      <c r="B77" s="471" t="s">
        <v>1189</v>
      </c>
      <c r="C77" s="470" t="s">
        <v>990</v>
      </c>
      <c r="D77" s="472"/>
      <c r="E77" s="454">
        <f>E64</f>
        <v>250398</v>
      </c>
      <c r="F77" s="464">
        <f>VLOOKUP(B77,TCPTN!B55:G65,6,0)</f>
        <v>153472</v>
      </c>
      <c r="G77" s="455">
        <f t="shared" si="11"/>
        <v>19163</v>
      </c>
      <c r="H77" s="455">
        <f>VLPTN!G554</f>
        <v>213654</v>
      </c>
      <c r="I77" s="455">
        <f>I76</f>
        <v>23554</v>
      </c>
      <c r="J77" s="455">
        <f>'TONG HOP PTN'!F60</f>
        <v>31224</v>
      </c>
      <c r="K77" s="455">
        <f t="shared" si="19"/>
        <v>60880</v>
      </c>
      <c r="L77" s="455">
        <f>'TONG HOP PTN'!G60</f>
        <v>36667</v>
      </c>
      <c r="M77" s="456">
        <f t="shared" si="15"/>
        <v>157802.40000000002</v>
      </c>
      <c r="N77" s="444">
        <f t="shared" si="16"/>
        <v>947000</v>
      </c>
      <c r="O77" s="457">
        <v>221000</v>
      </c>
      <c r="P77" s="458">
        <f t="shared" si="5"/>
        <v>4.2850678733031673</v>
      </c>
      <c r="Q77" s="459">
        <v>781624</v>
      </c>
      <c r="R77" s="460">
        <f t="shared" si="17"/>
        <v>1.2115799924260258</v>
      </c>
    </row>
    <row r="78" spans="1:18" ht="30" customHeight="1">
      <c r="A78" s="450">
        <v>72</v>
      </c>
      <c r="B78" s="471" t="s">
        <v>1190</v>
      </c>
      <c r="C78" s="470" t="s">
        <v>991</v>
      </c>
      <c r="D78" s="453" t="s">
        <v>1466</v>
      </c>
      <c r="E78" s="454">
        <f>E64</f>
        <v>250398</v>
      </c>
      <c r="F78" s="464">
        <f>VLOOKUP(B78,TCPTN!B56:G66,6,0)</f>
        <v>157868</v>
      </c>
      <c r="G78" s="455">
        <f t="shared" si="11"/>
        <v>19163</v>
      </c>
      <c r="H78" s="455">
        <f>VLPTN!G565</f>
        <v>93008</v>
      </c>
      <c r="I78" s="455">
        <f t="shared" ref="I78:I82" si="20">I77</f>
        <v>23554</v>
      </c>
      <c r="J78" s="455">
        <f>'TONG HOP PTN'!F61</f>
        <v>81974</v>
      </c>
      <c r="K78" s="455">
        <f t="shared" si="19"/>
        <v>60880</v>
      </c>
      <c r="L78" s="455">
        <f>'TONG HOP PTN'!G61</f>
        <v>59191</v>
      </c>
      <c r="M78" s="456">
        <f t="shared" si="15"/>
        <v>149207.20000000001</v>
      </c>
      <c r="N78" s="444">
        <f t="shared" si="16"/>
        <v>895000</v>
      </c>
      <c r="O78" s="457">
        <v>227000</v>
      </c>
      <c r="P78" s="458">
        <f t="shared" si="5"/>
        <v>3.9427312775330399</v>
      </c>
      <c r="Q78" s="459">
        <v>613362</v>
      </c>
      <c r="R78" s="460">
        <f t="shared" si="17"/>
        <v>1.4591709300543561</v>
      </c>
    </row>
    <row r="79" spans="1:18" ht="30" customHeight="1">
      <c r="A79" s="450">
        <v>73</v>
      </c>
      <c r="B79" s="471" t="s">
        <v>1191</v>
      </c>
      <c r="C79" s="470" t="s">
        <v>992</v>
      </c>
      <c r="D79" s="453" t="s">
        <v>1467</v>
      </c>
      <c r="E79" s="454">
        <f>E65</f>
        <v>250398</v>
      </c>
      <c r="F79" s="464">
        <f>VLOOKUP(B79,TCPTN!B57:G67,6,0)</f>
        <v>157868</v>
      </c>
      <c r="G79" s="455">
        <f t="shared" si="11"/>
        <v>19163</v>
      </c>
      <c r="H79" s="455">
        <f>VLPTN!G580</f>
        <v>29411</v>
      </c>
      <c r="I79" s="455">
        <f t="shared" si="20"/>
        <v>23554</v>
      </c>
      <c r="J79" s="455">
        <f>'TONG HOP PTN'!F62</f>
        <v>75358</v>
      </c>
      <c r="K79" s="455">
        <f t="shared" si="19"/>
        <v>60880</v>
      </c>
      <c r="L79" s="455">
        <f>'TONG HOP PTN'!G62</f>
        <v>50255</v>
      </c>
      <c r="M79" s="456">
        <f t="shared" si="15"/>
        <v>133377.4</v>
      </c>
      <c r="N79" s="444">
        <f t="shared" si="16"/>
        <v>800000</v>
      </c>
      <c r="O79" s="457">
        <v>185000</v>
      </c>
      <c r="P79" s="458">
        <f t="shared" si="5"/>
        <v>4.3243243243243246</v>
      </c>
      <c r="Q79" s="459">
        <v>602996</v>
      </c>
      <c r="R79" s="460">
        <f t="shared" si="17"/>
        <v>1.3267086348831501</v>
      </c>
    </row>
    <row r="80" spans="1:18" ht="30" customHeight="1">
      <c r="A80" s="450">
        <v>74</v>
      </c>
      <c r="B80" s="471" t="s">
        <v>1192</v>
      </c>
      <c r="C80" s="470" t="s">
        <v>981</v>
      </c>
      <c r="D80" s="453" t="s">
        <v>1483</v>
      </c>
      <c r="E80" s="454">
        <f>E66</f>
        <v>250398</v>
      </c>
      <c r="F80" s="464">
        <f>VLOOKUP(B80,TCPTN!B58:G68,6,0)</f>
        <v>508446</v>
      </c>
      <c r="G80" s="455">
        <f t="shared" si="11"/>
        <v>19163</v>
      </c>
      <c r="H80" s="455">
        <f>VLPTN!G595</f>
        <v>531248</v>
      </c>
      <c r="I80" s="455">
        <f t="shared" si="20"/>
        <v>23554</v>
      </c>
      <c r="J80" s="455">
        <f>'TONG HOP PTN'!F63</f>
        <v>186429</v>
      </c>
      <c r="K80" s="455">
        <f t="shared" si="19"/>
        <v>60880</v>
      </c>
      <c r="L80" s="455">
        <f>'TONG HOP PTN'!G63</f>
        <v>1780591</v>
      </c>
      <c r="M80" s="456">
        <f t="shared" si="15"/>
        <v>672141.8</v>
      </c>
      <c r="N80" s="444">
        <f t="shared" si="16"/>
        <v>4033000</v>
      </c>
      <c r="O80" s="457">
        <v>1702000</v>
      </c>
      <c r="P80" s="458">
        <f t="shared" si="5"/>
        <v>2.3695652173913042</v>
      </c>
      <c r="Q80" s="459">
        <v>2254782</v>
      </c>
      <c r="R80" s="460">
        <f t="shared" si="17"/>
        <v>1.7886429818935932</v>
      </c>
    </row>
    <row r="81" spans="1:18" ht="30" customHeight="1">
      <c r="A81" s="450">
        <v>75</v>
      </c>
      <c r="B81" s="471" t="s">
        <v>1193</v>
      </c>
      <c r="C81" s="470" t="s">
        <v>393</v>
      </c>
      <c r="D81" s="453" t="s">
        <v>1483</v>
      </c>
      <c r="E81" s="454">
        <f>E67</f>
        <v>250398</v>
      </c>
      <c r="F81" s="464">
        <f>VLOOKUP(B81,TCPTN!B59:G69,6,0)</f>
        <v>508446</v>
      </c>
      <c r="G81" s="455">
        <f t="shared" si="11"/>
        <v>19163</v>
      </c>
      <c r="H81" s="455">
        <f>VLPTN!G613</f>
        <v>580339</v>
      </c>
      <c r="I81" s="455">
        <f t="shared" si="20"/>
        <v>23554</v>
      </c>
      <c r="J81" s="455">
        <f>'TONG HOP PTN'!F64</f>
        <v>186429</v>
      </c>
      <c r="K81" s="455">
        <f t="shared" si="19"/>
        <v>60880</v>
      </c>
      <c r="L81" s="455">
        <f>'TONG HOP PTN'!G64</f>
        <v>1780591</v>
      </c>
      <c r="M81" s="456">
        <f t="shared" si="15"/>
        <v>681960</v>
      </c>
      <c r="N81" s="444">
        <f t="shared" si="16"/>
        <v>4092000</v>
      </c>
      <c r="O81" s="457">
        <v>1663000</v>
      </c>
      <c r="P81" s="458">
        <f t="shared" si="5"/>
        <v>2.4606133493686109</v>
      </c>
      <c r="Q81" s="459">
        <v>2287182</v>
      </c>
      <c r="R81" s="460">
        <f t="shared" si="17"/>
        <v>1.7891011734090247</v>
      </c>
    </row>
    <row r="82" spans="1:18" ht="30" customHeight="1">
      <c r="A82" s="450">
        <v>76</v>
      </c>
      <c r="B82" s="471" t="s">
        <v>1194</v>
      </c>
      <c r="C82" s="470" t="s">
        <v>980</v>
      </c>
      <c r="D82" s="465" t="s">
        <v>1481</v>
      </c>
      <c r="E82" s="454">
        <f>E64</f>
        <v>250398</v>
      </c>
      <c r="F82" s="464">
        <f>VLOOKUP(B82,TCPTN!B60:G70,6,0)</f>
        <v>331595</v>
      </c>
      <c r="G82" s="455">
        <f t="shared" si="11"/>
        <v>19163</v>
      </c>
      <c r="H82" s="455">
        <f>VLPTN!G631</f>
        <v>129142</v>
      </c>
      <c r="I82" s="455">
        <f t="shared" si="20"/>
        <v>23554</v>
      </c>
      <c r="J82" s="455">
        <f>'TONG HOP PTN'!F65</f>
        <v>110595</v>
      </c>
      <c r="K82" s="455">
        <f t="shared" si="19"/>
        <v>60880</v>
      </c>
      <c r="L82" s="455">
        <f>'TONG HOP PTN'!G65</f>
        <v>118912</v>
      </c>
      <c r="M82" s="456">
        <f t="shared" si="15"/>
        <v>208847.80000000002</v>
      </c>
      <c r="N82" s="444">
        <f t="shared" si="16"/>
        <v>1253000</v>
      </c>
      <c r="O82" s="457">
        <v>335000</v>
      </c>
      <c r="P82" s="458">
        <f t="shared" si="5"/>
        <v>3.7402985074626867</v>
      </c>
      <c r="Q82" s="459">
        <v>928874</v>
      </c>
      <c r="R82" s="460">
        <f t="shared" si="17"/>
        <v>1.3489450668228413</v>
      </c>
    </row>
    <row r="83" spans="1:18" ht="30" customHeight="1">
      <c r="A83" s="440" t="s">
        <v>1034</v>
      </c>
      <c r="B83" s="635" t="s">
        <v>993</v>
      </c>
      <c r="C83" s="635"/>
      <c r="D83" s="468"/>
      <c r="E83" s="454"/>
      <c r="F83" s="464"/>
      <c r="G83" s="455"/>
      <c r="H83" s="455"/>
      <c r="I83" s="455"/>
      <c r="J83" s="469"/>
      <c r="K83" s="456"/>
      <c r="L83" s="455"/>
      <c r="M83" s="456"/>
      <c r="N83" s="444">
        <f t="shared" si="16"/>
        <v>0</v>
      </c>
      <c r="O83" s="457"/>
      <c r="P83" s="458"/>
      <c r="Q83" s="449"/>
      <c r="R83" s="460"/>
    </row>
    <row r="84" spans="1:18" ht="30" customHeight="1">
      <c r="A84" s="450">
        <v>77</v>
      </c>
      <c r="B84" s="471" t="s">
        <v>1195</v>
      </c>
      <c r="C84" s="470" t="s">
        <v>994</v>
      </c>
      <c r="D84" s="472"/>
      <c r="E84" s="454">
        <f>TCHT!H57</f>
        <v>281697</v>
      </c>
      <c r="F84" s="464">
        <f>VLOOKUP(B84,TCPTN!B62:G72,6,0)</f>
        <v>138134</v>
      </c>
      <c r="G84" s="455">
        <f>G82</f>
        <v>19163</v>
      </c>
      <c r="H84" s="455">
        <f>VLPTN!G644</f>
        <v>9033</v>
      </c>
      <c r="I84" s="455">
        <f>'TONG HOP HT'!F51</f>
        <v>85568</v>
      </c>
      <c r="J84" s="455">
        <f>'TONG HOP PTN'!F67</f>
        <v>26975</v>
      </c>
      <c r="K84" s="455">
        <f>'TONG HOP HT'!G51</f>
        <v>2530</v>
      </c>
      <c r="L84" s="455">
        <f>'TONG HOP PTN'!G67</f>
        <v>16683</v>
      </c>
      <c r="M84" s="456">
        <f t="shared" si="15"/>
        <v>115956.6</v>
      </c>
      <c r="N84" s="444">
        <f t="shared" si="16"/>
        <v>696000</v>
      </c>
      <c r="O84" s="457">
        <v>197000</v>
      </c>
      <c r="P84" s="458">
        <f t="shared" si="5"/>
        <v>3.532994923857868</v>
      </c>
      <c r="Q84" s="461">
        <v>549602</v>
      </c>
      <c r="R84" s="460">
        <f t="shared" si="17"/>
        <v>1.2663709375147834</v>
      </c>
    </row>
    <row r="85" spans="1:18" ht="30" customHeight="1">
      <c r="A85" s="450">
        <v>78</v>
      </c>
      <c r="B85" s="471" t="s">
        <v>1196</v>
      </c>
      <c r="C85" s="470" t="s">
        <v>995</v>
      </c>
      <c r="D85" s="472"/>
      <c r="E85" s="454">
        <f>E84</f>
        <v>281697</v>
      </c>
      <c r="F85" s="464">
        <f>VLOOKUP(B85,TCPTN!B63:G73,6,0)</f>
        <v>138134</v>
      </c>
      <c r="G85" s="455">
        <f>G82</f>
        <v>19163</v>
      </c>
      <c r="H85" s="455">
        <f>VLPTN!G648</f>
        <v>9033</v>
      </c>
      <c r="I85" s="455">
        <f>'TONG HOP HT'!F52</f>
        <v>85568</v>
      </c>
      <c r="J85" s="455">
        <f>'TONG HOP PTN'!F68</f>
        <v>27899</v>
      </c>
      <c r="K85" s="455">
        <f>'TONG HOP HT'!G52</f>
        <v>2530</v>
      </c>
      <c r="L85" s="455">
        <f>'TONG HOP PTN'!G68</f>
        <v>46010</v>
      </c>
      <c r="M85" s="456">
        <f t="shared" si="15"/>
        <v>122006.8</v>
      </c>
      <c r="N85" s="444">
        <f t="shared" si="16"/>
        <v>732000</v>
      </c>
      <c r="O85" s="457">
        <v>200000</v>
      </c>
      <c r="P85" s="458">
        <f t="shared" si="5"/>
        <v>3.66</v>
      </c>
      <c r="Q85" s="461">
        <v>549977</v>
      </c>
      <c r="R85" s="460">
        <f t="shared" si="17"/>
        <v>1.3309647494349763</v>
      </c>
    </row>
    <row r="86" spans="1:18" ht="30" customHeight="1">
      <c r="A86" s="450">
        <v>79</v>
      </c>
      <c r="B86" s="471" t="s">
        <v>1197</v>
      </c>
      <c r="C86" s="470" t="s">
        <v>981</v>
      </c>
      <c r="D86" s="453" t="s">
        <v>1483</v>
      </c>
      <c r="E86" s="454">
        <f>E84</f>
        <v>281697</v>
      </c>
      <c r="F86" s="464">
        <f>VLOOKUP(B86,TCPTN!B64:G74,6,0)</f>
        <v>442127</v>
      </c>
      <c r="G86" s="455">
        <f>G84</f>
        <v>19163</v>
      </c>
      <c r="H86" s="455">
        <f>VLPTN!G649</f>
        <v>531248</v>
      </c>
      <c r="I86" s="455">
        <f>'TONG HOP HT'!F53</f>
        <v>85568</v>
      </c>
      <c r="J86" s="455">
        <f>'TONG HOP PTN'!F69</f>
        <v>178644</v>
      </c>
      <c r="K86" s="455">
        <f>'TONG HOP HT'!G53</f>
        <v>5230</v>
      </c>
      <c r="L86" s="455">
        <f>'TONG HOP PTN'!G69</f>
        <v>288534</v>
      </c>
      <c r="M86" s="456">
        <f t="shared" si="15"/>
        <v>366442.2</v>
      </c>
      <c r="N86" s="444">
        <f t="shared" si="16"/>
        <v>2199000</v>
      </c>
      <c r="O86" s="457">
        <v>1652000</v>
      </c>
      <c r="P86" s="458">
        <f t="shared" si="5"/>
        <v>1.3311138014527846</v>
      </c>
      <c r="Q86" s="461">
        <v>1644828</v>
      </c>
      <c r="R86" s="460">
        <f t="shared" si="17"/>
        <v>1.3369179026621629</v>
      </c>
    </row>
    <row r="87" spans="1:18" ht="30" customHeight="1">
      <c r="A87" s="450">
        <v>80</v>
      </c>
      <c r="B87" s="471" t="s">
        <v>1198</v>
      </c>
      <c r="C87" s="470" t="s">
        <v>393</v>
      </c>
      <c r="D87" s="453" t="s">
        <v>1483</v>
      </c>
      <c r="E87" s="454">
        <f>E84</f>
        <v>281697</v>
      </c>
      <c r="F87" s="464">
        <f>VLOOKUP(B87,TCPTN!B65:G75,6,0)</f>
        <v>442127</v>
      </c>
      <c r="G87" s="455">
        <f t="shared" ref="G87:G94" si="21">G84</f>
        <v>19163</v>
      </c>
      <c r="H87" s="455">
        <f>VLPTN!G667</f>
        <v>639248</v>
      </c>
      <c r="I87" s="455">
        <f>'TONG HOP HT'!F54</f>
        <v>85568</v>
      </c>
      <c r="J87" s="455">
        <f>'TONG HOP PTN'!F70</f>
        <v>178644</v>
      </c>
      <c r="K87" s="455">
        <f>'TONG HOP HT'!G54</f>
        <v>5230</v>
      </c>
      <c r="L87" s="455">
        <f>'TONG HOP PTN'!G70</f>
        <v>235191</v>
      </c>
      <c r="M87" s="456">
        <f t="shared" si="15"/>
        <v>377373.60000000003</v>
      </c>
      <c r="N87" s="444">
        <f t="shared" si="16"/>
        <v>2264000</v>
      </c>
      <c r="O87" s="457">
        <v>1599000</v>
      </c>
      <c r="P87" s="458">
        <f t="shared" si="5"/>
        <v>1.4158849280800501</v>
      </c>
      <c r="Q87" s="461">
        <v>1657283</v>
      </c>
      <c r="R87" s="460">
        <f t="shared" si="17"/>
        <v>1.3660913676179627</v>
      </c>
    </row>
    <row r="88" spans="1:18" ht="30" customHeight="1">
      <c r="A88" s="450">
        <v>81</v>
      </c>
      <c r="B88" s="471" t="s">
        <v>1199</v>
      </c>
      <c r="C88" s="470" t="s">
        <v>968</v>
      </c>
      <c r="D88" s="465" t="s">
        <v>1477</v>
      </c>
      <c r="E88" s="454">
        <f>E84</f>
        <v>281697</v>
      </c>
      <c r="F88" s="464">
        <f>VLOOKUP(B88,TCPTN!B66:G76,6,0)</f>
        <v>210010</v>
      </c>
      <c r="G88" s="455">
        <f t="shared" si="21"/>
        <v>19163</v>
      </c>
      <c r="H88" s="455">
        <f>VLPTN!G685</f>
        <v>32153</v>
      </c>
      <c r="I88" s="455">
        <f>I87</f>
        <v>85568</v>
      </c>
      <c r="J88" s="455">
        <f>'TONG HOP PTN'!F71</f>
        <v>185734</v>
      </c>
      <c r="K88" s="455">
        <f>K87</f>
        <v>5230</v>
      </c>
      <c r="L88" s="455">
        <f>'TONG HOP PTN'!G71</f>
        <v>145394</v>
      </c>
      <c r="M88" s="456">
        <f t="shared" si="15"/>
        <v>192989.80000000002</v>
      </c>
      <c r="N88" s="444">
        <f t="shared" si="16"/>
        <v>1158000</v>
      </c>
      <c r="O88" s="457">
        <v>258000</v>
      </c>
      <c r="P88" s="458">
        <f t="shared" si="5"/>
        <v>4.4883720930232558</v>
      </c>
      <c r="Q88" s="461">
        <v>868696</v>
      </c>
      <c r="R88" s="460">
        <f t="shared" si="17"/>
        <v>1.3330324992862865</v>
      </c>
    </row>
    <row r="89" spans="1:18" ht="30" customHeight="1">
      <c r="A89" s="450">
        <v>82</v>
      </c>
      <c r="B89" s="471" t="s">
        <v>1200</v>
      </c>
      <c r="C89" s="470" t="s">
        <v>969</v>
      </c>
      <c r="D89" s="465" t="s">
        <v>1477</v>
      </c>
      <c r="E89" s="454">
        <f>E84</f>
        <v>281697</v>
      </c>
      <c r="F89" s="464">
        <f>VLOOKUP(B89,TCPTN!B67:G77,6,0)</f>
        <v>210010</v>
      </c>
      <c r="G89" s="455">
        <f t="shared" si="21"/>
        <v>19163</v>
      </c>
      <c r="H89" s="455">
        <f>VLPTN!G698</f>
        <v>32153</v>
      </c>
      <c r="I89" s="455">
        <f t="shared" ref="I89:I94" si="22">I88</f>
        <v>85568</v>
      </c>
      <c r="J89" s="455">
        <f>J88</f>
        <v>185734</v>
      </c>
      <c r="K89" s="455">
        <f t="shared" ref="K89:K94" si="23">K88</f>
        <v>5230</v>
      </c>
      <c r="L89" s="455">
        <f>'TONG HOP PTN'!G72</f>
        <v>145394</v>
      </c>
      <c r="M89" s="456">
        <f t="shared" si="15"/>
        <v>192989.80000000002</v>
      </c>
      <c r="N89" s="444">
        <f t="shared" si="16"/>
        <v>1158000</v>
      </c>
      <c r="O89" s="457">
        <v>258000</v>
      </c>
      <c r="P89" s="458">
        <f t="shared" si="5"/>
        <v>4.4883720930232558</v>
      </c>
      <c r="Q89" s="461">
        <v>868696</v>
      </c>
      <c r="R89" s="460">
        <f t="shared" si="17"/>
        <v>1.3330324992862865</v>
      </c>
    </row>
    <row r="90" spans="1:18" ht="30" customHeight="1">
      <c r="A90" s="450">
        <v>83</v>
      </c>
      <c r="B90" s="471" t="s">
        <v>1201</v>
      </c>
      <c r="C90" s="470" t="s">
        <v>970</v>
      </c>
      <c r="D90" s="453" t="s">
        <v>1478</v>
      </c>
      <c r="E90" s="454">
        <f>E84</f>
        <v>281697</v>
      </c>
      <c r="F90" s="464">
        <f>VLOOKUP(B90,TCPTN!B68:G78,6,0)</f>
        <v>232117</v>
      </c>
      <c r="G90" s="455">
        <f t="shared" si="21"/>
        <v>19163</v>
      </c>
      <c r="H90" s="455">
        <f>VLPTN!G699</f>
        <v>51202</v>
      </c>
      <c r="I90" s="455">
        <f t="shared" si="22"/>
        <v>85568</v>
      </c>
      <c r="J90" s="455">
        <f>'TONG HOP PTN'!F73</f>
        <v>176719</v>
      </c>
      <c r="K90" s="455">
        <f t="shared" si="23"/>
        <v>5230</v>
      </c>
      <c r="L90" s="455">
        <f>'TONG HOP PTN'!G73</f>
        <v>226435</v>
      </c>
      <c r="M90" s="456">
        <f t="shared" si="15"/>
        <v>215626.2</v>
      </c>
      <c r="N90" s="444">
        <f t="shared" si="16"/>
        <v>1294000</v>
      </c>
      <c r="O90" s="457">
        <v>282000</v>
      </c>
      <c r="P90" s="458">
        <f t="shared" si="5"/>
        <v>4.5886524822695032</v>
      </c>
      <c r="Q90" s="461">
        <v>951122</v>
      </c>
      <c r="R90" s="460">
        <f t="shared" si="17"/>
        <v>1.3604984428916584</v>
      </c>
    </row>
    <row r="91" spans="1:18" ht="30" customHeight="1">
      <c r="A91" s="450">
        <v>84</v>
      </c>
      <c r="B91" s="471" t="s">
        <v>1202</v>
      </c>
      <c r="C91" s="470" t="s">
        <v>971</v>
      </c>
      <c r="D91" s="453" t="s">
        <v>1479</v>
      </c>
      <c r="E91" s="454">
        <f>E84</f>
        <v>281697</v>
      </c>
      <c r="F91" s="464">
        <f>VLOOKUP(B91,TCPTN!B69:G78,6,0)</f>
        <v>232117</v>
      </c>
      <c r="G91" s="455">
        <f t="shared" si="21"/>
        <v>19163</v>
      </c>
      <c r="H91" s="455">
        <f>VLPTN!G714</f>
        <v>51202</v>
      </c>
      <c r="I91" s="455">
        <f t="shared" si="22"/>
        <v>85568</v>
      </c>
      <c r="J91" s="455">
        <f>'TONG HOP PTN'!F74</f>
        <v>176719</v>
      </c>
      <c r="K91" s="455">
        <f t="shared" si="23"/>
        <v>5230</v>
      </c>
      <c r="L91" s="455">
        <f>'TONG HOP PTN'!G74</f>
        <v>226435</v>
      </c>
      <c r="M91" s="456">
        <f t="shared" si="15"/>
        <v>215626.2</v>
      </c>
      <c r="N91" s="444">
        <f t="shared" si="16"/>
        <v>1294000</v>
      </c>
      <c r="O91" s="457">
        <v>282000</v>
      </c>
      <c r="P91" s="458">
        <f t="shared" si="5"/>
        <v>4.5886524822695032</v>
      </c>
      <c r="Q91" s="461">
        <v>951122</v>
      </c>
      <c r="R91" s="460">
        <f t="shared" si="17"/>
        <v>1.3604984428916584</v>
      </c>
    </row>
    <row r="92" spans="1:18" ht="30" customHeight="1">
      <c r="A92" s="450">
        <v>85</v>
      </c>
      <c r="B92" s="471" t="s">
        <v>1203</v>
      </c>
      <c r="C92" s="470" t="s">
        <v>973</v>
      </c>
      <c r="D92" s="465" t="s">
        <v>1480</v>
      </c>
      <c r="E92" s="454">
        <f>E84</f>
        <v>281697</v>
      </c>
      <c r="F92" s="464">
        <f>VLOOKUP(B92,TCPTN!B70:G78,6,0)</f>
        <v>148001</v>
      </c>
      <c r="G92" s="455">
        <f t="shared" si="21"/>
        <v>19163</v>
      </c>
      <c r="H92" s="455">
        <f>VLPTN!G715</f>
        <v>39991</v>
      </c>
      <c r="I92" s="455">
        <f t="shared" si="22"/>
        <v>85568</v>
      </c>
      <c r="J92" s="455">
        <f>'TONG HOP PTN'!F75</f>
        <v>109441</v>
      </c>
      <c r="K92" s="455">
        <f t="shared" si="23"/>
        <v>5230</v>
      </c>
      <c r="L92" s="455">
        <f>'TONG HOP PTN'!G75</f>
        <v>171834</v>
      </c>
      <c r="M92" s="456">
        <f t="shared" si="15"/>
        <v>172185</v>
      </c>
      <c r="N92" s="444">
        <f t="shared" si="16"/>
        <v>1033000</v>
      </c>
      <c r="O92" s="457">
        <v>264000</v>
      </c>
      <c r="P92" s="458">
        <f t="shared" si="5"/>
        <v>3.9128787878787881</v>
      </c>
      <c r="Q92" s="461">
        <v>711186</v>
      </c>
      <c r="R92" s="460">
        <f t="shared" si="17"/>
        <v>1.4525032832479829</v>
      </c>
    </row>
    <row r="93" spans="1:18" ht="30" customHeight="1">
      <c r="A93" s="450">
        <v>86</v>
      </c>
      <c r="B93" s="471" t="s">
        <v>1204</v>
      </c>
      <c r="C93" s="470" t="s">
        <v>975</v>
      </c>
      <c r="D93" s="465" t="s">
        <v>1480</v>
      </c>
      <c r="E93" s="454">
        <f>E84</f>
        <v>281697</v>
      </c>
      <c r="F93" s="464">
        <f>VLOOKUP(B93,TCPTN!B71:G78,6,0)</f>
        <v>148001</v>
      </c>
      <c r="G93" s="455">
        <f t="shared" si="21"/>
        <v>19163</v>
      </c>
      <c r="H93" s="455">
        <f>VLPTN!G729</f>
        <v>39991</v>
      </c>
      <c r="I93" s="455">
        <f t="shared" si="22"/>
        <v>85568</v>
      </c>
      <c r="J93" s="455">
        <f>J92</f>
        <v>109441</v>
      </c>
      <c r="K93" s="455">
        <f t="shared" si="23"/>
        <v>5230</v>
      </c>
      <c r="L93" s="455">
        <f>'TONG HOP PTN'!G76</f>
        <v>171834</v>
      </c>
      <c r="M93" s="456">
        <f t="shared" si="15"/>
        <v>172185</v>
      </c>
      <c r="N93" s="444">
        <f t="shared" si="16"/>
        <v>1033000</v>
      </c>
      <c r="O93" s="457">
        <v>264000</v>
      </c>
      <c r="P93" s="458">
        <f t="shared" si="5"/>
        <v>3.9128787878787881</v>
      </c>
      <c r="Q93" s="461">
        <v>711186</v>
      </c>
      <c r="R93" s="460">
        <f t="shared" si="17"/>
        <v>1.4525032832479829</v>
      </c>
    </row>
    <row r="94" spans="1:18" ht="30" customHeight="1">
      <c r="A94" s="450">
        <v>87</v>
      </c>
      <c r="B94" s="471" t="s">
        <v>1205</v>
      </c>
      <c r="C94" s="470" t="s">
        <v>979</v>
      </c>
      <c r="D94" s="465" t="s">
        <v>1480</v>
      </c>
      <c r="E94" s="454">
        <f>E84</f>
        <v>281697</v>
      </c>
      <c r="F94" s="464">
        <f>VLOOKUP(B94,TCPTN!B72:G78,6,0)</f>
        <v>148001</v>
      </c>
      <c r="G94" s="455">
        <f t="shared" si="21"/>
        <v>19163</v>
      </c>
      <c r="H94" s="455">
        <f>VLPTN!G730</f>
        <v>39991</v>
      </c>
      <c r="I94" s="455">
        <f t="shared" si="22"/>
        <v>85568</v>
      </c>
      <c r="J94" s="455">
        <f>J92</f>
        <v>109441</v>
      </c>
      <c r="K94" s="455">
        <f t="shared" si="23"/>
        <v>5230</v>
      </c>
      <c r="L94" s="455">
        <f>'TONG HOP PTN'!G77</f>
        <v>171834</v>
      </c>
      <c r="M94" s="456">
        <f t="shared" si="15"/>
        <v>172185</v>
      </c>
      <c r="N94" s="444">
        <f t="shared" si="16"/>
        <v>1033000</v>
      </c>
      <c r="O94" s="457">
        <v>264000</v>
      </c>
      <c r="P94" s="458">
        <f t="shared" si="5"/>
        <v>3.9128787878787881</v>
      </c>
      <c r="Q94" s="461">
        <v>711286</v>
      </c>
      <c r="R94" s="460">
        <f t="shared" si="17"/>
        <v>1.4522990751961939</v>
      </c>
    </row>
    <row r="95" spans="1:18" ht="30" customHeight="1">
      <c r="A95" s="440" t="s">
        <v>1206</v>
      </c>
      <c r="B95" s="634" t="s">
        <v>1016</v>
      </c>
      <c r="C95" s="634"/>
      <c r="D95" s="441"/>
      <c r="E95" s="454"/>
      <c r="F95" s="442"/>
      <c r="G95" s="455"/>
      <c r="H95" s="443"/>
      <c r="I95" s="444"/>
      <c r="J95" s="445"/>
      <c r="K95" s="442"/>
      <c r="L95" s="442"/>
      <c r="M95" s="456"/>
      <c r="N95" s="444">
        <f t="shared" si="16"/>
        <v>0</v>
      </c>
      <c r="O95" s="447"/>
      <c r="P95" s="448"/>
      <c r="Q95" s="449"/>
      <c r="R95" s="460"/>
    </row>
    <row r="96" spans="1:18" ht="30" customHeight="1">
      <c r="A96" s="440" t="s">
        <v>1036</v>
      </c>
      <c r="B96" s="634" t="s">
        <v>1281</v>
      </c>
      <c r="C96" s="634"/>
      <c r="D96" s="441"/>
      <c r="E96" s="454"/>
      <c r="F96" s="442"/>
      <c r="G96" s="455"/>
      <c r="H96" s="443"/>
      <c r="I96" s="444"/>
      <c r="J96" s="445"/>
      <c r="K96" s="442"/>
      <c r="L96" s="442"/>
      <c r="M96" s="456"/>
      <c r="N96" s="444">
        <f t="shared" si="16"/>
        <v>0</v>
      </c>
      <c r="O96" s="447"/>
      <c r="P96" s="448"/>
      <c r="Q96" s="449"/>
      <c r="R96" s="460"/>
    </row>
    <row r="97" spans="1:18" ht="30" customHeight="1">
      <c r="A97" s="450">
        <v>1</v>
      </c>
      <c r="B97" s="451" t="s">
        <v>1207</v>
      </c>
      <c r="C97" s="452" t="s">
        <v>1111</v>
      </c>
      <c r="D97" s="453" t="s">
        <v>1450</v>
      </c>
      <c r="E97" s="454">
        <f>TCHT!H63</f>
        <v>102419</v>
      </c>
      <c r="F97" s="455">
        <v>0</v>
      </c>
      <c r="G97" s="455">
        <f>VLHT!G153</f>
        <v>3696</v>
      </c>
      <c r="H97" s="455">
        <v>0</v>
      </c>
      <c r="I97" s="455">
        <f>'TONG HOP HT'!F57</f>
        <v>4509</v>
      </c>
      <c r="J97" s="455">
        <v>0</v>
      </c>
      <c r="K97" s="455">
        <f>'TONG HOP HT'!G57</f>
        <v>1431</v>
      </c>
      <c r="L97" s="455">
        <v>0</v>
      </c>
      <c r="M97" s="456">
        <f t="shared" si="15"/>
        <v>22411</v>
      </c>
      <c r="N97" s="444">
        <f t="shared" si="16"/>
        <v>134000</v>
      </c>
      <c r="O97" s="447"/>
      <c r="P97" s="448"/>
      <c r="Q97" s="459">
        <v>130421</v>
      </c>
      <c r="R97" s="460">
        <f t="shared" si="17"/>
        <v>1.0274418996940677</v>
      </c>
    </row>
    <row r="98" spans="1:18" ht="30" customHeight="1">
      <c r="A98" s="450">
        <v>2</v>
      </c>
      <c r="B98" s="451" t="s">
        <v>1208</v>
      </c>
      <c r="C98" s="452" t="s">
        <v>1113</v>
      </c>
      <c r="D98" s="453" t="s">
        <v>1450</v>
      </c>
      <c r="E98" s="454">
        <f>E97</f>
        <v>102419</v>
      </c>
      <c r="F98" s="455">
        <v>0</v>
      </c>
      <c r="G98" s="455">
        <f>VLHT!G163</f>
        <v>3696</v>
      </c>
      <c r="H98" s="455">
        <v>0</v>
      </c>
      <c r="I98" s="455">
        <f>'TONG HOP HT'!F58</f>
        <v>4509</v>
      </c>
      <c r="J98" s="455">
        <v>0</v>
      </c>
      <c r="K98" s="455">
        <f>'TONG HOP HT'!G58</f>
        <v>1431</v>
      </c>
      <c r="L98" s="455">
        <v>0</v>
      </c>
      <c r="M98" s="456">
        <f t="shared" si="15"/>
        <v>22411</v>
      </c>
      <c r="N98" s="444">
        <f t="shared" si="16"/>
        <v>134000</v>
      </c>
      <c r="O98" s="447"/>
      <c r="P98" s="448"/>
      <c r="Q98" s="459">
        <v>130421</v>
      </c>
      <c r="R98" s="460">
        <f t="shared" si="17"/>
        <v>1.0274418996940677</v>
      </c>
    </row>
    <row r="99" spans="1:18" ht="30" customHeight="1">
      <c r="A99" s="450">
        <v>3</v>
      </c>
      <c r="B99" s="451" t="s">
        <v>1209</v>
      </c>
      <c r="C99" s="452" t="s">
        <v>1115</v>
      </c>
      <c r="D99" s="453" t="s">
        <v>1450</v>
      </c>
      <c r="E99" s="454">
        <f>E97</f>
        <v>102419</v>
      </c>
      <c r="F99" s="455">
        <v>0</v>
      </c>
      <c r="G99" s="455">
        <f>G97</f>
        <v>3696</v>
      </c>
      <c r="H99" s="455">
        <v>0</v>
      </c>
      <c r="I99" s="455">
        <f>'TONG HOP HT'!F59</f>
        <v>4509</v>
      </c>
      <c r="J99" s="455">
        <v>0</v>
      </c>
      <c r="K99" s="455">
        <f>'TONG HOP HT'!G59</f>
        <v>5266</v>
      </c>
      <c r="L99" s="455">
        <v>0</v>
      </c>
      <c r="M99" s="456">
        <f t="shared" si="15"/>
        <v>23178</v>
      </c>
      <c r="N99" s="444">
        <f t="shared" si="16"/>
        <v>139000</v>
      </c>
      <c r="O99" s="447"/>
      <c r="P99" s="448"/>
      <c r="Q99" s="459">
        <v>135456</v>
      </c>
      <c r="R99" s="460">
        <f t="shared" si="17"/>
        <v>1.0261634774391684</v>
      </c>
    </row>
    <row r="100" spans="1:18" ht="30" customHeight="1">
      <c r="A100" s="450">
        <v>4</v>
      </c>
      <c r="B100" s="451" t="s">
        <v>1210</v>
      </c>
      <c r="C100" s="452" t="s">
        <v>1117</v>
      </c>
      <c r="D100" s="453" t="s">
        <v>1451</v>
      </c>
      <c r="E100" s="454">
        <f>E97</f>
        <v>102419</v>
      </c>
      <c r="F100" s="455">
        <v>0</v>
      </c>
      <c r="G100" s="455">
        <f>VLHT!G165</f>
        <v>1463</v>
      </c>
      <c r="H100" s="455">
        <v>0</v>
      </c>
      <c r="I100" s="455">
        <f>'TONG HOP HT'!F60</f>
        <v>4509</v>
      </c>
      <c r="J100" s="455">
        <v>0</v>
      </c>
      <c r="K100" s="455">
        <f>'TONG HOP HT'!G60</f>
        <v>7100</v>
      </c>
      <c r="L100" s="455">
        <v>0</v>
      </c>
      <c r="M100" s="456">
        <f t="shared" si="15"/>
        <v>23098.2</v>
      </c>
      <c r="N100" s="444">
        <f t="shared" si="16"/>
        <v>139000</v>
      </c>
      <c r="O100" s="447"/>
      <c r="P100" s="448"/>
      <c r="Q100" s="461">
        <v>149700</v>
      </c>
      <c r="R100" s="460">
        <f t="shared" si="17"/>
        <v>0.92852371409485635</v>
      </c>
    </row>
    <row r="101" spans="1:18" ht="30" customHeight="1">
      <c r="A101" s="450">
        <v>5</v>
      </c>
      <c r="B101" s="451" t="s">
        <v>1211</v>
      </c>
      <c r="C101" s="452" t="s">
        <v>1119</v>
      </c>
      <c r="D101" s="453" t="s">
        <v>1451</v>
      </c>
      <c r="E101" s="454">
        <f>TCHT!H67</f>
        <v>153629</v>
      </c>
      <c r="F101" s="455">
        <v>0</v>
      </c>
      <c r="G101" s="455">
        <f>VLHT!G171</f>
        <v>17468</v>
      </c>
      <c r="H101" s="455">
        <v>0</v>
      </c>
      <c r="I101" s="455">
        <f>'TONG HOP HT'!F61</f>
        <v>16289</v>
      </c>
      <c r="J101" s="455">
        <v>0</v>
      </c>
      <c r="K101" s="455">
        <f>'TONG HOP HT'!G61</f>
        <v>62253</v>
      </c>
      <c r="L101" s="455">
        <v>0</v>
      </c>
      <c r="M101" s="456">
        <f t="shared" si="15"/>
        <v>49927.8</v>
      </c>
      <c r="N101" s="444">
        <f t="shared" si="16"/>
        <v>300000</v>
      </c>
      <c r="O101" s="447"/>
      <c r="P101" s="448"/>
      <c r="Q101" s="459">
        <v>243272</v>
      </c>
      <c r="R101" s="460">
        <f t="shared" si="17"/>
        <v>1.233187543161564</v>
      </c>
    </row>
    <row r="102" spans="1:18" ht="30" customHeight="1">
      <c r="A102" s="450">
        <v>6</v>
      </c>
      <c r="B102" s="451" t="s">
        <v>1212</v>
      </c>
      <c r="C102" s="452" t="s">
        <v>1121</v>
      </c>
      <c r="D102" s="453" t="s">
        <v>1452</v>
      </c>
      <c r="E102" s="454">
        <f>TCHT!H68</f>
        <v>102419</v>
      </c>
      <c r="F102" s="455">
        <v>0</v>
      </c>
      <c r="G102" s="455">
        <f>VLHT!G182</f>
        <v>54034</v>
      </c>
      <c r="H102" s="455">
        <v>0</v>
      </c>
      <c r="I102" s="455">
        <f>'TONG HOP HT'!F62</f>
        <v>12585</v>
      </c>
      <c r="J102" s="455">
        <v>0</v>
      </c>
      <c r="K102" s="455">
        <f>'TONG HOP HT'!G62</f>
        <v>17581</v>
      </c>
      <c r="L102" s="455">
        <v>0</v>
      </c>
      <c r="M102" s="456">
        <f t="shared" si="15"/>
        <v>37323.800000000003</v>
      </c>
      <c r="N102" s="444">
        <f t="shared" si="16"/>
        <v>224000</v>
      </c>
      <c r="O102" s="447"/>
      <c r="P102" s="448"/>
      <c r="Q102" s="459">
        <v>163837</v>
      </c>
      <c r="R102" s="460">
        <f t="shared" si="17"/>
        <v>1.3672125344091994</v>
      </c>
    </row>
    <row r="103" spans="1:18" ht="30" customHeight="1">
      <c r="A103" s="450">
        <v>7</v>
      </c>
      <c r="B103" s="451" t="s">
        <v>1213</v>
      </c>
      <c r="C103" s="452" t="s">
        <v>1123</v>
      </c>
      <c r="D103" s="453" t="s">
        <v>1453</v>
      </c>
      <c r="E103" s="454">
        <f>TCHT!H69</f>
        <v>113809</v>
      </c>
      <c r="F103" s="455">
        <v>0</v>
      </c>
      <c r="G103" s="455">
        <f>VLHT!G190</f>
        <v>65073</v>
      </c>
      <c r="H103" s="455">
        <v>0</v>
      </c>
      <c r="I103" s="455">
        <f>'TONG HOP HT'!F63</f>
        <v>36423</v>
      </c>
      <c r="J103" s="455">
        <v>0</v>
      </c>
      <c r="K103" s="455">
        <f>'TONG HOP HT'!G63</f>
        <v>23089</v>
      </c>
      <c r="L103" s="455">
        <v>0</v>
      </c>
      <c r="M103" s="456">
        <f t="shared" si="15"/>
        <v>47678.8</v>
      </c>
      <c r="N103" s="444">
        <f t="shared" si="16"/>
        <v>286000</v>
      </c>
      <c r="O103" s="447"/>
      <c r="P103" s="448"/>
      <c r="Q103" s="459">
        <v>210689</v>
      </c>
      <c r="R103" s="460">
        <f t="shared" si="17"/>
        <v>1.3574510297167863</v>
      </c>
    </row>
    <row r="104" spans="1:18" ht="30" customHeight="1">
      <c r="A104" s="450">
        <v>8</v>
      </c>
      <c r="B104" s="451" t="s">
        <v>1214</v>
      </c>
      <c r="C104" s="452" t="s">
        <v>1125</v>
      </c>
      <c r="D104" s="453" t="s">
        <v>1454</v>
      </c>
      <c r="E104" s="454">
        <f>E103</f>
        <v>113809</v>
      </c>
      <c r="F104" s="455">
        <v>0</v>
      </c>
      <c r="G104" s="455">
        <f>VLHT!G198</f>
        <v>68342</v>
      </c>
      <c r="H104" s="455">
        <v>0</v>
      </c>
      <c r="I104" s="455">
        <f>'TONG HOP HT'!F64</f>
        <v>35373</v>
      </c>
      <c r="J104" s="455">
        <v>0</v>
      </c>
      <c r="K104" s="455">
        <f>'TONG HOP HT'!G64</f>
        <v>20255</v>
      </c>
      <c r="L104" s="455">
        <v>0</v>
      </c>
      <c r="M104" s="456">
        <f t="shared" si="15"/>
        <v>47555.8</v>
      </c>
      <c r="N104" s="444">
        <f t="shared" si="16"/>
        <v>285000</v>
      </c>
      <c r="O104" s="447"/>
      <c r="P104" s="448"/>
      <c r="Q104" s="459">
        <v>799558</v>
      </c>
      <c r="R104" s="460">
        <f t="shared" si="17"/>
        <v>0.35644693693265528</v>
      </c>
    </row>
    <row r="105" spans="1:18" ht="30" customHeight="1">
      <c r="A105" s="450">
        <v>9</v>
      </c>
      <c r="B105" s="451" t="s">
        <v>1215</v>
      </c>
      <c r="C105" s="452" t="s">
        <v>1127</v>
      </c>
      <c r="D105" s="453" t="s">
        <v>1455</v>
      </c>
      <c r="E105" s="454">
        <f>E103</f>
        <v>113809</v>
      </c>
      <c r="F105" s="455">
        <v>0</v>
      </c>
      <c r="G105" s="455">
        <f>VLHT!G207</f>
        <v>65073</v>
      </c>
      <c r="H105" s="455">
        <v>0</v>
      </c>
      <c r="I105" s="455">
        <f>'TONG HOP HT'!F65</f>
        <v>32722</v>
      </c>
      <c r="J105" s="455">
        <v>0</v>
      </c>
      <c r="K105" s="455">
        <f>'TONG HOP HT'!G65</f>
        <v>2249</v>
      </c>
      <c r="L105" s="455">
        <v>0</v>
      </c>
      <c r="M105" s="456">
        <f t="shared" si="15"/>
        <v>42770.600000000006</v>
      </c>
      <c r="N105" s="444">
        <f t="shared" si="16"/>
        <v>257000</v>
      </c>
      <c r="O105" s="447"/>
      <c r="P105" s="448"/>
      <c r="Q105" s="459">
        <v>170836</v>
      </c>
      <c r="R105" s="460">
        <f t="shared" si="17"/>
        <v>1.5043667611042169</v>
      </c>
    </row>
    <row r="106" spans="1:18" ht="30" customHeight="1">
      <c r="A106" s="450">
        <v>10</v>
      </c>
      <c r="B106" s="451" t="s">
        <v>1017</v>
      </c>
      <c r="C106" s="452" t="s">
        <v>960</v>
      </c>
      <c r="D106" s="453" t="s">
        <v>1456</v>
      </c>
      <c r="E106" s="454">
        <f>E103</f>
        <v>113809</v>
      </c>
      <c r="F106" s="455">
        <v>0</v>
      </c>
      <c r="G106" s="455">
        <f>VLHT!G208</f>
        <v>68342</v>
      </c>
      <c r="H106" s="455">
        <v>0</v>
      </c>
      <c r="I106" s="455">
        <f>'TONG HOP HT'!F66</f>
        <v>35373</v>
      </c>
      <c r="J106" s="455">
        <v>0</v>
      </c>
      <c r="K106" s="455">
        <f>'TONG HOP HT'!G66</f>
        <v>20255</v>
      </c>
      <c r="L106" s="455">
        <v>0</v>
      </c>
      <c r="M106" s="456">
        <f t="shared" si="15"/>
        <v>47555.8</v>
      </c>
      <c r="N106" s="444">
        <f t="shared" si="16"/>
        <v>285000</v>
      </c>
      <c r="O106" s="447"/>
      <c r="P106" s="448"/>
      <c r="Q106" s="459">
        <v>189497</v>
      </c>
      <c r="R106" s="460">
        <f t="shared" si="17"/>
        <v>1.5039815933761485</v>
      </c>
    </row>
    <row r="107" spans="1:18" ht="30" customHeight="1">
      <c r="A107" s="450">
        <v>11</v>
      </c>
      <c r="B107" s="451" t="s">
        <v>1216</v>
      </c>
      <c r="C107" s="452" t="s">
        <v>42</v>
      </c>
      <c r="D107" s="453" t="s">
        <v>1452</v>
      </c>
      <c r="E107" s="454">
        <f>E103</f>
        <v>113809</v>
      </c>
      <c r="F107" s="455">
        <v>0</v>
      </c>
      <c r="G107" s="455">
        <f>VLHT!G209</f>
        <v>50169</v>
      </c>
      <c r="H107" s="455">
        <v>0</v>
      </c>
      <c r="I107" s="455">
        <f>'TONG HOP HT'!F67</f>
        <v>35373</v>
      </c>
      <c r="J107" s="455">
        <v>0</v>
      </c>
      <c r="K107" s="455">
        <f>'TONG HOP HT'!G67</f>
        <v>9082</v>
      </c>
      <c r="L107" s="455">
        <v>0</v>
      </c>
      <c r="M107" s="456">
        <f t="shared" si="15"/>
        <v>41686.600000000006</v>
      </c>
      <c r="N107" s="444">
        <f t="shared" si="16"/>
        <v>250000</v>
      </c>
      <c r="O107" s="447"/>
      <c r="P107" s="448"/>
      <c r="Q107" s="459">
        <v>168890</v>
      </c>
      <c r="R107" s="460">
        <f t="shared" si="17"/>
        <v>1.4802534193853987</v>
      </c>
    </row>
    <row r="108" spans="1:18" ht="30" customHeight="1">
      <c r="A108" s="450">
        <v>12</v>
      </c>
      <c r="B108" s="451" t="s">
        <v>1207</v>
      </c>
      <c r="C108" s="452" t="s">
        <v>1131</v>
      </c>
      <c r="D108" s="453" t="s">
        <v>1457</v>
      </c>
      <c r="E108" s="454">
        <f>E103</f>
        <v>113809</v>
      </c>
      <c r="F108" s="455">
        <v>0</v>
      </c>
      <c r="G108" s="455">
        <f>VLHT!G216</f>
        <v>75396</v>
      </c>
      <c r="H108" s="455">
        <v>0</v>
      </c>
      <c r="I108" s="455">
        <f>'TONG HOP HT'!F68</f>
        <v>62244</v>
      </c>
      <c r="J108" s="455">
        <v>0</v>
      </c>
      <c r="K108" s="455">
        <f>'TONG HOP HT'!G68</f>
        <v>16545</v>
      </c>
      <c r="L108" s="455">
        <v>0</v>
      </c>
      <c r="M108" s="456">
        <f t="shared" si="15"/>
        <v>53598.8</v>
      </c>
      <c r="N108" s="444">
        <f t="shared" si="16"/>
        <v>322000</v>
      </c>
      <c r="O108" s="447"/>
      <c r="P108" s="448"/>
      <c r="Q108" s="459">
        <v>206953</v>
      </c>
      <c r="R108" s="460">
        <f t="shared" si="17"/>
        <v>1.5559088295410068</v>
      </c>
    </row>
    <row r="109" spans="1:18" ht="30" customHeight="1">
      <c r="A109" s="450">
        <v>13</v>
      </c>
      <c r="B109" s="451" t="s">
        <v>1208</v>
      </c>
      <c r="C109" s="452" t="s">
        <v>1133</v>
      </c>
      <c r="D109" s="453" t="s">
        <v>1458</v>
      </c>
      <c r="E109" s="454">
        <f>E104</f>
        <v>113809</v>
      </c>
      <c r="F109" s="455">
        <v>0</v>
      </c>
      <c r="G109" s="455">
        <f>VLHT!G225</f>
        <v>61772</v>
      </c>
      <c r="H109" s="455">
        <v>0</v>
      </c>
      <c r="I109" s="455">
        <f>'TONG HOP HT'!F69</f>
        <v>36423</v>
      </c>
      <c r="J109" s="455">
        <v>0</v>
      </c>
      <c r="K109" s="455">
        <f>'TONG HOP HT'!G69</f>
        <v>5584</v>
      </c>
      <c r="L109" s="455">
        <v>0</v>
      </c>
      <c r="M109" s="456">
        <f t="shared" si="15"/>
        <v>43517.600000000006</v>
      </c>
      <c r="N109" s="444">
        <f t="shared" si="16"/>
        <v>261000</v>
      </c>
      <c r="O109" s="447"/>
      <c r="P109" s="448"/>
      <c r="Q109" s="459">
        <v>206269</v>
      </c>
      <c r="R109" s="460">
        <f t="shared" si="17"/>
        <v>1.2653379809859939</v>
      </c>
    </row>
    <row r="110" spans="1:18" ht="30" customHeight="1">
      <c r="A110" s="450">
        <v>14</v>
      </c>
      <c r="B110" s="451" t="s">
        <v>1217</v>
      </c>
      <c r="C110" s="452" t="s">
        <v>1135</v>
      </c>
      <c r="D110" s="453" t="s">
        <v>1459</v>
      </c>
      <c r="E110" s="454">
        <f>E103</f>
        <v>113809</v>
      </c>
      <c r="F110" s="455">
        <v>0</v>
      </c>
      <c r="G110" s="455">
        <f>VLHT!G236</f>
        <v>61772</v>
      </c>
      <c r="H110" s="455">
        <v>0</v>
      </c>
      <c r="I110" s="455">
        <f>'TONG HOP HT'!F70</f>
        <v>36423</v>
      </c>
      <c r="J110" s="455">
        <v>0</v>
      </c>
      <c r="K110" s="455">
        <f>K109</f>
        <v>5584</v>
      </c>
      <c r="L110" s="455">
        <v>0</v>
      </c>
      <c r="M110" s="456">
        <f t="shared" si="15"/>
        <v>43517.600000000006</v>
      </c>
      <c r="N110" s="444">
        <f t="shared" si="16"/>
        <v>261000</v>
      </c>
      <c r="O110" s="447"/>
      <c r="P110" s="448"/>
      <c r="Q110" s="459">
        <v>206269</v>
      </c>
      <c r="R110" s="460">
        <f t="shared" si="17"/>
        <v>1.2653379809859939</v>
      </c>
    </row>
    <row r="111" spans="1:18" ht="30" customHeight="1">
      <c r="A111" s="450">
        <v>15</v>
      </c>
      <c r="B111" s="451" t="s">
        <v>1218</v>
      </c>
      <c r="C111" s="452" t="s">
        <v>1137</v>
      </c>
      <c r="D111" s="462"/>
      <c r="E111" s="454">
        <f>TCHT!H77</f>
        <v>230443</v>
      </c>
      <c r="F111" s="455">
        <v>0</v>
      </c>
      <c r="G111" s="455">
        <f>VLHT!G237</f>
        <v>150881</v>
      </c>
      <c r="H111" s="455">
        <v>0</v>
      </c>
      <c r="I111" s="455">
        <f>'TONG HOP HT'!F71</f>
        <v>104395</v>
      </c>
      <c r="J111" s="455">
        <v>0</v>
      </c>
      <c r="K111" s="455">
        <f>'TONG HOP HT'!G71</f>
        <v>84953</v>
      </c>
      <c r="L111" s="455">
        <v>0</v>
      </c>
      <c r="M111" s="456">
        <f t="shared" si="15"/>
        <v>114134.40000000001</v>
      </c>
      <c r="N111" s="444">
        <f t="shared" si="16"/>
        <v>685000</v>
      </c>
      <c r="O111" s="447"/>
      <c r="P111" s="448"/>
      <c r="Q111" s="459">
        <v>535216</v>
      </c>
      <c r="R111" s="460">
        <f t="shared" si="17"/>
        <v>1.2798571044213924</v>
      </c>
    </row>
    <row r="112" spans="1:18" ht="30" customHeight="1">
      <c r="A112" s="450">
        <v>16</v>
      </c>
      <c r="B112" s="451" t="s">
        <v>1219</v>
      </c>
      <c r="C112" s="463" t="s">
        <v>1537</v>
      </c>
      <c r="D112" s="453" t="s">
        <v>1460</v>
      </c>
      <c r="E112" s="454">
        <f>VLOOKUP(B112,TCHT!B78:H86,7,0)</f>
        <v>99583</v>
      </c>
      <c r="F112" s="454">
        <f>VLOOKUP(B112,TCPTN!B81:G154,6,0)</f>
        <v>98667</v>
      </c>
      <c r="G112" s="455">
        <f>VLHT!G254</f>
        <v>23582</v>
      </c>
      <c r="H112" s="455">
        <f>'TONG HOP PTN'!E4</f>
        <v>55640</v>
      </c>
      <c r="I112" s="455">
        <f>'TONG HOP HT'!F72</f>
        <v>18763</v>
      </c>
      <c r="J112" s="455">
        <f>'TONG HOP PTN'!F4</f>
        <v>74517</v>
      </c>
      <c r="K112" s="455">
        <f>'TONG HOP HT'!G72</f>
        <v>99886</v>
      </c>
      <c r="L112" s="455">
        <f>'TONG HOP PTN'!G4</f>
        <v>51483</v>
      </c>
      <c r="M112" s="456">
        <f t="shared" si="15"/>
        <v>104424.20000000001</v>
      </c>
      <c r="N112" s="444">
        <f t="shared" si="16"/>
        <v>627000</v>
      </c>
      <c r="O112" s="447"/>
      <c r="P112" s="448"/>
      <c r="Q112" s="459">
        <v>360139</v>
      </c>
      <c r="R112" s="460">
        <f t="shared" si="17"/>
        <v>1.7409944493653839</v>
      </c>
    </row>
    <row r="113" spans="1:18" ht="30" customHeight="1">
      <c r="A113" s="450">
        <v>17</v>
      </c>
      <c r="B113" s="451" t="s">
        <v>1220</v>
      </c>
      <c r="C113" s="463" t="s">
        <v>1538</v>
      </c>
      <c r="D113" s="453" t="s">
        <v>1461</v>
      </c>
      <c r="E113" s="454">
        <f>VLOOKUP(B113,TCHT!B79:H87,7,0)</f>
        <v>99583</v>
      </c>
      <c r="F113" s="454">
        <f>VLOOKUP(B113,TCPTN!B82:G155,6,0)</f>
        <v>98667</v>
      </c>
      <c r="G113" s="455">
        <f>G112</f>
        <v>23582</v>
      </c>
      <c r="H113" s="455">
        <f>'TONG HOP PTN'!E5</f>
        <v>69900</v>
      </c>
      <c r="I113" s="455">
        <f>I112</f>
        <v>18763</v>
      </c>
      <c r="J113" s="455">
        <f>'TONG HOP PTN'!F5</f>
        <v>74287</v>
      </c>
      <c r="K113" s="455">
        <f>K112</f>
        <v>99886</v>
      </c>
      <c r="L113" s="455">
        <f>'TONG HOP PTN'!G5</f>
        <v>51168</v>
      </c>
      <c r="M113" s="456">
        <f t="shared" si="15"/>
        <v>107167.20000000001</v>
      </c>
      <c r="N113" s="444">
        <f t="shared" si="16"/>
        <v>643000</v>
      </c>
      <c r="O113" s="447"/>
      <c r="P113" s="448"/>
      <c r="Q113" s="459">
        <v>361133</v>
      </c>
      <c r="R113" s="460">
        <f t="shared" si="17"/>
        <v>1.7805074584709788</v>
      </c>
    </row>
    <row r="114" spans="1:18" ht="30" customHeight="1">
      <c r="A114" s="450">
        <v>18</v>
      </c>
      <c r="B114" s="451" t="s">
        <v>1221</v>
      </c>
      <c r="C114" s="463" t="s">
        <v>1539</v>
      </c>
      <c r="D114" s="453" t="s">
        <v>1462</v>
      </c>
      <c r="E114" s="454">
        <f>VLOOKUP(B114,TCHT!B80:H88,7,0)</f>
        <v>99583</v>
      </c>
      <c r="F114" s="454">
        <f>VLOOKUP(B114,TCPTN!B83:G156,6,0)</f>
        <v>98667</v>
      </c>
      <c r="G114" s="455">
        <f>G112</f>
        <v>23582</v>
      </c>
      <c r="H114" s="455">
        <f>'TONG HOP PTN'!E6</f>
        <v>76047</v>
      </c>
      <c r="I114" s="455">
        <f>I112</f>
        <v>18763</v>
      </c>
      <c r="J114" s="455">
        <f>'TONG HOP PTN'!F6</f>
        <v>82423</v>
      </c>
      <c r="K114" s="455">
        <f t="shared" ref="K114:K122" si="24">K113</f>
        <v>99886</v>
      </c>
      <c r="L114" s="455">
        <f>'TONG HOP PTN'!G6</f>
        <v>51263</v>
      </c>
      <c r="M114" s="456">
        <f t="shared" si="15"/>
        <v>110042.8</v>
      </c>
      <c r="N114" s="444">
        <f t="shared" si="16"/>
        <v>660000</v>
      </c>
      <c r="O114" s="447"/>
      <c r="P114" s="448"/>
      <c r="Q114" s="459">
        <v>369414</v>
      </c>
      <c r="R114" s="460">
        <f t="shared" si="17"/>
        <v>1.7866133931036723</v>
      </c>
    </row>
    <row r="115" spans="1:18" ht="30" customHeight="1">
      <c r="A115" s="450">
        <v>19</v>
      </c>
      <c r="B115" s="451" t="s">
        <v>1222</v>
      </c>
      <c r="C115" s="463" t="s">
        <v>1005</v>
      </c>
      <c r="D115" s="453" t="s">
        <v>1463</v>
      </c>
      <c r="E115" s="454">
        <f>VLOOKUP(B115,TCHT!B81:H89,7,0)</f>
        <v>99583</v>
      </c>
      <c r="F115" s="454">
        <f>VLOOKUP(B115,TCPTN!B84:G157,6,0)</f>
        <v>98667</v>
      </c>
      <c r="G115" s="455">
        <f>G112</f>
        <v>23582</v>
      </c>
      <c r="H115" s="455">
        <f>'TONG HOP PTN'!E7</f>
        <v>70770</v>
      </c>
      <c r="I115" s="455">
        <f>I112</f>
        <v>18763</v>
      </c>
      <c r="J115" s="455">
        <f>'TONG HOP PTN'!F7</f>
        <v>55773</v>
      </c>
      <c r="K115" s="455">
        <f t="shared" si="24"/>
        <v>99886</v>
      </c>
      <c r="L115" s="455">
        <f>'TONG HOP PTN'!G7</f>
        <v>30484</v>
      </c>
      <c r="M115" s="456">
        <f t="shared" si="15"/>
        <v>99501.6</v>
      </c>
      <c r="N115" s="444">
        <f t="shared" si="16"/>
        <v>597000</v>
      </c>
      <c r="O115" s="447"/>
      <c r="P115" s="448"/>
      <c r="Q115" s="459">
        <v>339967</v>
      </c>
      <c r="R115" s="460">
        <f t="shared" si="17"/>
        <v>1.7560527933593555</v>
      </c>
    </row>
    <row r="116" spans="1:18" ht="30" customHeight="1">
      <c r="A116" s="450">
        <v>20</v>
      </c>
      <c r="B116" s="451" t="s">
        <v>1223</v>
      </c>
      <c r="C116" s="463" t="s">
        <v>1540</v>
      </c>
      <c r="D116" s="453" t="s">
        <v>1464</v>
      </c>
      <c r="E116" s="454">
        <f>VLOOKUP(B116,TCHT!B82:H90,7,0)</f>
        <v>99583</v>
      </c>
      <c r="F116" s="454">
        <f>VLOOKUP(B116,TCPTN!B85:G158,6,0)</f>
        <v>98667</v>
      </c>
      <c r="G116" s="455">
        <f>G112</f>
        <v>23582</v>
      </c>
      <c r="H116" s="455">
        <f>'TONG HOP PTN'!E8</f>
        <v>24124</v>
      </c>
      <c r="I116" s="455">
        <f t="shared" ref="I116:I153" si="25">I113</f>
        <v>18763</v>
      </c>
      <c r="J116" s="455">
        <f>J115</f>
        <v>55773</v>
      </c>
      <c r="K116" s="455">
        <f t="shared" si="24"/>
        <v>99886</v>
      </c>
      <c r="L116" s="455">
        <f>'TONG HOP PTN'!G8</f>
        <v>46601</v>
      </c>
      <c r="M116" s="456">
        <f t="shared" si="15"/>
        <v>93395.8</v>
      </c>
      <c r="N116" s="444">
        <f t="shared" si="16"/>
        <v>560000</v>
      </c>
      <c r="O116" s="447"/>
      <c r="P116" s="448"/>
      <c r="Q116" s="459">
        <v>344999</v>
      </c>
      <c r="R116" s="460">
        <f t="shared" si="17"/>
        <v>1.6231931107046687</v>
      </c>
    </row>
    <row r="117" spans="1:18" ht="30" customHeight="1">
      <c r="A117" s="450">
        <v>21</v>
      </c>
      <c r="B117" s="451" t="s">
        <v>1224</v>
      </c>
      <c r="C117" s="463" t="s">
        <v>1008</v>
      </c>
      <c r="D117" s="453" t="s">
        <v>1465</v>
      </c>
      <c r="E117" s="454">
        <f>VLOOKUP(B117,TCHT!B83:H91,7,0)</f>
        <v>99583</v>
      </c>
      <c r="F117" s="454">
        <f>VLOOKUP(B117,TCPTN!B86:G159,6,0)</f>
        <v>98667</v>
      </c>
      <c r="G117" s="455">
        <f>G112</f>
        <v>23582</v>
      </c>
      <c r="H117" s="455">
        <f>'TONG HOP PTN'!E9</f>
        <v>30931</v>
      </c>
      <c r="I117" s="455">
        <f t="shared" si="25"/>
        <v>18763</v>
      </c>
      <c r="J117" s="455">
        <f>J115</f>
        <v>55773</v>
      </c>
      <c r="K117" s="455">
        <f t="shared" si="24"/>
        <v>99886</v>
      </c>
      <c r="L117" s="455">
        <f>'TONG HOP PTN'!G9</f>
        <v>46601</v>
      </c>
      <c r="M117" s="456">
        <f t="shared" si="15"/>
        <v>94757.200000000012</v>
      </c>
      <c r="N117" s="444">
        <f t="shared" si="16"/>
        <v>569000</v>
      </c>
      <c r="O117" s="447"/>
      <c r="P117" s="448"/>
      <c r="Q117" s="459">
        <v>344437</v>
      </c>
      <c r="R117" s="460">
        <f t="shared" si="17"/>
        <v>1.6519711877643808</v>
      </c>
    </row>
    <row r="118" spans="1:18" ht="30" customHeight="1">
      <c r="A118" s="450">
        <v>22</v>
      </c>
      <c r="B118" s="451" t="s">
        <v>1225</v>
      </c>
      <c r="C118" s="463" t="s">
        <v>205</v>
      </c>
      <c r="D118" s="453" t="s">
        <v>1466</v>
      </c>
      <c r="E118" s="454">
        <f>VLOOKUP(B118,TCHT!B84:H92,7,0)</f>
        <v>99583</v>
      </c>
      <c r="F118" s="454">
        <f>VLOOKUP(B118,TCPTN!B87:G160,6,0)</f>
        <v>118401</v>
      </c>
      <c r="G118" s="455">
        <f>G112</f>
        <v>23582</v>
      </c>
      <c r="H118" s="455">
        <f>'TONG HOP PTN'!E10</f>
        <v>122502</v>
      </c>
      <c r="I118" s="455">
        <f t="shared" si="25"/>
        <v>18763</v>
      </c>
      <c r="J118" s="455">
        <f>'TONG HOP PTN'!F10</f>
        <v>81953</v>
      </c>
      <c r="K118" s="455">
        <f t="shared" si="24"/>
        <v>99886</v>
      </c>
      <c r="L118" s="455">
        <f>'TONG HOP PTN'!G10</f>
        <v>61795</v>
      </c>
      <c r="M118" s="456">
        <f t="shared" si="15"/>
        <v>125293</v>
      </c>
      <c r="N118" s="444">
        <f t="shared" si="16"/>
        <v>752000</v>
      </c>
      <c r="O118" s="447"/>
      <c r="P118" s="448"/>
      <c r="Q118" s="459">
        <v>401582</v>
      </c>
      <c r="R118" s="460">
        <f t="shared" si="17"/>
        <v>1.8725938911604605</v>
      </c>
    </row>
    <row r="119" spans="1:18" ht="30" customHeight="1">
      <c r="A119" s="450">
        <v>23</v>
      </c>
      <c r="B119" s="451" t="s">
        <v>1226</v>
      </c>
      <c r="C119" s="463" t="s">
        <v>211</v>
      </c>
      <c r="D119" s="453" t="s">
        <v>1467</v>
      </c>
      <c r="E119" s="454">
        <f>VLOOKUP(B119,TCHT!B85:H93,7,0)</f>
        <v>99583</v>
      </c>
      <c r="F119" s="454">
        <f>VLOOKUP(B119,TCPTN!B88:G161,6,0)</f>
        <v>118401</v>
      </c>
      <c r="G119" s="455">
        <f>G112</f>
        <v>23582</v>
      </c>
      <c r="H119" s="455">
        <f>'TONG HOP PTN'!E11</f>
        <v>29411</v>
      </c>
      <c r="I119" s="455">
        <f t="shared" si="25"/>
        <v>18763</v>
      </c>
      <c r="J119" s="455">
        <f>'TONG HOP PTN'!F11</f>
        <v>75347</v>
      </c>
      <c r="K119" s="455">
        <f t="shared" si="24"/>
        <v>99886</v>
      </c>
      <c r="L119" s="455">
        <f>'TONG HOP PTN'!G11</f>
        <v>71572</v>
      </c>
      <c r="M119" s="456">
        <f t="shared" si="15"/>
        <v>107309</v>
      </c>
      <c r="N119" s="444">
        <f t="shared" si="16"/>
        <v>644000</v>
      </c>
      <c r="O119" s="447"/>
      <c r="P119" s="448"/>
      <c r="Q119" s="459">
        <v>399796</v>
      </c>
      <c r="R119" s="460">
        <f t="shared" si="17"/>
        <v>1.6108215189746771</v>
      </c>
    </row>
    <row r="120" spans="1:18" ht="30" customHeight="1">
      <c r="A120" s="450">
        <v>24</v>
      </c>
      <c r="B120" s="451" t="s">
        <v>1227</v>
      </c>
      <c r="C120" s="463" t="s">
        <v>1541</v>
      </c>
      <c r="D120" s="453" t="s">
        <v>1468</v>
      </c>
      <c r="E120" s="454">
        <f>VLOOKUP(B120,TCHT!B86:H94,7,0)</f>
        <v>99583</v>
      </c>
      <c r="F120" s="454">
        <f>VLOOKUP(B120,TCPTN!B89:G162,6,0)</f>
        <v>98667</v>
      </c>
      <c r="G120" s="455">
        <f>G112</f>
        <v>23582</v>
      </c>
      <c r="H120" s="455">
        <f>'TONG HOP PTN'!E12</f>
        <v>58850</v>
      </c>
      <c r="I120" s="455">
        <f t="shared" si="25"/>
        <v>18763</v>
      </c>
      <c r="J120" s="455">
        <f>'TONG HOP PTN'!F12</f>
        <v>168588</v>
      </c>
      <c r="K120" s="455">
        <f t="shared" si="24"/>
        <v>99886</v>
      </c>
      <c r="L120" s="455">
        <f>'TONG HOP PTN'!G12</f>
        <v>55919</v>
      </c>
      <c r="M120" s="456">
        <f t="shared" si="15"/>
        <v>124767.6</v>
      </c>
      <c r="N120" s="444">
        <f t="shared" si="16"/>
        <v>749000</v>
      </c>
      <c r="O120" s="447"/>
      <c r="P120" s="448"/>
      <c r="Q120" s="459">
        <v>382716</v>
      </c>
      <c r="R120" s="460">
        <f t="shared" si="17"/>
        <v>1.9570647686535185</v>
      </c>
    </row>
    <row r="121" spans="1:18" ht="30" customHeight="1">
      <c r="A121" s="450">
        <v>25</v>
      </c>
      <c r="B121" s="451" t="s">
        <v>1228</v>
      </c>
      <c r="C121" s="463" t="s">
        <v>1013</v>
      </c>
      <c r="D121" s="453" t="s">
        <v>1469</v>
      </c>
      <c r="E121" s="454">
        <f>VLOOKUP(B121,TCHT!B87:H95,7,0)</f>
        <v>99583</v>
      </c>
      <c r="F121" s="454">
        <f>VLOOKUP(B121,TCPTN!B90:G163,6,0)</f>
        <v>98667</v>
      </c>
      <c r="G121" s="455">
        <f>G112</f>
        <v>23582</v>
      </c>
      <c r="H121" s="455">
        <f>'TONG HOP PTN'!E13</f>
        <v>70087</v>
      </c>
      <c r="I121" s="455">
        <f t="shared" si="25"/>
        <v>18763</v>
      </c>
      <c r="J121" s="455">
        <f>'TONG HOP PTN'!F13</f>
        <v>56196</v>
      </c>
      <c r="K121" s="455">
        <f t="shared" si="24"/>
        <v>99886</v>
      </c>
      <c r="L121" s="455">
        <f>'TONG HOP PTN'!G13</f>
        <v>55919</v>
      </c>
      <c r="M121" s="456">
        <f t="shared" si="15"/>
        <v>104536.6</v>
      </c>
      <c r="N121" s="444">
        <f t="shared" si="16"/>
        <v>627000</v>
      </c>
      <c r="O121" s="447"/>
      <c r="P121" s="448"/>
      <c r="Q121" s="459">
        <v>382736</v>
      </c>
      <c r="R121" s="460">
        <f t="shared" si="17"/>
        <v>1.6382049245432884</v>
      </c>
    </row>
    <row r="122" spans="1:18" ht="30" customHeight="1">
      <c r="A122" s="450">
        <v>26</v>
      </c>
      <c r="B122" s="451" t="s">
        <v>1229</v>
      </c>
      <c r="C122" s="463" t="s">
        <v>1015</v>
      </c>
      <c r="D122" s="453" t="s">
        <v>1470</v>
      </c>
      <c r="E122" s="454">
        <f>VLOOKUP(B122,TCHT!B88:H96,7,0)</f>
        <v>99583</v>
      </c>
      <c r="F122" s="454">
        <f>VLOOKUP(B122,TCPTN!B91:G164,6,0)</f>
        <v>98667</v>
      </c>
      <c r="G122" s="455">
        <f>G112</f>
        <v>23582</v>
      </c>
      <c r="H122" s="455">
        <f>'TONG HOP PTN'!E14</f>
        <v>28531</v>
      </c>
      <c r="I122" s="455">
        <f t="shared" si="25"/>
        <v>18763</v>
      </c>
      <c r="J122" s="455">
        <f>'TONG HOP PTN'!F14</f>
        <v>71032</v>
      </c>
      <c r="K122" s="455">
        <f t="shared" si="24"/>
        <v>99886</v>
      </c>
      <c r="L122" s="455">
        <f>'TONG HOP PTN'!G14</f>
        <v>76223</v>
      </c>
      <c r="M122" s="456">
        <f t="shared" si="15"/>
        <v>103253.40000000001</v>
      </c>
      <c r="N122" s="444">
        <f t="shared" si="16"/>
        <v>620000</v>
      </c>
      <c r="O122" s="447"/>
      <c r="P122" s="448"/>
      <c r="Q122" s="459">
        <v>365650</v>
      </c>
      <c r="R122" s="460">
        <f t="shared" si="17"/>
        <v>1.6956105565431423</v>
      </c>
    </row>
    <row r="123" spans="1:18" ht="30" customHeight="1">
      <c r="A123" s="450">
        <v>27</v>
      </c>
      <c r="B123" s="451" t="s">
        <v>1230</v>
      </c>
      <c r="C123" s="452" t="s">
        <v>957</v>
      </c>
      <c r="D123" s="453" t="s">
        <v>1471</v>
      </c>
      <c r="E123" s="454">
        <f>VLOOKUP(B123,TCHT!B89:H97,7,0)</f>
        <v>99583</v>
      </c>
      <c r="F123" s="454">
        <f>VLOOKUP(B123,TCPTN!B92:G165,6,0)</f>
        <v>86803</v>
      </c>
      <c r="G123" s="455">
        <f>VLHT!G262</f>
        <v>23582</v>
      </c>
      <c r="H123" s="455">
        <f>'TONG HOP PTN'!E15</f>
        <v>21005</v>
      </c>
      <c r="I123" s="455">
        <f t="shared" si="25"/>
        <v>18763</v>
      </c>
      <c r="J123" s="455">
        <f>'TONG HOP PTN'!F15</f>
        <v>102363</v>
      </c>
      <c r="K123" s="455">
        <f>'TONG HOP HT'!G73</f>
        <v>84953</v>
      </c>
      <c r="L123" s="455">
        <f>'TONG HOP PTN'!G15</f>
        <v>39240</v>
      </c>
      <c r="M123" s="456">
        <f t="shared" si="15"/>
        <v>95258.400000000009</v>
      </c>
      <c r="N123" s="444">
        <f t="shared" si="16"/>
        <v>572000</v>
      </c>
      <c r="O123" s="447"/>
      <c r="P123" s="448"/>
      <c r="Q123" s="459">
        <v>335285</v>
      </c>
      <c r="R123" s="460">
        <f t="shared" si="17"/>
        <v>1.7060113038161564</v>
      </c>
    </row>
    <row r="124" spans="1:18" ht="30" customHeight="1">
      <c r="A124" s="450">
        <v>28</v>
      </c>
      <c r="B124" s="451" t="s">
        <v>1231</v>
      </c>
      <c r="C124" s="452" t="s">
        <v>958</v>
      </c>
      <c r="D124" s="453" t="s">
        <v>1472</v>
      </c>
      <c r="E124" s="454">
        <f>VLOOKUP(B124,TCHT!B90:H98,7,0)</f>
        <v>99583</v>
      </c>
      <c r="F124" s="454">
        <f>VLOOKUP(B124,TCPTN!B92:G166,6,0)</f>
        <v>86803</v>
      </c>
      <c r="G124" s="455">
        <f>G123</f>
        <v>23582</v>
      </c>
      <c r="H124" s="455">
        <f>'TONG HOP PTN'!E16</f>
        <v>31234</v>
      </c>
      <c r="I124" s="455">
        <f t="shared" si="25"/>
        <v>18763</v>
      </c>
      <c r="J124" s="455">
        <f>J123</f>
        <v>102363</v>
      </c>
      <c r="K124" s="455">
        <f>'TONG HOP HT'!G74</f>
        <v>84953</v>
      </c>
      <c r="L124" s="455">
        <f>'TONG HOP PTN'!G16</f>
        <v>39240</v>
      </c>
      <c r="M124" s="456">
        <f t="shared" si="15"/>
        <v>97304.200000000012</v>
      </c>
      <c r="N124" s="444">
        <f t="shared" si="16"/>
        <v>584000</v>
      </c>
      <c r="O124" s="447"/>
      <c r="P124" s="448"/>
      <c r="Q124" s="459">
        <v>333895</v>
      </c>
      <c r="R124" s="460">
        <f t="shared" si="17"/>
        <v>1.7490528459545664</v>
      </c>
    </row>
    <row r="125" spans="1:18" ht="30" customHeight="1">
      <c r="A125" s="450">
        <v>29</v>
      </c>
      <c r="B125" s="451" t="s">
        <v>1232</v>
      </c>
      <c r="C125" s="452" t="s">
        <v>1141</v>
      </c>
      <c r="D125" s="453" t="s">
        <v>1459</v>
      </c>
      <c r="E125" s="454">
        <f>VLOOKUP(B125,TCHT!B91:H99,7,0)</f>
        <v>99583</v>
      </c>
      <c r="F125" s="454">
        <f>VLOOKUP(B125,TCPTN!B93:G167,6,0)</f>
        <v>76736</v>
      </c>
      <c r="G125" s="455">
        <f t="shared" ref="G125:G153" si="26">G124</f>
        <v>23582</v>
      </c>
      <c r="H125" s="455">
        <f>'TONG HOP PTN'!E17</f>
        <v>654</v>
      </c>
      <c r="I125" s="455">
        <f t="shared" si="25"/>
        <v>18763</v>
      </c>
      <c r="J125" s="455">
        <f>'TONG HOP PTN'!F17</f>
        <v>26829</v>
      </c>
      <c r="K125" s="455">
        <f>'TONG HOP HT'!G75</f>
        <v>84953</v>
      </c>
      <c r="L125" s="455">
        <f>'TONG HOP PTN'!G17</f>
        <v>15187</v>
      </c>
      <c r="M125" s="456">
        <f t="shared" si="15"/>
        <v>69257.400000000009</v>
      </c>
      <c r="N125" s="444">
        <f t="shared" si="16"/>
        <v>416000</v>
      </c>
      <c r="O125" s="447"/>
      <c r="P125" s="448"/>
      <c r="Q125" s="459">
        <v>332615</v>
      </c>
      <c r="R125" s="460">
        <f t="shared" si="17"/>
        <v>1.2506952482600002</v>
      </c>
    </row>
    <row r="126" spans="1:18" ht="30" customHeight="1">
      <c r="A126" s="450">
        <v>30</v>
      </c>
      <c r="B126" s="451" t="s">
        <v>1233</v>
      </c>
      <c r="C126" s="452" t="s">
        <v>960</v>
      </c>
      <c r="D126" s="453" t="s">
        <v>1456</v>
      </c>
      <c r="E126" s="454">
        <f>VLOOKUP(B126,TCHT!B92:H100,7,0)</f>
        <v>89617</v>
      </c>
      <c r="F126" s="454">
        <f>VLOOKUP(B126,TCPTN!B94:G168,6,0)</f>
        <v>76736</v>
      </c>
      <c r="G126" s="455">
        <f t="shared" si="26"/>
        <v>23582</v>
      </c>
      <c r="H126" s="455">
        <f>'TONG HOP PTN'!E18</f>
        <v>26254</v>
      </c>
      <c r="I126" s="455">
        <f t="shared" si="25"/>
        <v>18763</v>
      </c>
      <c r="J126" s="455">
        <f>J125</f>
        <v>26829</v>
      </c>
      <c r="K126" s="455">
        <f>'TONG HOP HT'!G76</f>
        <v>84953</v>
      </c>
      <c r="L126" s="455">
        <f>'TONG HOP PTN'!G18</f>
        <v>73796</v>
      </c>
      <c r="M126" s="456">
        <f t="shared" si="15"/>
        <v>84106</v>
      </c>
      <c r="N126" s="444">
        <f t="shared" si="16"/>
        <v>505000</v>
      </c>
      <c r="O126" s="447"/>
      <c r="P126" s="448"/>
      <c r="Q126" s="459">
        <v>376739</v>
      </c>
      <c r="R126" s="460">
        <f t="shared" si="17"/>
        <v>1.3404505506464688</v>
      </c>
    </row>
    <row r="127" spans="1:18" ht="30" customHeight="1">
      <c r="A127" s="450">
        <v>31</v>
      </c>
      <c r="B127" s="451" t="s">
        <v>947</v>
      </c>
      <c r="C127" s="452" t="s">
        <v>1144</v>
      </c>
      <c r="D127" s="453" t="s">
        <v>1474</v>
      </c>
      <c r="E127" s="454">
        <f>VLOOKUP(B127,TCHT!B93:H101,7,0)</f>
        <v>99583</v>
      </c>
      <c r="F127" s="454">
        <f>VLOOKUP(B127,TCPTN!B94:G169,6,0)</f>
        <v>157868</v>
      </c>
      <c r="G127" s="455">
        <f t="shared" si="26"/>
        <v>23582</v>
      </c>
      <c r="H127" s="455">
        <f>'TONG HOP PTN'!E19</f>
        <v>405804</v>
      </c>
      <c r="I127" s="455">
        <f t="shared" si="25"/>
        <v>18763</v>
      </c>
      <c r="J127" s="455">
        <f>'TONG HOP PTN'!F19</f>
        <v>31663</v>
      </c>
      <c r="K127" s="455">
        <f>'TONG HOP HT'!G77</f>
        <v>84953</v>
      </c>
      <c r="L127" s="455">
        <f>'TONG HOP PTN'!G19</f>
        <v>59843</v>
      </c>
      <c r="M127" s="456">
        <f t="shared" si="15"/>
        <v>176411.80000000002</v>
      </c>
      <c r="N127" s="444">
        <f t="shared" si="16"/>
        <v>1058000</v>
      </c>
      <c r="O127" s="447"/>
      <c r="P127" s="448"/>
      <c r="Q127" s="459">
        <v>610523</v>
      </c>
      <c r="R127" s="460">
        <f t="shared" si="17"/>
        <v>1.7329404461420781</v>
      </c>
    </row>
    <row r="128" spans="1:18" ht="30" customHeight="1">
      <c r="A128" s="450">
        <v>32</v>
      </c>
      <c r="B128" s="451" t="s">
        <v>946</v>
      </c>
      <c r="C128" s="452" t="s">
        <v>1146</v>
      </c>
      <c r="D128" s="453" t="s">
        <v>1474</v>
      </c>
      <c r="E128" s="454">
        <f>VLOOKUP(B128,TCHT!B94:H102,7,0)</f>
        <v>99583</v>
      </c>
      <c r="F128" s="454">
        <f>VLOOKUP(B128,TCPTN!B95:G170,6,0)</f>
        <v>157868</v>
      </c>
      <c r="G128" s="455">
        <f t="shared" si="26"/>
        <v>23582</v>
      </c>
      <c r="H128" s="455">
        <f>'TONG HOP PTN'!E20</f>
        <v>405804</v>
      </c>
      <c r="I128" s="455">
        <f t="shared" si="25"/>
        <v>18763</v>
      </c>
      <c r="J128" s="455">
        <f>'TONG HOP PTN'!F20</f>
        <v>31663</v>
      </c>
      <c r="K128" s="455">
        <f>'TONG HOP HT'!G78</f>
        <v>84953</v>
      </c>
      <c r="L128" s="455">
        <f>'TONG HOP PTN'!G20</f>
        <v>59843</v>
      </c>
      <c r="M128" s="456">
        <f t="shared" si="15"/>
        <v>176411.80000000002</v>
      </c>
      <c r="N128" s="444">
        <f t="shared" si="16"/>
        <v>1058000</v>
      </c>
      <c r="O128" s="447"/>
      <c r="P128" s="448"/>
      <c r="Q128" s="459">
        <v>610523</v>
      </c>
      <c r="R128" s="460">
        <f t="shared" si="17"/>
        <v>1.7329404461420781</v>
      </c>
    </row>
    <row r="129" spans="1:18" ht="30" customHeight="1">
      <c r="A129" s="450">
        <v>33</v>
      </c>
      <c r="B129" s="451" t="s">
        <v>945</v>
      </c>
      <c r="C129" s="452" t="s">
        <v>1148</v>
      </c>
      <c r="D129" s="453" t="s">
        <v>1474</v>
      </c>
      <c r="E129" s="454">
        <f>VLOOKUP(B129,TCHT!B95:H103,7,0)</f>
        <v>99583</v>
      </c>
      <c r="F129" s="454">
        <f>VLOOKUP(B129,TCPTN!B96:G171,6,0)</f>
        <v>157868</v>
      </c>
      <c r="G129" s="455">
        <f t="shared" si="26"/>
        <v>23582</v>
      </c>
      <c r="H129" s="455">
        <f>'TONG HOP PTN'!E21</f>
        <v>405804</v>
      </c>
      <c r="I129" s="455">
        <f t="shared" si="25"/>
        <v>18763</v>
      </c>
      <c r="J129" s="455">
        <f>'TONG HOP PTN'!F21</f>
        <v>31663</v>
      </c>
      <c r="K129" s="455">
        <f>'TONG HOP HT'!G79</f>
        <v>84953</v>
      </c>
      <c r="L129" s="455">
        <f>'TONG HOP PTN'!G21</f>
        <v>59843</v>
      </c>
      <c r="M129" s="456">
        <f t="shared" si="15"/>
        <v>176411.80000000002</v>
      </c>
      <c r="N129" s="444">
        <f t="shared" si="16"/>
        <v>1058000</v>
      </c>
      <c r="O129" s="447"/>
      <c r="P129" s="448"/>
      <c r="Q129" s="459">
        <v>610523</v>
      </c>
      <c r="R129" s="460">
        <f t="shared" si="17"/>
        <v>1.7329404461420781</v>
      </c>
    </row>
    <row r="130" spans="1:18" ht="30" customHeight="1">
      <c r="A130" s="450">
        <v>34</v>
      </c>
      <c r="B130" s="451" t="s">
        <v>944</v>
      </c>
      <c r="C130" s="452" t="s">
        <v>1150</v>
      </c>
      <c r="D130" s="462" t="s">
        <v>1475</v>
      </c>
      <c r="E130" s="454">
        <f>VLOOKUP(B130,TCHT!B96:H104,7,0)</f>
        <v>99583</v>
      </c>
      <c r="F130" s="454">
        <f>VLOOKUP(B130,TCPTN!B96:G172,6,0)</f>
        <v>157868</v>
      </c>
      <c r="G130" s="455">
        <f t="shared" si="26"/>
        <v>23582</v>
      </c>
      <c r="H130" s="455">
        <f>'TONG HOP PTN'!E22</f>
        <v>337243</v>
      </c>
      <c r="I130" s="455">
        <f t="shared" si="25"/>
        <v>18763</v>
      </c>
      <c r="J130" s="455">
        <f>'TONG HOP PTN'!F22</f>
        <v>31663</v>
      </c>
      <c r="K130" s="455">
        <f>'TONG HOP HT'!G80</f>
        <v>84953</v>
      </c>
      <c r="L130" s="455">
        <f>'TONG HOP PTN'!G22</f>
        <v>53253</v>
      </c>
      <c r="M130" s="456">
        <f t="shared" si="15"/>
        <v>161381.6</v>
      </c>
      <c r="N130" s="444">
        <f t="shared" si="16"/>
        <v>968000</v>
      </c>
      <c r="O130" s="447"/>
      <c r="P130" s="448"/>
      <c r="Q130" s="459">
        <v>580585</v>
      </c>
      <c r="R130" s="460">
        <f t="shared" si="17"/>
        <v>1.6672838602444087</v>
      </c>
    </row>
    <row r="131" spans="1:18" ht="30" customHeight="1">
      <c r="A131" s="450">
        <v>35</v>
      </c>
      <c r="B131" s="451" t="s">
        <v>943</v>
      </c>
      <c r="C131" s="452" t="s">
        <v>1146</v>
      </c>
      <c r="D131" s="462" t="s">
        <v>1475</v>
      </c>
      <c r="E131" s="454">
        <f>VLOOKUP(B131,TCHT!B97:H105,7,0)</f>
        <v>99583</v>
      </c>
      <c r="F131" s="454">
        <f>VLOOKUP(B131,TCPTN!B97:G173,6,0)</f>
        <v>157868</v>
      </c>
      <c r="G131" s="455">
        <f t="shared" si="26"/>
        <v>23582</v>
      </c>
      <c r="H131" s="455">
        <f>'TONG HOP PTN'!E23</f>
        <v>337243</v>
      </c>
      <c r="I131" s="455">
        <f t="shared" si="25"/>
        <v>18763</v>
      </c>
      <c r="J131" s="455">
        <f>'TONG HOP PTN'!F23</f>
        <v>31663</v>
      </c>
      <c r="K131" s="455">
        <f>'TONG HOP HT'!G81</f>
        <v>84953</v>
      </c>
      <c r="L131" s="455">
        <f>'TONG HOP PTN'!G23</f>
        <v>53253</v>
      </c>
      <c r="M131" s="456">
        <f t="shared" si="15"/>
        <v>161381.6</v>
      </c>
      <c r="N131" s="444">
        <f t="shared" si="16"/>
        <v>968000</v>
      </c>
      <c r="O131" s="447"/>
      <c r="P131" s="448"/>
      <c r="Q131" s="459">
        <v>580585</v>
      </c>
      <c r="R131" s="460">
        <f t="shared" si="17"/>
        <v>1.6672838602444087</v>
      </c>
    </row>
    <row r="132" spans="1:18" ht="30" customHeight="1">
      <c r="A132" s="450">
        <v>36</v>
      </c>
      <c r="B132" s="451" t="s">
        <v>942</v>
      </c>
      <c r="C132" s="452" t="s">
        <v>1148</v>
      </c>
      <c r="D132" s="462" t="s">
        <v>1475</v>
      </c>
      <c r="E132" s="454">
        <f>VLOOKUP(B132,TCHT!B98:H106,7,0)</f>
        <v>99583</v>
      </c>
      <c r="F132" s="454">
        <f>VLOOKUP(B132,TCPTN!B98:G174,6,0)</f>
        <v>157868</v>
      </c>
      <c r="G132" s="455">
        <f t="shared" si="26"/>
        <v>23582</v>
      </c>
      <c r="H132" s="455">
        <f>'TONG HOP PTN'!E24</f>
        <v>337243</v>
      </c>
      <c r="I132" s="455">
        <f t="shared" si="25"/>
        <v>18763</v>
      </c>
      <c r="J132" s="455">
        <f>'TONG HOP PTN'!F24</f>
        <v>31663</v>
      </c>
      <c r="K132" s="455">
        <f>'TONG HOP HT'!G82</f>
        <v>84953</v>
      </c>
      <c r="L132" s="455">
        <f>'TONG HOP PTN'!G24</f>
        <v>53253</v>
      </c>
      <c r="M132" s="456">
        <f t="shared" si="15"/>
        <v>161381.6</v>
      </c>
      <c r="N132" s="444">
        <f t="shared" si="16"/>
        <v>968000</v>
      </c>
      <c r="O132" s="447"/>
      <c r="P132" s="448"/>
      <c r="Q132" s="459">
        <v>580585</v>
      </c>
      <c r="R132" s="460">
        <f t="shared" si="17"/>
        <v>1.6672838602444087</v>
      </c>
    </row>
    <row r="133" spans="1:18" ht="30" customHeight="1">
      <c r="A133" s="450">
        <v>37</v>
      </c>
      <c r="B133" s="473" t="s">
        <v>134</v>
      </c>
      <c r="C133" s="452" t="s">
        <v>964</v>
      </c>
      <c r="D133" s="465" t="s">
        <v>1473</v>
      </c>
      <c r="E133" s="454">
        <f>VLOOKUP(B133,TCHT!B99:H107,7,0)</f>
        <v>99583</v>
      </c>
      <c r="F133" s="454">
        <f>VLOOKUP(B133,TCPTN!B99:G175,6,0)</f>
        <v>98667</v>
      </c>
      <c r="G133" s="455">
        <f t="shared" si="26"/>
        <v>23582</v>
      </c>
      <c r="H133" s="455">
        <f>'TONG HOP PTN'!E25</f>
        <v>20640</v>
      </c>
      <c r="I133" s="455">
        <f t="shared" si="25"/>
        <v>18763</v>
      </c>
      <c r="J133" s="455">
        <f>'TONG HOP PTN'!F25</f>
        <v>30954</v>
      </c>
      <c r="K133" s="455">
        <f>'TONG HOP HT'!G83</f>
        <v>84953</v>
      </c>
      <c r="L133" s="455">
        <f>'TONG HOP PTN'!H25</f>
        <v>33089.599999999999</v>
      </c>
      <c r="M133" s="456">
        <f t="shared" si="15"/>
        <v>82046.320000000007</v>
      </c>
      <c r="N133" s="444">
        <f t="shared" si="16"/>
        <v>492000</v>
      </c>
      <c r="O133" s="447"/>
      <c r="P133" s="448"/>
      <c r="Q133" s="459">
        <v>329652</v>
      </c>
      <c r="R133" s="460">
        <f t="shared" si="17"/>
        <v>1.4924829820538021</v>
      </c>
    </row>
    <row r="134" spans="1:18" ht="30" customHeight="1">
      <c r="A134" s="450">
        <v>38</v>
      </c>
      <c r="B134" s="473" t="s">
        <v>135</v>
      </c>
      <c r="C134" s="452" t="s">
        <v>965</v>
      </c>
      <c r="D134" s="465" t="s">
        <v>1473</v>
      </c>
      <c r="E134" s="454">
        <f>VLOOKUP(B134,TCHT!B100:H108,7,0)</f>
        <v>99583</v>
      </c>
      <c r="F134" s="454">
        <f>VLOOKUP(B134,TCPTN!B100:G176,6,0)</f>
        <v>98667</v>
      </c>
      <c r="G134" s="455">
        <f t="shared" si="26"/>
        <v>23582</v>
      </c>
      <c r="H134" s="455">
        <f>'TONG HOP PTN'!E26</f>
        <v>20640</v>
      </c>
      <c r="I134" s="455">
        <f t="shared" si="25"/>
        <v>18763</v>
      </c>
      <c r="J134" s="455">
        <f>'TONG HOP PTN'!F26</f>
        <v>30954</v>
      </c>
      <c r="K134" s="455">
        <f>'TONG HOP HT'!G84</f>
        <v>84953</v>
      </c>
      <c r="L134" s="455">
        <f>'TONG HOP PTN'!H26</f>
        <v>33089.599999999999</v>
      </c>
      <c r="M134" s="456">
        <f t="shared" si="15"/>
        <v>82046.320000000007</v>
      </c>
      <c r="N134" s="444">
        <f t="shared" si="16"/>
        <v>492000</v>
      </c>
      <c r="O134" s="447"/>
      <c r="P134" s="448"/>
      <c r="Q134" s="459">
        <v>329652</v>
      </c>
      <c r="R134" s="460">
        <f t="shared" si="17"/>
        <v>1.4924829820538021</v>
      </c>
    </row>
    <row r="135" spans="1:18" ht="30" customHeight="1">
      <c r="A135" s="450">
        <v>39</v>
      </c>
      <c r="B135" s="473" t="s">
        <v>136</v>
      </c>
      <c r="C135" s="452" t="s">
        <v>1156</v>
      </c>
      <c r="D135" s="465" t="s">
        <v>1473</v>
      </c>
      <c r="E135" s="454">
        <f>VLOOKUP(B135,TCHT!B101:H109,7,0)</f>
        <v>99583</v>
      </c>
      <c r="F135" s="454">
        <f>VLOOKUP(B135,TCPTN!B101:G177,6,0)</f>
        <v>98667</v>
      </c>
      <c r="G135" s="455">
        <f t="shared" si="26"/>
        <v>23582</v>
      </c>
      <c r="H135" s="455">
        <f>'TONG HOP PTN'!E27</f>
        <v>20640</v>
      </c>
      <c r="I135" s="455">
        <f t="shared" si="25"/>
        <v>18763</v>
      </c>
      <c r="J135" s="455">
        <f>'TONG HOP PTN'!F27</f>
        <v>30954</v>
      </c>
      <c r="K135" s="455">
        <f>'TONG HOP HT'!G85</f>
        <v>84953</v>
      </c>
      <c r="L135" s="455">
        <f>'TONG HOP PTN'!H27</f>
        <v>33089.599999999999</v>
      </c>
      <c r="M135" s="456">
        <f t="shared" si="15"/>
        <v>82046.320000000007</v>
      </c>
      <c r="N135" s="444">
        <f t="shared" ref="N135:N185" si="27">ROUND(SUM(E135:M135),-3)</f>
        <v>492000</v>
      </c>
      <c r="O135" s="447"/>
      <c r="P135" s="448"/>
      <c r="Q135" s="459">
        <v>329652</v>
      </c>
      <c r="R135" s="460">
        <f t="shared" ref="R135:R185" si="28">N135/Q135</f>
        <v>1.4924829820538021</v>
      </c>
    </row>
    <row r="136" spans="1:18" ht="30" customHeight="1">
      <c r="A136" s="450">
        <v>40</v>
      </c>
      <c r="B136" s="473" t="s">
        <v>138</v>
      </c>
      <c r="C136" s="452" t="s">
        <v>1158</v>
      </c>
      <c r="D136" s="465" t="s">
        <v>1476</v>
      </c>
      <c r="E136" s="454">
        <f>VLOOKUP(B136,TCHT!B102:H110,7,0)</f>
        <v>99583</v>
      </c>
      <c r="F136" s="454">
        <f>VLOOKUP(B136,TCPTN!B102:G178,6,0)</f>
        <v>154744</v>
      </c>
      <c r="G136" s="455">
        <f t="shared" si="26"/>
        <v>23582</v>
      </c>
      <c r="H136" s="455">
        <f>'TONG HOP PTN'!E28</f>
        <v>109191</v>
      </c>
      <c r="I136" s="455">
        <f t="shared" si="25"/>
        <v>18763</v>
      </c>
      <c r="J136" s="455">
        <f>'TONG HOP PTN'!F28</f>
        <v>75402</v>
      </c>
      <c r="K136" s="455">
        <f>'TONG HOP HT'!G86</f>
        <v>5584</v>
      </c>
      <c r="L136" s="455">
        <f>'TONG HOP PTN'!H28</f>
        <v>84543.200000000012</v>
      </c>
      <c r="M136" s="456">
        <f t="shared" ref="M136:M185" si="29">SUM(E136:L136)*0.2</f>
        <v>114278.44</v>
      </c>
      <c r="N136" s="444">
        <f t="shared" si="27"/>
        <v>686000</v>
      </c>
      <c r="O136" s="447"/>
      <c r="P136" s="448"/>
      <c r="Q136" s="459">
        <v>499253</v>
      </c>
      <c r="R136" s="460">
        <f t="shared" si="28"/>
        <v>1.3740528349353935</v>
      </c>
    </row>
    <row r="137" spans="1:18" ht="30" customHeight="1">
      <c r="A137" s="450">
        <v>41</v>
      </c>
      <c r="B137" s="451" t="s">
        <v>1234</v>
      </c>
      <c r="C137" s="452" t="s">
        <v>968</v>
      </c>
      <c r="D137" s="465" t="s">
        <v>1477</v>
      </c>
      <c r="E137" s="454">
        <f>TCHT!H103</f>
        <v>99583</v>
      </c>
      <c r="F137" s="454">
        <f>VLOOKUP(B137,TCPTN!B102:G179,6,0)</f>
        <v>154744</v>
      </c>
      <c r="G137" s="455">
        <f t="shared" si="26"/>
        <v>23582</v>
      </c>
      <c r="H137" s="455">
        <f>'TONG HOP PTN'!E29</f>
        <v>32153</v>
      </c>
      <c r="I137" s="455">
        <f t="shared" si="25"/>
        <v>18763</v>
      </c>
      <c r="J137" s="455">
        <f>'TONG HOP PTN'!F29</f>
        <v>176567</v>
      </c>
      <c r="K137" s="455">
        <f>'TONG HOP HT'!G87</f>
        <v>5584</v>
      </c>
      <c r="L137" s="455">
        <f>'TONG HOP PTN'!G29</f>
        <v>130134</v>
      </c>
      <c r="M137" s="456">
        <f t="shared" si="29"/>
        <v>128222</v>
      </c>
      <c r="N137" s="444">
        <f t="shared" si="27"/>
        <v>769000</v>
      </c>
      <c r="O137" s="447"/>
      <c r="P137" s="448"/>
      <c r="Q137" s="459">
        <v>606642</v>
      </c>
      <c r="R137" s="460">
        <f t="shared" si="28"/>
        <v>1.2676339587433776</v>
      </c>
    </row>
    <row r="138" spans="1:18" ht="30" customHeight="1">
      <c r="A138" s="450">
        <v>42</v>
      </c>
      <c r="B138" s="451" t="s">
        <v>1235</v>
      </c>
      <c r="C138" s="452" t="s">
        <v>969</v>
      </c>
      <c r="D138" s="465" t="s">
        <v>1477</v>
      </c>
      <c r="E138" s="454">
        <f>E137</f>
        <v>99583</v>
      </c>
      <c r="F138" s="454">
        <f>VLOOKUP(B138,TCPTN!B103:G180,6,0)</f>
        <v>154744</v>
      </c>
      <c r="G138" s="455">
        <f t="shared" si="26"/>
        <v>23582</v>
      </c>
      <c r="H138" s="455">
        <f>'TONG HOP PTN'!E30</f>
        <v>32153</v>
      </c>
      <c r="I138" s="455">
        <f t="shared" si="25"/>
        <v>18763</v>
      </c>
      <c r="J138" s="455">
        <f>J137</f>
        <v>176567</v>
      </c>
      <c r="K138" s="455">
        <f>'TONG HOP HT'!G88</f>
        <v>5584</v>
      </c>
      <c r="L138" s="455">
        <f>'TONG HOP PTN'!G30</f>
        <v>130134</v>
      </c>
      <c r="M138" s="456">
        <f t="shared" si="29"/>
        <v>128222</v>
      </c>
      <c r="N138" s="444">
        <f t="shared" si="27"/>
        <v>769000</v>
      </c>
      <c r="O138" s="447"/>
      <c r="P138" s="448"/>
      <c r="Q138" s="459">
        <v>606642</v>
      </c>
      <c r="R138" s="460">
        <f t="shared" si="28"/>
        <v>1.2676339587433776</v>
      </c>
    </row>
    <row r="139" spans="1:18" ht="30" customHeight="1">
      <c r="A139" s="450">
        <v>43</v>
      </c>
      <c r="B139" s="451" t="s">
        <v>1236</v>
      </c>
      <c r="C139" s="452" t="s">
        <v>970</v>
      </c>
      <c r="D139" s="453" t="s">
        <v>1478</v>
      </c>
      <c r="E139" s="454">
        <f>E137</f>
        <v>99583</v>
      </c>
      <c r="F139" s="454">
        <f>VLOOKUP(B139,TCPTN!B104:G181,6,0)</f>
        <v>221063</v>
      </c>
      <c r="G139" s="455">
        <f t="shared" si="26"/>
        <v>23582</v>
      </c>
      <c r="H139" s="455">
        <f>'TONG HOP PTN'!E31</f>
        <v>63486</v>
      </c>
      <c r="I139" s="455">
        <f t="shared" si="25"/>
        <v>18763</v>
      </c>
      <c r="J139" s="455">
        <f>'TONG HOP PTN'!F31</f>
        <v>176719</v>
      </c>
      <c r="K139" s="455">
        <f>'TONG HOP HT'!G89</f>
        <v>5584</v>
      </c>
      <c r="L139" s="455">
        <f>'TONG HOP PTN'!G31</f>
        <v>187044</v>
      </c>
      <c r="M139" s="456">
        <f t="shared" si="29"/>
        <v>159164.80000000002</v>
      </c>
      <c r="N139" s="444">
        <f t="shared" si="27"/>
        <v>955000</v>
      </c>
      <c r="O139" s="447"/>
      <c r="P139" s="448"/>
      <c r="Q139" s="459">
        <v>710879</v>
      </c>
      <c r="R139" s="460">
        <f t="shared" si="28"/>
        <v>1.3434072465215599</v>
      </c>
    </row>
    <row r="140" spans="1:18" ht="30" customHeight="1">
      <c r="A140" s="450">
        <v>44</v>
      </c>
      <c r="B140" s="451" t="s">
        <v>1237</v>
      </c>
      <c r="C140" s="452" t="s">
        <v>971</v>
      </c>
      <c r="D140" s="453" t="s">
        <v>1479</v>
      </c>
      <c r="E140" s="454">
        <f>E137</f>
        <v>99583</v>
      </c>
      <c r="F140" s="454">
        <f>VLOOKUP(B140,TCPTN!B105:G182,6,0)</f>
        <v>221063</v>
      </c>
      <c r="G140" s="455">
        <f t="shared" si="26"/>
        <v>23582</v>
      </c>
      <c r="H140" s="455">
        <f>'TONG HOP PTN'!E32</f>
        <v>38213</v>
      </c>
      <c r="I140" s="455">
        <f t="shared" si="25"/>
        <v>18763</v>
      </c>
      <c r="J140" s="455">
        <f>'TONG HOP PTN'!F32</f>
        <v>176158</v>
      </c>
      <c r="K140" s="455">
        <f>K139</f>
        <v>5584</v>
      </c>
      <c r="L140" s="455">
        <f>'TONG HOP PTN'!G32</f>
        <v>187044</v>
      </c>
      <c r="M140" s="456">
        <f t="shared" si="29"/>
        <v>153998</v>
      </c>
      <c r="N140" s="444">
        <f t="shared" si="27"/>
        <v>924000</v>
      </c>
      <c r="O140" s="447"/>
      <c r="P140" s="448"/>
      <c r="Q140" s="459">
        <v>714514</v>
      </c>
      <c r="R140" s="460">
        <f t="shared" si="28"/>
        <v>1.293186697531469</v>
      </c>
    </row>
    <row r="141" spans="1:18" ht="30" customHeight="1">
      <c r="A141" s="450">
        <v>45</v>
      </c>
      <c r="B141" s="451" t="s">
        <v>1238</v>
      </c>
      <c r="C141" s="452" t="s">
        <v>972</v>
      </c>
      <c r="D141" s="465" t="s">
        <v>1480</v>
      </c>
      <c r="E141" s="454">
        <f>E137</f>
        <v>99583</v>
      </c>
      <c r="F141" s="454">
        <f>VLOOKUP(B141,TCPTN!B106:G183,6,0)</f>
        <v>154744</v>
      </c>
      <c r="G141" s="455">
        <f t="shared" si="26"/>
        <v>23582</v>
      </c>
      <c r="H141" s="455">
        <f>'TONG HOP PTN'!E33</f>
        <v>73430</v>
      </c>
      <c r="I141" s="455">
        <f t="shared" si="25"/>
        <v>18763</v>
      </c>
      <c r="J141" s="455">
        <f>'TONG HOP PTN'!F33</f>
        <v>100275</v>
      </c>
      <c r="K141" s="455">
        <f t="shared" ref="K141:K150" si="30">K140</f>
        <v>5584</v>
      </c>
      <c r="L141" s="455">
        <f>'TONG HOP PTN'!G33</f>
        <v>145727</v>
      </c>
      <c r="M141" s="456">
        <f t="shared" si="29"/>
        <v>124337.60000000001</v>
      </c>
      <c r="N141" s="444">
        <f t="shared" si="27"/>
        <v>746000</v>
      </c>
      <c r="O141" s="447"/>
      <c r="P141" s="448"/>
      <c r="Q141" s="459">
        <v>554524</v>
      </c>
      <c r="R141" s="460">
        <f t="shared" si="28"/>
        <v>1.3452979492321342</v>
      </c>
    </row>
    <row r="142" spans="1:18" ht="30" customHeight="1">
      <c r="A142" s="450">
        <v>46</v>
      </c>
      <c r="B142" s="451" t="s">
        <v>1239</v>
      </c>
      <c r="C142" s="452" t="s">
        <v>973</v>
      </c>
      <c r="D142" s="465" t="s">
        <v>1480</v>
      </c>
      <c r="E142" s="454">
        <f>E137</f>
        <v>99583</v>
      </c>
      <c r="F142" s="454">
        <f>VLOOKUP(B142,TCPTN!B106:G184,6,0)</f>
        <v>154744</v>
      </c>
      <c r="G142" s="455">
        <f t="shared" si="26"/>
        <v>23582</v>
      </c>
      <c r="H142" s="455">
        <f>'TONG HOP PTN'!E34</f>
        <v>73430</v>
      </c>
      <c r="I142" s="455">
        <f t="shared" si="25"/>
        <v>18763</v>
      </c>
      <c r="J142" s="455">
        <f>'TONG HOP PTN'!F34</f>
        <v>100275</v>
      </c>
      <c r="K142" s="455">
        <f t="shared" si="30"/>
        <v>5584</v>
      </c>
      <c r="L142" s="455">
        <f>'TONG HOP PTN'!G34</f>
        <v>145727</v>
      </c>
      <c r="M142" s="456">
        <f t="shared" si="29"/>
        <v>124337.60000000001</v>
      </c>
      <c r="N142" s="444">
        <f t="shared" si="27"/>
        <v>746000</v>
      </c>
      <c r="O142" s="447"/>
      <c r="P142" s="448"/>
      <c r="Q142" s="459">
        <v>554524</v>
      </c>
      <c r="R142" s="460">
        <f t="shared" si="28"/>
        <v>1.3452979492321342</v>
      </c>
    </row>
    <row r="143" spans="1:18" ht="30" customHeight="1">
      <c r="A143" s="450">
        <v>47</v>
      </c>
      <c r="B143" s="451" t="s">
        <v>1240</v>
      </c>
      <c r="C143" s="452" t="s">
        <v>974</v>
      </c>
      <c r="D143" s="465" t="s">
        <v>1480</v>
      </c>
      <c r="E143" s="454">
        <f>E136</f>
        <v>99583</v>
      </c>
      <c r="F143" s="454">
        <f>VLOOKUP(B143,TCPTN!B107:G185,6,0)</f>
        <v>154744</v>
      </c>
      <c r="G143" s="455">
        <f t="shared" si="26"/>
        <v>23582</v>
      </c>
      <c r="H143" s="455">
        <f>'TONG HOP PTN'!E35</f>
        <v>73430</v>
      </c>
      <c r="I143" s="455">
        <f t="shared" si="25"/>
        <v>18763</v>
      </c>
      <c r="J143" s="455">
        <f>'TONG HOP PTN'!F35</f>
        <v>100275</v>
      </c>
      <c r="K143" s="455">
        <f t="shared" si="30"/>
        <v>5584</v>
      </c>
      <c r="L143" s="455">
        <f>'TONG HOP PTN'!G35</f>
        <v>145727</v>
      </c>
      <c r="M143" s="456">
        <f t="shared" si="29"/>
        <v>124337.60000000001</v>
      </c>
      <c r="N143" s="444">
        <f t="shared" si="27"/>
        <v>746000</v>
      </c>
      <c r="O143" s="447"/>
      <c r="P143" s="448"/>
      <c r="Q143" s="459">
        <v>554524</v>
      </c>
      <c r="R143" s="460">
        <f t="shared" si="28"/>
        <v>1.3452979492321342</v>
      </c>
    </row>
    <row r="144" spans="1:18" ht="30" customHeight="1">
      <c r="A144" s="450">
        <v>48</v>
      </c>
      <c r="B144" s="451" t="s">
        <v>1241</v>
      </c>
      <c r="C144" s="452" t="s">
        <v>975</v>
      </c>
      <c r="D144" s="465" t="s">
        <v>1480</v>
      </c>
      <c r="E144" s="454">
        <f>E137</f>
        <v>99583</v>
      </c>
      <c r="F144" s="454">
        <f>VLOOKUP(B144,TCPTN!B108:G186,6,0)</f>
        <v>154744</v>
      </c>
      <c r="G144" s="455">
        <f t="shared" si="26"/>
        <v>23582</v>
      </c>
      <c r="H144" s="455">
        <f>'TONG HOP PTN'!E36</f>
        <v>73430</v>
      </c>
      <c r="I144" s="455">
        <f t="shared" si="25"/>
        <v>18763</v>
      </c>
      <c r="J144" s="455">
        <f>'TONG HOP PTN'!F36</f>
        <v>100275</v>
      </c>
      <c r="K144" s="455">
        <f t="shared" si="30"/>
        <v>5584</v>
      </c>
      <c r="L144" s="455">
        <f>'TONG HOP PTN'!G36</f>
        <v>145727</v>
      </c>
      <c r="M144" s="456">
        <f t="shared" si="29"/>
        <v>124337.60000000001</v>
      </c>
      <c r="N144" s="444">
        <f t="shared" si="27"/>
        <v>746000</v>
      </c>
      <c r="O144" s="447"/>
      <c r="P144" s="448"/>
      <c r="Q144" s="459">
        <v>554524</v>
      </c>
      <c r="R144" s="460">
        <f t="shared" si="28"/>
        <v>1.3452979492321342</v>
      </c>
    </row>
    <row r="145" spans="1:18" ht="30" customHeight="1">
      <c r="A145" s="450">
        <v>49</v>
      </c>
      <c r="B145" s="451" t="s">
        <v>1242</v>
      </c>
      <c r="C145" s="452" t="s">
        <v>976</v>
      </c>
      <c r="D145" s="465" t="s">
        <v>1480</v>
      </c>
      <c r="E145" s="454">
        <f>E137</f>
        <v>99583</v>
      </c>
      <c r="F145" s="454">
        <f>VLOOKUP(B145,TCPTN!B109:G187,6,0)</f>
        <v>154744</v>
      </c>
      <c r="G145" s="455">
        <f t="shared" si="26"/>
        <v>23582</v>
      </c>
      <c r="H145" s="455">
        <f>'TONG HOP PTN'!E37</f>
        <v>73430</v>
      </c>
      <c r="I145" s="455">
        <f t="shared" si="25"/>
        <v>18763</v>
      </c>
      <c r="J145" s="455">
        <f>'TONG HOP PTN'!F37</f>
        <v>100275</v>
      </c>
      <c r="K145" s="455">
        <f t="shared" si="30"/>
        <v>5584</v>
      </c>
      <c r="L145" s="455">
        <f>'TONG HOP PTN'!G37</f>
        <v>145727</v>
      </c>
      <c r="M145" s="456">
        <f t="shared" si="29"/>
        <v>124337.60000000001</v>
      </c>
      <c r="N145" s="444">
        <f t="shared" si="27"/>
        <v>746000</v>
      </c>
      <c r="O145" s="447"/>
      <c r="P145" s="448"/>
      <c r="Q145" s="459">
        <v>554524</v>
      </c>
      <c r="R145" s="460">
        <f t="shared" si="28"/>
        <v>1.3452979492321342</v>
      </c>
    </row>
    <row r="146" spans="1:18" ht="30" customHeight="1">
      <c r="A146" s="450">
        <v>50</v>
      </c>
      <c r="B146" s="451" t="s">
        <v>1243</v>
      </c>
      <c r="C146" s="452" t="s">
        <v>977</v>
      </c>
      <c r="D146" s="465" t="s">
        <v>1480</v>
      </c>
      <c r="E146" s="454">
        <f>E137</f>
        <v>99583</v>
      </c>
      <c r="F146" s="454">
        <f>VLOOKUP(B146,TCPTN!B110:G188,6,0)</f>
        <v>154744</v>
      </c>
      <c r="G146" s="455">
        <f t="shared" si="26"/>
        <v>23582</v>
      </c>
      <c r="H146" s="455">
        <f>'TONG HOP PTN'!E38</f>
        <v>73430</v>
      </c>
      <c r="I146" s="455">
        <f t="shared" si="25"/>
        <v>18763</v>
      </c>
      <c r="J146" s="455">
        <f>'TONG HOP PTN'!F38</f>
        <v>100275</v>
      </c>
      <c r="K146" s="455">
        <f t="shared" si="30"/>
        <v>5584</v>
      </c>
      <c r="L146" s="455">
        <f>'TONG HOP PTN'!G38</f>
        <v>145727</v>
      </c>
      <c r="M146" s="456">
        <f t="shared" si="29"/>
        <v>124337.60000000001</v>
      </c>
      <c r="N146" s="444">
        <f t="shared" si="27"/>
        <v>746000</v>
      </c>
      <c r="O146" s="447"/>
      <c r="P146" s="448"/>
      <c r="Q146" s="459">
        <v>554524</v>
      </c>
      <c r="R146" s="460">
        <f t="shared" si="28"/>
        <v>1.3452979492321342</v>
      </c>
    </row>
    <row r="147" spans="1:18" ht="30" customHeight="1">
      <c r="A147" s="450">
        <v>51</v>
      </c>
      <c r="B147" s="451" t="s">
        <v>1244</v>
      </c>
      <c r="C147" s="452" t="s">
        <v>1546</v>
      </c>
      <c r="D147" s="465" t="s">
        <v>1480</v>
      </c>
      <c r="E147" s="454">
        <f>E137</f>
        <v>99583</v>
      </c>
      <c r="F147" s="454">
        <f>VLOOKUP(B147,TCPTN!B111:G189,6,0)</f>
        <v>154744</v>
      </c>
      <c r="G147" s="455">
        <f t="shared" si="26"/>
        <v>23582</v>
      </c>
      <c r="H147" s="455">
        <f>'TONG HOP PTN'!E39</f>
        <v>73430</v>
      </c>
      <c r="I147" s="455">
        <f t="shared" si="25"/>
        <v>18763</v>
      </c>
      <c r="J147" s="455">
        <f>'TONG HOP PTN'!F39</f>
        <v>100275</v>
      </c>
      <c r="K147" s="455">
        <f t="shared" si="30"/>
        <v>5584</v>
      </c>
      <c r="L147" s="455">
        <f>'TONG HOP PTN'!G39</f>
        <v>145727</v>
      </c>
      <c r="M147" s="456">
        <f t="shared" si="29"/>
        <v>124337.60000000001</v>
      </c>
      <c r="N147" s="444">
        <f t="shared" si="27"/>
        <v>746000</v>
      </c>
      <c r="O147" s="447"/>
      <c r="P147" s="448"/>
      <c r="Q147" s="459">
        <v>554524</v>
      </c>
      <c r="R147" s="460">
        <f t="shared" si="28"/>
        <v>1.3452979492321342</v>
      </c>
    </row>
    <row r="148" spans="1:18" ht="30" customHeight="1">
      <c r="A148" s="450">
        <v>52</v>
      </c>
      <c r="B148" s="451" t="s">
        <v>1245</v>
      </c>
      <c r="C148" s="452" t="s">
        <v>979</v>
      </c>
      <c r="D148" s="465" t="s">
        <v>1480</v>
      </c>
      <c r="E148" s="454">
        <f>E138</f>
        <v>99583</v>
      </c>
      <c r="F148" s="454">
        <f>VLOOKUP(B148,TCPTN!B112:G190,6,0)</f>
        <v>154744</v>
      </c>
      <c r="G148" s="455">
        <f t="shared" si="26"/>
        <v>23582</v>
      </c>
      <c r="H148" s="455">
        <f>'TONG HOP PTN'!E40</f>
        <v>73430</v>
      </c>
      <c r="I148" s="455">
        <f t="shared" si="25"/>
        <v>18763</v>
      </c>
      <c r="J148" s="455">
        <f>'TONG HOP PTN'!F40</f>
        <v>100275</v>
      </c>
      <c r="K148" s="455">
        <f t="shared" si="30"/>
        <v>5584</v>
      </c>
      <c r="L148" s="455">
        <f>'TONG HOP PTN'!G40</f>
        <v>145727</v>
      </c>
      <c r="M148" s="456">
        <f t="shared" si="29"/>
        <v>124337.60000000001</v>
      </c>
      <c r="N148" s="444">
        <f t="shared" si="27"/>
        <v>746000</v>
      </c>
      <c r="O148" s="447"/>
      <c r="P148" s="448"/>
      <c r="Q148" s="459">
        <v>554524</v>
      </c>
      <c r="R148" s="460">
        <f t="shared" si="28"/>
        <v>1.3452979492321342</v>
      </c>
    </row>
    <row r="149" spans="1:18" ht="30" customHeight="1">
      <c r="A149" s="450">
        <v>53</v>
      </c>
      <c r="B149" s="473" t="s">
        <v>140</v>
      </c>
      <c r="C149" s="452" t="s">
        <v>388</v>
      </c>
      <c r="D149" s="465" t="s">
        <v>1481</v>
      </c>
      <c r="E149" s="454">
        <f>VLOOKUP(B149,TCHT!B104:H106,7,0)</f>
        <v>99583</v>
      </c>
      <c r="F149" s="454">
        <f>VLOOKUP(B149,TCPTN!B113:G191,6,0)</f>
        <v>331595</v>
      </c>
      <c r="G149" s="455">
        <f t="shared" si="26"/>
        <v>23582</v>
      </c>
      <c r="H149" s="455">
        <f>'TONG HOP PTN'!E41</f>
        <v>129142</v>
      </c>
      <c r="I149" s="455">
        <f t="shared" si="25"/>
        <v>18763</v>
      </c>
      <c r="J149" s="455">
        <f>'TONG HOP PTN'!F41</f>
        <v>121776</v>
      </c>
      <c r="K149" s="455">
        <f t="shared" si="30"/>
        <v>5584</v>
      </c>
      <c r="L149" s="455">
        <f>'TONG HOP PTN'!G41</f>
        <v>135249</v>
      </c>
      <c r="M149" s="456">
        <f t="shared" si="29"/>
        <v>173054.80000000002</v>
      </c>
      <c r="N149" s="444">
        <f t="shared" si="27"/>
        <v>1038000</v>
      </c>
      <c r="O149" s="447"/>
      <c r="P149" s="448"/>
      <c r="Q149" s="459">
        <v>774148</v>
      </c>
      <c r="R149" s="460">
        <f t="shared" si="28"/>
        <v>1.3408288854327597</v>
      </c>
    </row>
    <row r="150" spans="1:18" ht="30" customHeight="1">
      <c r="A150" s="450">
        <v>54</v>
      </c>
      <c r="B150" s="473" t="s">
        <v>142</v>
      </c>
      <c r="C150" s="452" t="s">
        <v>72</v>
      </c>
      <c r="D150" s="453" t="s">
        <v>1482</v>
      </c>
      <c r="E150" s="454">
        <f>VLOOKUP(B150,TCHT!B105:H107,7,0)</f>
        <v>99583</v>
      </c>
      <c r="F150" s="454">
        <f>VLOOKUP(B150,TCPTN!B114:G192,6,0)</f>
        <v>154744</v>
      </c>
      <c r="G150" s="455">
        <f t="shared" si="26"/>
        <v>23582</v>
      </c>
      <c r="H150" s="455">
        <f>'TONG HOP PTN'!E42</f>
        <v>103036</v>
      </c>
      <c r="I150" s="455">
        <f t="shared" si="25"/>
        <v>18763</v>
      </c>
      <c r="J150" s="455">
        <f>'TONG HOP PTN'!F42</f>
        <v>117308</v>
      </c>
      <c r="K150" s="455">
        <f t="shared" si="30"/>
        <v>5584</v>
      </c>
      <c r="L150" s="455">
        <f>'TONG HOP PTN'!G42</f>
        <v>226672</v>
      </c>
      <c r="M150" s="456">
        <f t="shared" si="29"/>
        <v>149854.39999999999</v>
      </c>
      <c r="N150" s="444">
        <f t="shared" si="27"/>
        <v>899000</v>
      </c>
      <c r="O150" s="447"/>
      <c r="P150" s="448"/>
      <c r="Q150" s="459">
        <v>583440</v>
      </c>
      <c r="R150" s="460">
        <f t="shared" si="28"/>
        <v>1.540861099684629</v>
      </c>
    </row>
    <row r="151" spans="1:18" ht="30" customHeight="1">
      <c r="A151" s="450">
        <v>55</v>
      </c>
      <c r="B151" s="473" t="s">
        <v>143</v>
      </c>
      <c r="C151" s="452" t="s">
        <v>1174</v>
      </c>
      <c r="D151" s="453" t="s">
        <v>1483</v>
      </c>
      <c r="E151" s="454">
        <f>VLOOKUP(B151,TCHT!B106:H108,7,0)</f>
        <v>99583</v>
      </c>
      <c r="F151" s="454">
        <f>VLOOKUP(B151,TCPTN!B115:G193,6,0)</f>
        <v>508446</v>
      </c>
      <c r="G151" s="455">
        <f t="shared" si="26"/>
        <v>23582</v>
      </c>
      <c r="H151" s="455">
        <f>'TONG HOP PTN'!E43</f>
        <v>531248</v>
      </c>
      <c r="I151" s="455">
        <f t="shared" si="25"/>
        <v>18763</v>
      </c>
      <c r="J151" s="455">
        <f>J152</f>
        <v>186429</v>
      </c>
      <c r="K151" s="455">
        <f>'TONG HOP HT'!G90</f>
        <v>25830</v>
      </c>
      <c r="L151" s="455">
        <f>'TONG HOP PTN'!G43</f>
        <v>1783194</v>
      </c>
      <c r="M151" s="456">
        <f t="shared" si="29"/>
        <v>635415</v>
      </c>
      <c r="N151" s="444">
        <f t="shared" si="27"/>
        <v>3812000</v>
      </c>
      <c r="O151" s="447"/>
      <c r="P151" s="448"/>
      <c r="Q151" s="459">
        <v>2092913</v>
      </c>
      <c r="R151" s="460">
        <f t="shared" si="28"/>
        <v>1.8213848353944957</v>
      </c>
    </row>
    <row r="152" spans="1:18" ht="30" customHeight="1">
      <c r="A152" s="450">
        <v>56</v>
      </c>
      <c r="B152" s="473" t="s">
        <v>144</v>
      </c>
      <c r="C152" s="452" t="s">
        <v>393</v>
      </c>
      <c r="D152" s="453" t="s">
        <v>1483</v>
      </c>
      <c r="E152" s="454">
        <f>VLOOKUP(B152,TCHT!B107:H109,7,0)</f>
        <v>99583</v>
      </c>
      <c r="F152" s="454">
        <f>VLOOKUP(B152,TCPTN!B116:G194,6,0)</f>
        <v>508446</v>
      </c>
      <c r="G152" s="455">
        <f t="shared" si="26"/>
        <v>23582</v>
      </c>
      <c r="H152" s="455">
        <f>'TONG HOP PTN'!E44</f>
        <v>580339</v>
      </c>
      <c r="I152" s="455">
        <f t="shared" si="25"/>
        <v>18763</v>
      </c>
      <c r="J152" s="455">
        <f>'TONG HOP PTN'!F43</f>
        <v>186429</v>
      </c>
      <c r="K152" s="455">
        <f>'TONG HOP HT'!G91</f>
        <v>25830</v>
      </c>
      <c r="L152" s="455">
        <f>'TONG HOP PTN'!G44</f>
        <v>1783194</v>
      </c>
      <c r="M152" s="456">
        <f t="shared" si="29"/>
        <v>645233.20000000007</v>
      </c>
      <c r="N152" s="444">
        <f t="shared" si="27"/>
        <v>3871000</v>
      </c>
      <c r="O152" s="447"/>
      <c r="P152" s="448"/>
      <c r="Q152" s="459">
        <v>2125313</v>
      </c>
      <c r="R152" s="460">
        <f t="shared" si="28"/>
        <v>1.8213787804431629</v>
      </c>
    </row>
    <row r="153" spans="1:18" ht="30" customHeight="1">
      <c r="A153" s="450">
        <v>57</v>
      </c>
      <c r="B153" s="451" t="s">
        <v>1096</v>
      </c>
      <c r="C153" s="452" t="s">
        <v>1097</v>
      </c>
      <c r="D153" s="465" t="s">
        <v>1484</v>
      </c>
      <c r="E153" s="454">
        <f>E152</f>
        <v>99583</v>
      </c>
      <c r="F153" s="454">
        <f>VLOOKUP(B153,TCPTN!B117:G195,6,0)</f>
        <v>221063</v>
      </c>
      <c r="G153" s="455">
        <f t="shared" si="26"/>
        <v>23582</v>
      </c>
      <c r="H153" s="455">
        <f>'TONG HOP PTN'!E45</f>
        <v>937901</v>
      </c>
      <c r="I153" s="455">
        <f t="shared" si="25"/>
        <v>18763</v>
      </c>
      <c r="J153" s="455">
        <f>'TONG HOP PTN'!F45</f>
        <v>90183</v>
      </c>
      <c r="K153" s="455">
        <f>K152</f>
        <v>25830</v>
      </c>
      <c r="L153" s="455">
        <f>'TONG HOP PTN'!G45</f>
        <v>288030</v>
      </c>
      <c r="M153" s="456">
        <f t="shared" si="29"/>
        <v>340987</v>
      </c>
      <c r="N153" s="444">
        <f t="shared" si="27"/>
        <v>2046000</v>
      </c>
      <c r="O153" s="447"/>
      <c r="P153" s="448"/>
      <c r="Q153" s="459">
        <v>1310387</v>
      </c>
      <c r="R153" s="460">
        <f t="shared" si="28"/>
        <v>1.5613708011450051</v>
      </c>
    </row>
    <row r="154" spans="1:18" ht="30" customHeight="1">
      <c r="A154" s="474" t="s">
        <v>1032</v>
      </c>
      <c r="B154" s="635" t="s">
        <v>982</v>
      </c>
      <c r="C154" s="635"/>
      <c r="D154" s="635"/>
      <c r="E154" s="635"/>
      <c r="F154" s="454"/>
      <c r="G154" s="455"/>
      <c r="H154" s="475"/>
      <c r="I154" s="476"/>
      <c r="J154" s="477"/>
      <c r="K154" s="475"/>
      <c r="L154" s="475"/>
      <c r="M154" s="456"/>
      <c r="N154" s="444">
        <f t="shared" si="27"/>
        <v>0</v>
      </c>
      <c r="O154" s="447"/>
      <c r="P154" s="448"/>
      <c r="Q154" s="459"/>
      <c r="R154" s="460"/>
    </row>
    <row r="155" spans="1:18" ht="30" customHeight="1">
      <c r="A155" s="478">
        <v>58</v>
      </c>
      <c r="B155" s="451" t="s">
        <v>1246</v>
      </c>
      <c r="C155" s="470" t="s">
        <v>1542</v>
      </c>
      <c r="D155" s="453" t="s">
        <v>1495</v>
      </c>
      <c r="E155" s="454">
        <f>TCHT!H109</f>
        <v>284522</v>
      </c>
      <c r="F155" s="454">
        <f>VLOOKUP(B155,TCPTN!B119:G197,6,0)</f>
        <v>118401</v>
      </c>
      <c r="G155" s="455">
        <f>G153</f>
        <v>23582</v>
      </c>
      <c r="H155" s="455">
        <f>'TONG HOP PTN'!E47</f>
        <v>132108</v>
      </c>
      <c r="I155" s="455">
        <f>'TONG HOP PTN'!E47</f>
        <v>132108</v>
      </c>
      <c r="J155" s="455">
        <f>'TONG HOP PTN'!F47</f>
        <v>74287</v>
      </c>
      <c r="K155" s="455">
        <f>'TONG HOP HT'!G93</f>
        <v>74600</v>
      </c>
      <c r="L155" s="455">
        <f>'TONG HOP PTN'!G47</f>
        <v>43694</v>
      </c>
      <c r="M155" s="456">
        <f t="shared" si="29"/>
        <v>176660.40000000002</v>
      </c>
      <c r="N155" s="444">
        <f t="shared" si="27"/>
        <v>1060000</v>
      </c>
      <c r="O155" s="447"/>
      <c r="P155" s="448"/>
      <c r="Q155" s="459">
        <v>634795</v>
      </c>
      <c r="R155" s="460">
        <f t="shared" si="28"/>
        <v>1.6698304176939012</v>
      </c>
    </row>
    <row r="156" spans="1:18" ht="30" customHeight="1">
      <c r="A156" s="478">
        <v>59</v>
      </c>
      <c r="B156" s="451" t="s">
        <v>1247</v>
      </c>
      <c r="C156" s="470" t="s">
        <v>1543</v>
      </c>
      <c r="D156" s="453" t="s">
        <v>1461</v>
      </c>
      <c r="E156" s="454">
        <f>E155</f>
        <v>284522</v>
      </c>
      <c r="F156" s="454">
        <f>VLOOKUP(B156,TCPTN!B120:G198,6,0)</f>
        <v>118401</v>
      </c>
      <c r="G156" s="455">
        <f>G155</f>
        <v>23582</v>
      </c>
      <c r="H156" s="455">
        <f>'TONG HOP PTN'!E48</f>
        <v>8953</v>
      </c>
      <c r="I156" s="455">
        <f>'TONG HOP HT'!F94</f>
        <v>128098</v>
      </c>
      <c r="J156" s="455">
        <f>'TONG HOP PTN'!F48</f>
        <v>78192</v>
      </c>
      <c r="K156" s="455">
        <f>K155</f>
        <v>74600</v>
      </c>
      <c r="L156" s="455">
        <f>'TONG HOP PTN'!G48</f>
        <v>55325</v>
      </c>
      <c r="M156" s="456">
        <f t="shared" si="29"/>
        <v>154334.6</v>
      </c>
      <c r="N156" s="444">
        <f t="shared" si="27"/>
        <v>926000</v>
      </c>
      <c r="O156" s="447"/>
      <c r="P156" s="448"/>
      <c r="Q156" s="459">
        <v>631710</v>
      </c>
      <c r="R156" s="460">
        <f t="shared" si="28"/>
        <v>1.4658625001978756</v>
      </c>
    </row>
    <row r="157" spans="1:18" ht="30" customHeight="1">
      <c r="A157" s="478">
        <v>60</v>
      </c>
      <c r="B157" s="451" t="s">
        <v>1248</v>
      </c>
      <c r="C157" s="470" t="s">
        <v>1544</v>
      </c>
      <c r="D157" s="453" t="s">
        <v>1462</v>
      </c>
      <c r="E157" s="454">
        <f>E155</f>
        <v>284522</v>
      </c>
      <c r="F157" s="454">
        <f>VLOOKUP(B157,TCPTN!B120:G199,6,0)</f>
        <v>118401</v>
      </c>
      <c r="G157" s="455">
        <f t="shared" ref="G157:G173" si="31">G156</f>
        <v>23582</v>
      </c>
      <c r="H157" s="455">
        <f>'TONG HOP PTN'!E49</f>
        <v>8570</v>
      </c>
      <c r="I157" s="455">
        <f>'TONG HOP HT'!F95</f>
        <v>128098</v>
      </c>
      <c r="J157" s="455">
        <f>'TONG HOP PTN'!F49</f>
        <v>71068</v>
      </c>
      <c r="K157" s="455">
        <f>K155</f>
        <v>74600</v>
      </c>
      <c r="L157" s="455">
        <f>'TONG HOP PTN'!G49</f>
        <v>48791</v>
      </c>
      <c r="M157" s="456">
        <f t="shared" si="29"/>
        <v>151526.39999999999</v>
      </c>
      <c r="N157" s="444">
        <f t="shared" si="27"/>
        <v>909000</v>
      </c>
      <c r="O157" s="447"/>
      <c r="P157" s="448"/>
      <c r="Q157" s="459">
        <v>617749</v>
      </c>
      <c r="R157" s="460">
        <f t="shared" si="28"/>
        <v>1.4714714228594461</v>
      </c>
    </row>
    <row r="158" spans="1:18" ht="30" customHeight="1">
      <c r="A158" s="478">
        <v>61</v>
      </c>
      <c r="B158" s="451" t="s">
        <v>1249</v>
      </c>
      <c r="C158" s="470" t="s">
        <v>1545</v>
      </c>
      <c r="D158" s="453" t="s">
        <v>1464</v>
      </c>
      <c r="E158" s="454">
        <f>E155</f>
        <v>284522</v>
      </c>
      <c r="F158" s="454">
        <f>VLOOKUP(B158,TCPTN!B121:G200,6,0)</f>
        <v>118401</v>
      </c>
      <c r="G158" s="455">
        <f t="shared" si="31"/>
        <v>23582</v>
      </c>
      <c r="H158" s="455">
        <f>'TONG HOP PTN'!E50</f>
        <v>28222</v>
      </c>
      <c r="I158" s="455">
        <f>'TONG HOP HT'!F96</f>
        <v>128098</v>
      </c>
      <c r="J158" s="455">
        <f>'TONG HOP PTN'!F50</f>
        <v>56061</v>
      </c>
      <c r="K158" s="455">
        <f>K155</f>
        <v>74600</v>
      </c>
      <c r="L158" s="455">
        <f>'TONG HOP PTN'!G50</f>
        <v>37037</v>
      </c>
      <c r="M158" s="456">
        <f t="shared" si="29"/>
        <v>150104.6</v>
      </c>
      <c r="N158" s="444">
        <f t="shared" si="27"/>
        <v>901000</v>
      </c>
      <c r="O158" s="447"/>
      <c r="P158" s="448"/>
      <c r="Q158" s="459">
        <v>617585</v>
      </c>
      <c r="R158" s="460">
        <f t="shared" si="28"/>
        <v>1.4589084903292664</v>
      </c>
    </row>
    <row r="159" spans="1:18" ht="30" customHeight="1">
      <c r="A159" s="478">
        <v>62</v>
      </c>
      <c r="B159" s="451" t="s">
        <v>1250</v>
      </c>
      <c r="C159" s="470" t="s">
        <v>968</v>
      </c>
      <c r="D159" s="465" t="s">
        <v>1477</v>
      </c>
      <c r="E159" s="454">
        <f>TCHT!H110</f>
        <v>284522</v>
      </c>
      <c r="F159" s="454">
        <f>VLOOKUP(B159,TCPTN!B122:G201,6,0)</f>
        <v>210010</v>
      </c>
      <c r="G159" s="455">
        <f t="shared" si="31"/>
        <v>23582</v>
      </c>
      <c r="H159" s="455">
        <f>'TONG HOP PTN'!E51</f>
        <v>32153</v>
      </c>
      <c r="I159" s="455">
        <f>'TONG HOP HT'!F97</f>
        <v>128098</v>
      </c>
      <c r="J159" s="455">
        <f>'TONG HOP PTN'!F51</f>
        <v>176567</v>
      </c>
      <c r="K159" s="455">
        <f t="shared" ref="K159:K173" si="32">K156</f>
        <v>74600</v>
      </c>
      <c r="L159" s="455">
        <f>'TONG HOP PTN'!G51</f>
        <v>142058</v>
      </c>
      <c r="M159" s="456">
        <f t="shared" si="29"/>
        <v>214318</v>
      </c>
      <c r="N159" s="444">
        <f t="shared" si="27"/>
        <v>1286000</v>
      </c>
      <c r="O159" s="447"/>
      <c r="P159" s="448"/>
      <c r="Q159" s="459">
        <v>929334</v>
      </c>
      <c r="R159" s="460">
        <f t="shared" si="28"/>
        <v>1.3837866687326623</v>
      </c>
    </row>
    <row r="160" spans="1:18" ht="30" customHeight="1">
      <c r="A160" s="478">
        <v>63</v>
      </c>
      <c r="B160" s="451" t="s">
        <v>1251</v>
      </c>
      <c r="C160" s="470" t="s">
        <v>969</v>
      </c>
      <c r="D160" s="465" t="s">
        <v>1477</v>
      </c>
      <c r="E160" s="454">
        <f>E159</f>
        <v>284522</v>
      </c>
      <c r="F160" s="454">
        <f>VLOOKUP(B160,TCPTN!B123:G202,6,0)</f>
        <v>210010</v>
      </c>
      <c r="G160" s="455">
        <f t="shared" si="31"/>
        <v>23582</v>
      </c>
      <c r="H160" s="455">
        <f>'TONG HOP PTN'!E52</f>
        <v>32153</v>
      </c>
      <c r="I160" s="455">
        <f>'TONG HOP HT'!F98</f>
        <v>128098</v>
      </c>
      <c r="J160" s="455">
        <f>J159</f>
        <v>176567</v>
      </c>
      <c r="K160" s="455">
        <f t="shared" si="32"/>
        <v>74600</v>
      </c>
      <c r="L160" s="455">
        <f>'TONG HOP PTN'!G52</f>
        <v>142058</v>
      </c>
      <c r="M160" s="456">
        <f t="shared" si="29"/>
        <v>214318</v>
      </c>
      <c r="N160" s="444">
        <f t="shared" si="27"/>
        <v>1286000</v>
      </c>
      <c r="O160" s="447"/>
      <c r="P160" s="448"/>
      <c r="Q160" s="459">
        <v>929334</v>
      </c>
      <c r="R160" s="460">
        <f t="shared" si="28"/>
        <v>1.3837866687326623</v>
      </c>
    </row>
    <row r="161" spans="1:18" ht="30" customHeight="1">
      <c r="A161" s="478">
        <v>64</v>
      </c>
      <c r="B161" s="451" t="s">
        <v>1252</v>
      </c>
      <c r="C161" s="470" t="s">
        <v>970</v>
      </c>
      <c r="D161" s="453" t="s">
        <v>1478</v>
      </c>
      <c r="E161" s="454">
        <f>E159</f>
        <v>284522</v>
      </c>
      <c r="F161" s="454">
        <f>VLOOKUP(B161,TCPTN!B124:G203,6,0)</f>
        <v>221063</v>
      </c>
      <c r="G161" s="455">
        <f t="shared" si="31"/>
        <v>23582</v>
      </c>
      <c r="H161" s="455">
        <f>'TONG HOP PTN'!E53</f>
        <v>135760</v>
      </c>
      <c r="I161" s="455">
        <f>'TONG HOP HT'!F99</f>
        <v>128098</v>
      </c>
      <c r="J161" s="455">
        <f>'TONG HOP PTN'!F53</f>
        <v>176719</v>
      </c>
      <c r="K161" s="455">
        <f t="shared" si="32"/>
        <v>74600</v>
      </c>
      <c r="L161" s="455">
        <f>'TONG HOP PTN'!G53</f>
        <v>223491</v>
      </c>
      <c r="M161" s="456">
        <f t="shared" si="29"/>
        <v>253567</v>
      </c>
      <c r="N161" s="444">
        <f t="shared" si="27"/>
        <v>1521000</v>
      </c>
      <c r="O161" s="447"/>
      <c r="P161" s="448"/>
      <c r="Q161" s="459">
        <v>1006578</v>
      </c>
      <c r="R161" s="460">
        <f t="shared" si="28"/>
        <v>1.5110602457037607</v>
      </c>
    </row>
    <row r="162" spans="1:18" ht="30" customHeight="1">
      <c r="A162" s="478">
        <v>65</v>
      </c>
      <c r="B162" s="451" t="s">
        <v>1253</v>
      </c>
      <c r="C162" s="470" t="s">
        <v>971</v>
      </c>
      <c r="D162" s="453" t="s">
        <v>1479</v>
      </c>
      <c r="E162" s="454">
        <f>E159</f>
        <v>284522</v>
      </c>
      <c r="F162" s="454">
        <f>VLOOKUP(B162,TCPTN!B125:G204,6,0)</f>
        <v>221063</v>
      </c>
      <c r="G162" s="455">
        <f t="shared" si="31"/>
        <v>23582</v>
      </c>
      <c r="H162" s="455">
        <f>'TONG HOP PTN'!E54</f>
        <v>135760</v>
      </c>
      <c r="I162" s="455">
        <f>'TONG HOP HT'!F100</f>
        <v>128098</v>
      </c>
      <c r="J162" s="455">
        <f>J161</f>
        <v>176719</v>
      </c>
      <c r="K162" s="455">
        <f t="shared" si="32"/>
        <v>74600</v>
      </c>
      <c r="L162" s="455">
        <f>'TONG HOP PTN'!G54</f>
        <v>223491</v>
      </c>
      <c r="M162" s="456">
        <f t="shared" si="29"/>
        <v>253567</v>
      </c>
      <c r="N162" s="444">
        <f t="shared" si="27"/>
        <v>1521000</v>
      </c>
      <c r="O162" s="447"/>
      <c r="P162" s="448"/>
      <c r="Q162" s="459">
        <v>1006578</v>
      </c>
      <c r="R162" s="460">
        <f t="shared" si="28"/>
        <v>1.5110602457037607</v>
      </c>
    </row>
    <row r="163" spans="1:18" ht="30" customHeight="1">
      <c r="A163" s="478">
        <v>66</v>
      </c>
      <c r="B163" s="451" t="s">
        <v>1254</v>
      </c>
      <c r="C163" s="470" t="s">
        <v>973</v>
      </c>
      <c r="D163" s="465" t="s">
        <v>1480</v>
      </c>
      <c r="E163" s="454">
        <f>E159</f>
        <v>284522</v>
      </c>
      <c r="F163" s="454">
        <f>VLOOKUP(B163,TCPTN!B126:G205,6,0)</f>
        <v>148001</v>
      </c>
      <c r="G163" s="455">
        <f t="shared" si="31"/>
        <v>23582</v>
      </c>
      <c r="H163" s="455">
        <f>'TONG HOP PTN'!E55</f>
        <v>42961</v>
      </c>
      <c r="I163" s="455">
        <f>I162</f>
        <v>128098</v>
      </c>
      <c r="J163" s="455">
        <f>'TONG HOP PTN'!F55</f>
        <v>100275</v>
      </c>
      <c r="K163" s="455">
        <f t="shared" si="32"/>
        <v>74600</v>
      </c>
      <c r="L163" s="455">
        <f>'TONG HOP PTN'!G55</f>
        <v>175140</v>
      </c>
      <c r="M163" s="456">
        <f t="shared" si="29"/>
        <v>195435.80000000002</v>
      </c>
      <c r="N163" s="444">
        <f t="shared" si="27"/>
        <v>1173000</v>
      </c>
      <c r="O163" s="447"/>
      <c r="P163" s="448"/>
      <c r="Q163" s="459">
        <v>764214</v>
      </c>
      <c r="R163" s="460">
        <f t="shared" si="28"/>
        <v>1.5349103785065439</v>
      </c>
    </row>
    <row r="164" spans="1:18" ht="30" customHeight="1">
      <c r="A164" s="478">
        <v>67</v>
      </c>
      <c r="B164" s="451" t="s">
        <v>1255</v>
      </c>
      <c r="C164" s="470" t="s">
        <v>975</v>
      </c>
      <c r="D164" s="465" t="s">
        <v>1480</v>
      </c>
      <c r="E164" s="454">
        <f>E159</f>
        <v>284522</v>
      </c>
      <c r="F164" s="454">
        <f>VLOOKUP(B164,TCPTN!B127:G206,6,0)</f>
        <v>148001</v>
      </c>
      <c r="G164" s="455">
        <f t="shared" si="31"/>
        <v>23582</v>
      </c>
      <c r="H164" s="455">
        <f>'TONG HOP PTN'!E56</f>
        <v>42961</v>
      </c>
      <c r="I164" s="455">
        <f>'TONG HOP HT'!F102</f>
        <v>128098</v>
      </c>
      <c r="J164" s="455">
        <f>'TONG HOP PTN'!F56</f>
        <v>100275</v>
      </c>
      <c r="K164" s="455">
        <f t="shared" si="32"/>
        <v>74600</v>
      </c>
      <c r="L164" s="455">
        <f>'TONG HOP PTN'!G56</f>
        <v>175140</v>
      </c>
      <c r="M164" s="456">
        <f t="shared" si="29"/>
        <v>195435.80000000002</v>
      </c>
      <c r="N164" s="444">
        <f t="shared" si="27"/>
        <v>1173000</v>
      </c>
      <c r="O164" s="447"/>
      <c r="P164" s="448"/>
      <c r="Q164" s="459">
        <v>764214</v>
      </c>
      <c r="R164" s="460">
        <f t="shared" si="28"/>
        <v>1.5349103785065439</v>
      </c>
    </row>
    <row r="165" spans="1:18" ht="30" customHeight="1">
      <c r="A165" s="478">
        <v>68</v>
      </c>
      <c r="B165" s="471" t="s">
        <v>1256</v>
      </c>
      <c r="C165" s="470" t="s">
        <v>967</v>
      </c>
      <c r="D165" s="465" t="s">
        <v>1480</v>
      </c>
      <c r="E165" s="454">
        <f>TCHT!H111</f>
        <v>284522</v>
      </c>
      <c r="F165" s="454">
        <f>VLOOKUP(B165,TCPTN!B128:G207,6,0)</f>
        <v>154744</v>
      </c>
      <c r="G165" s="455">
        <f t="shared" si="31"/>
        <v>23582</v>
      </c>
      <c r="H165" s="455">
        <f>'TONG HOP PTN'!E57</f>
        <v>87465</v>
      </c>
      <c r="I165" s="455">
        <f>'TONG HOP HT'!F103</f>
        <v>128098</v>
      </c>
      <c r="J165" s="455">
        <f>'TONG HOP PTN'!F57</f>
        <v>75402</v>
      </c>
      <c r="K165" s="455">
        <f t="shared" si="32"/>
        <v>74600</v>
      </c>
      <c r="L165" s="455">
        <f>'TONG HOP PTN'!G57</f>
        <v>74856</v>
      </c>
      <c r="M165" s="456">
        <f t="shared" si="29"/>
        <v>180653.80000000002</v>
      </c>
      <c r="N165" s="444">
        <f t="shared" si="27"/>
        <v>1084000</v>
      </c>
      <c r="O165" s="447"/>
      <c r="P165" s="448"/>
      <c r="Q165" s="459">
        <v>748091</v>
      </c>
      <c r="R165" s="460">
        <f t="shared" si="28"/>
        <v>1.4490215762520871</v>
      </c>
    </row>
    <row r="166" spans="1:18" ht="30" customHeight="1">
      <c r="A166" s="478">
        <v>69</v>
      </c>
      <c r="B166" s="471" t="s">
        <v>1257</v>
      </c>
      <c r="C166" s="470" t="s">
        <v>988</v>
      </c>
      <c r="D166" s="465" t="s">
        <v>1450</v>
      </c>
      <c r="E166" s="454">
        <f>E165</f>
        <v>284522</v>
      </c>
      <c r="F166" s="454">
        <f>VLOOKUP(B166,TCPTN!B129:G208,6,0)</f>
        <v>46042</v>
      </c>
      <c r="G166" s="455">
        <f t="shared" si="31"/>
        <v>23582</v>
      </c>
      <c r="H166" s="455">
        <f>'TONG HOP PTN'!E58</f>
        <v>10932</v>
      </c>
      <c r="I166" s="455">
        <f>'TONG HOP HT'!F104</f>
        <v>128098</v>
      </c>
      <c r="J166" s="455">
        <f>'TONG HOP PTN'!F58</f>
        <v>9089</v>
      </c>
      <c r="K166" s="455">
        <f t="shared" si="32"/>
        <v>74600</v>
      </c>
      <c r="L166" s="455">
        <f>'TONG HOP PTN'!G58</f>
        <v>10814</v>
      </c>
      <c r="M166" s="456">
        <f t="shared" si="29"/>
        <v>117535.8</v>
      </c>
      <c r="N166" s="444">
        <f t="shared" si="27"/>
        <v>705000</v>
      </c>
      <c r="O166" s="447"/>
      <c r="P166" s="448"/>
      <c r="Q166" s="459">
        <v>531210</v>
      </c>
      <c r="R166" s="460">
        <f t="shared" si="28"/>
        <v>1.327158750776529</v>
      </c>
    </row>
    <row r="167" spans="1:18" ht="30" customHeight="1">
      <c r="A167" s="478">
        <v>70</v>
      </c>
      <c r="B167" s="471" t="s">
        <v>1258</v>
      </c>
      <c r="C167" s="470" t="s">
        <v>989</v>
      </c>
      <c r="D167" s="465" t="s">
        <v>1450</v>
      </c>
      <c r="E167" s="454">
        <f>E165</f>
        <v>284522</v>
      </c>
      <c r="F167" s="454">
        <f>VLOOKUP(B167,TCPTN!B130:G209,6,0)</f>
        <v>46042</v>
      </c>
      <c r="G167" s="455">
        <f t="shared" si="31"/>
        <v>23582</v>
      </c>
      <c r="H167" s="455">
        <f>'TONG HOP PTN'!E59</f>
        <v>10840</v>
      </c>
      <c r="I167" s="455">
        <f>'TONG HOP HT'!F105</f>
        <v>128098</v>
      </c>
      <c r="J167" s="455">
        <f>'TONG HOP PTN'!F59</f>
        <v>9089</v>
      </c>
      <c r="K167" s="455">
        <f t="shared" si="32"/>
        <v>74600</v>
      </c>
      <c r="L167" s="455">
        <f>'TONG HOP PTN'!G59</f>
        <v>10437</v>
      </c>
      <c r="M167" s="456">
        <f t="shared" si="29"/>
        <v>117442</v>
      </c>
      <c r="N167" s="444">
        <f t="shared" si="27"/>
        <v>705000</v>
      </c>
      <c r="O167" s="447"/>
      <c r="P167" s="448"/>
      <c r="Q167" s="459">
        <v>526787</v>
      </c>
      <c r="R167" s="460">
        <f t="shared" si="28"/>
        <v>1.3383018183820026</v>
      </c>
    </row>
    <row r="168" spans="1:18" ht="30" customHeight="1">
      <c r="A168" s="478">
        <v>71</v>
      </c>
      <c r="B168" s="471" t="s">
        <v>1259</v>
      </c>
      <c r="C168" s="470" t="s">
        <v>990</v>
      </c>
      <c r="D168" s="472"/>
      <c r="E168" s="454">
        <f>E165</f>
        <v>284522</v>
      </c>
      <c r="F168" s="454">
        <f>VLOOKUP(B168,TCPTN!B131:G210,6,0)</f>
        <v>153472</v>
      </c>
      <c r="G168" s="455">
        <f t="shared" si="31"/>
        <v>23582</v>
      </c>
      <c r="H168" s="455">
        <f>'TONG HOP PTN'!E60</f>
        <v>213654</v>
      </c>
      <c r="I168" s="455">
        <f>I167</f>
        <v>128098</v>
      </c>
      <c r="J168" s="455">
        <f>'TONG HOP PTN'!F60</f>
        <v>31224</v>
      </c>
      <c r="K168" s="455">
        <f t="shared" si="32"/>
        <v>74600</v>
      </c>
      <c r="L168" s="455">
        <f>'TONG HOP PTN'!G60</f>
        <v>36667</v>
      </c>
      <c r="M168" s="456">
        <f t="shared" si="29"/>
        <v>189163.80000000002</v>
      </c>
      <c r="N168" s="444">
        <f t="shared" si="27"/>
        <v>1135000</v>
      </c>
      <c r="O168" s="447"/>
      <c r="P168" s="448"/>
      <c r="Q168" s="459">
        <v>858960</v>
      </c>
      <c r="R168" s="460">
        <f t="shared" si="28"/>
        <v>1.3213653720778615</v>
      </c>
    </row>
    <row r="169" spans="1:18" ht="30" customHeight="1">
      <c r="A169" s="478">
        <v>72</v>
      </c>
      <c r="B169" s="471" t="s">
        <v>1260</v>
      </c>
      <c r="C169" s="470" t="s">
        <v>991</v>
      </c>
      <c r="D169" s="453" t="s">
        <v>1466</v>
      </c>
      <c r="E169" s="454">
        <f t="shared" ref="E169:E173" si="33">E166</f>
        <v>284522</v>
      </c>
      <c r="F169" s="454">
        <f>VLOOKUP(B169,TCPTN!B132:G211,6,0)</f>
        <v>157868</v>
      </c>
      <c r="G169" s="455">
        <f t="shared" si="31"/>
        <v>23582</v>
      </c>
      <c r="H169" s="455">
        <f>'TONG HOP PTN'!E61</f>
        <v>93008</v>
      </c>
      <c r="I169" s="455">
        <f t="shared" ref="I169:I173" si="34">I168</f>
        <v>128098</v>
      </c>
      <c r="J169" s="455">
        <f>'TONG HOP PTN'!F61</f>
        <v>81974</v>
      </c>
      <c r="K169" s="455">
        <f t="shared" si="32"/>
        <v>74600</v>
      </c>
      <c r="L169" s="455">
        <f>'TONG HOP PTN'!G61</f>
        <v>59191</v>
      </c>
      <c r="M169" s="456">
        <f t="shared" si="29"/>
        <v>180568.6</v>
      </c>
      <c r="N169" s="444">
        <f t="shared" si="27"/>
        <v>1083000</v>
      </c>
      <c r="O169" s="447"/>
      <c r="P169" s="448"/>
      <c r="Q169" s="459">
        <v>690698</v>
      </c>
      <c r="R169" s="460">
        <f t="shared" si="28"/>
        <v>1.5679790588650901</v>
      </c>
    </row>
    <row r="170" spans="1:18" ht="30" customHeight="1">
      <c r="A170" s="478">
        <v>73</v>
      </c>
      <c r="B170" s="471" t="s">
        <v>1261</v>
      </c>
      <c r="C170" s="470" t="s">
        <v>992</v>
      </c>
      <c r="D170" s="453" t="s">
        <v>1467</v>
      </c>
      <c r="E170" s="454">
        <f t="shared" si="33"/>
        <v>284522</v>
      </c>
      <c r="F170" s="454">
        <f>VLOOKUP(B170,TCPTN!B133:G212,6,0)</f>
        <v>157868</v>
      </c>
      <c r="G170" s="455">
        <f t="shared" si="31"/>
        <v>23582</v>
      </c>
      <c r="H170" s="455">
        <f>'TONG HOP PTN'!E62</f>
        <v>29411</v>
      </c>
      <c r="I170" s="455">
        <f t="shared" si="34"/>
        <v>128098</v>
      </c>
      <c r="J170" s="455">
        <f>'TONG HOP PTN'!F62</f>
        <v>75358</v>
      </c>
      <c r="K170" s="455">
        <f t="shared" si="32"/>
        <v>74600</v>
      </c>
      <c r="L170" s="455">
        <f>'TONG HOP PTN'!G62</f>
        <v>50255</v>
      </c>
      <c r="M170" s="456">
        <f t="shared" si="29"/>
        <v>164738.80000000002</v>
      </c>
      <c r="N170" s="444">
        <f t="shared" si="27"/>
        <v>988000</v>
      </c>
      <c r="O170" s="447"/>
      <c r="P170" s="448"/>
      <c r="Q170" s="459">
        <v>680333</v>
      </c>
      <c r="R170" s="460">
        <f t="shared" si="28"/>
        <v>1.452230010891725</v>
      </c>
    </row>
    <row r="171" spans="1:18" ht="30" customHeight="1">
      <c r="A171" s="478">
        <v>74</v>
      </c>
      <c r="B171" s="471" t="s">
        <v>1262</v>
      </c>
      <c r="C171" s="470" t="s">
        <v>981</v>
      </c>
      <c r="D171" s="453" t="s">
        <v>1483</v>
      </c>
      <c r="E171" s="454">
        <f t="shared" si="33"/>
        <v>284522</v>
      </c>
      <c r="F171" s="454">
        <f>VLOOKUP(B171,TCPTN!B134:G213,6,0)</f>
        <v>508446</v>
      </c>
      <c r="G171" s="455">
        <f t="shared" si="31"/>
        <v>23582</v>
      </c>
      <c r="H171" s="455">
        <f>'TONG HOP PTN'!E63</f>
        <v>531248</v>
      </c>
      <c r="I171" s="455">
        <f t="shared" si="34"/>
        <v>128098</v>
      </c>
      <c r="J171" s="455">
        <f>'TONG HOP PTN'!F63</f>
        <v>186429</v>
      </c>
      <c r="K171" s="455">
        <f t="shared" si="32"/>
        <v>74600</v>
      </c>
      <c r="L171" s="455">
        <f>'TONG HOP PTN'!G63</f>
        <v>1780591</v>
      </c>
      <c r="M171" s="456">
        <f t="shared" si="29"/>
        <v>703503.20000000007</v>
      </c>
      <c r="N171" s="444">
        <f t="shared" si="27"/>
        <v>4221000</v>
      </c>
      <c r="O171" s="447"/>
      <c r="P171" s="448"/>
      <c r="Q171" s="459">
        <v>2332118</v>
      </c>
      <c r="R171" s="460">
        <f t="shared" si="28"/>
        <v>1.8099427215947048</v>
      </c>
    </row>
    <row r="172" spans="1:18" ht="30" customHeight="1">
      <c r="A172" s="478">
        <v>75</v>
      </c>
      <c r="B172" s="471" t="s">
        <v>1263</v>
      </c>
      <c r="C172" s="470" t="s">
        <v>393</v>
      </c>
      <c r="D172" s="453" t="s">
        <v>1483</v>
      </c>
      <c r="E172" s="454">
        <f t="shared" si="33"/>
        <v>284522</v>
      </c>
      <c r="F172" s="454">
        <f>VLOOKUP(B172,TCPTN!B135:G214,6,0)</f>
        <v>508446</v>
      </c>
      <c r="G172" s="455">
        <f t="shared" si="31"/>
        <v>23582</v>
      </c>
      <c r="H172" s="455">
        <f>'TONG HOP PTN'!E64</f>
        <v>580339</v>
      </c>
      <c r="I172" s="455">
        <f t="shared" si="34"/>
        <v>128098</v>
      </c>
      <c r="J172" s="455">
        <f>J171</f>
        <v>186429</v>
      </c>
      <c r="K172" s="455">
        <f t="shared" si="32"/>
        <v>74600</v>
      </c>
      <c r="L172" s="455">
        <f>'TONG HOP PTN'!G64</f>
        <v>1780591</v>
      </c>
      <c r="M172" s="456">
        <f t="shared" si="29"/>
        <v>713321.4</v>
      </c>
      <c r="N172" s="444">
        <f t="shared" si="27"/>
        <v>4280000</v>
      </c>
      <c r="O172" s="447"/>
      <c r="P172" s="448"/>
      <c r="Q172" s="459">
        <v>2364518</v>
      </c>
      <c r="R172" s="460">
        <f t="shared" si="28"/>
        <v>1.8100940656827311</v>
      </c>
    </row>
    <row r="173" spans="1:18" ht="30" customHeight="1">
      <c r="A173" s="478">
        <v>76</v>
      </c>
      <c r="B173" s="471" t="s">
        <v>1264</v>
      </c>
      <c r="C173" s="470" t="s">
        <v>980</v>
      </c>
      <c r="D173" s="465" t="s">
        <v>1481</v>
      </c>
      <c r="E173" s="454">
        <f t="shared" si="33"/>
        <v>284522</v>
      </c>
      <c r="F173" s="454">
        <f>VLOOKUP(B173,TCPTN!B136:G215,6,0)</f>
        <v>331595</v>
      </c>
      <c r="G173" s="455">
        <f t="shared" si="31"/>
        <v>23582</v>
      </c>
      <c r="H173" s="455">
        <f>'TONG HOP PTN'!E65</f>
        <v>129142</v>
      </c>
      <c r="I173" s="455">
        <f t="shared" si="34"/>
        <v>128098</v>
      </c>
      <c r="J173" s="455">
        <f>'TONG HOP PTN'!F65</f>
        <v>110595</v>
      </c>
      <c r="K173" s="455">
        <f t="shared" si="32"/>
        <v>74600</v>
      </c>
      <c r="L173" s="455">
        <f>'TONG HOP PTN'!G65</f>
        <v>118912</v>
      </c>
      <c r="M173" s="456">
        <f t="shared" si="29"/>
        <v>240209.2</v>
      </c>
      <c r="N173" s="444">
        <f t="shared" si="27"/>
        <v>1441000</v>
      </c>
      <c r="O173" s="447"/>
      <c r="P173" s="448"/>
      <c r="Q173" s="459">
        <v>1006211</v>
      </c>
      <c r="R173" s="460">
        <f t="shared" si="28"/>
        <v>1.4321051946361152</v>
      </c>
    </row>
    <row r="174" spans="1:18" ht="30" customHeight="1">
      <c r="A174" s="479" t="s">
        <v>1034</v>
      </c>
      <c r="B174" s="635" t="s">
        <v>993</v>
      </c>
      <c r="C174" s="635"/>
      <c r="D174" s="468"/>
      <c r="E174" s="454"/>
      <c r="F174" s="454"/>
      <c r="G174" s="455"/>
      <c r="H174" s="475"/>
      <c r="I174" s="476"/>
      <c r="J174" s="477"/>
      <c r="K174" s="475"/>
      <c r="L174" s="475"/>
      <c r="M174" s="456"/>
      <c r="N174" s="444">
        <f t="shared" si="27"/>
        <v>0</v>
      </c>
      <c r="O174" s="447"/>
      <c r="P174" s="448"/>
      <c r="Q174" s="449"/>
      <c r="R174" s="460"/>
    </row>
    <row r="175" spans="1:18" ht="30" customHeight="1">
      <c r="A175" s="478">
        <v>77</v>
      </c>
      <c r="B175" s="471" t="s">
        <v>1265</v>
      </c>
      <c r="C175" s="470" t="s">
        <v>994</v>
      </c>
      <c r="D175" s="472"/>
      <c r="E175" s="454">
        <f>E173</f>
        <v>284522</v>
      </c>
      <c r="F175" s="454">
        <f>VLOOKUP(B175,TCPTN!B138:G217,6,0)</f>
        <v>138134</v>
      </c>
      <c r="G175" s="455">
        <f>G173</f>
        <v>23582</v>
      </c>
      <c r="H175" s="455">
        <f>'TONG HOP PTN'!E67</f>
        <v>9033</v>
      </c>
      <c r="I175" s="455">
        <f>'TONG HOP HT'!F102</f>
        <v>128098</v>
      </c>
      <c r="J175" s="455">
        <f>'TONG HOP PTN'!F67</f>
        <v>26975</v>
      </c>
      <c r="K175" s="455">
        <f>'TONG HOP HT'!G102</f>
        <v>37475</v>
      </c>
      <c r="L175" s="455">
        <f>'TONG HOP PTN'!G67</f>
        <v>16683</v>
      </c>
      <c r="M175" s="456">
        <f t="shared" si="29"/>
        <v>132900.4</v>
      </c>
      <c r="N175" s="444">
        <f t="shared" si="27"/>
        <v>797000</v>
      </c>
      <c r="O175" s="447"/>
      <c r="P175" s="448"/>
      <c r="Q175" s="459">
        <v>601732</v>
      </c>
      <c r="R175" s="460">
        <f t="shared" si="28"/>
        <v>1.3245099147128623</v>
      </c>
    </row>
    <row r="176" spans="1:18" ht="30" customHeight="1">
      <c r="A176" s="478">
        <v>78</v>
      </c>
      <c r="B176" s="471" t="s">
        <v>1266</v>
      </c>
      <c r="C176" s="470" t="s">
        <v>995</v>
      </c>
      <c r="D176" s="472"/>
      <c r="E176" s="454">
        <f>E175</f>
        <v>284522</v>
      </c>
      <c r="F176" s="454">
        <f>VLOOKUP(B176,TCPTN!B139:G218,6,0)</f>
        <v>138134</v>
      </c>
      <c r="G176" s="455">
        <f>G173</f>
        <v>23582</v>
      </c>
      <c r="H176" s="455">
        <f>'TONG HOP PTN'!E68</f>
        <v>9033</v>
      </c>
      <c r="I176" s="455">
        <f>'TONG HOP HT'!F103</f>
        <v>128098</v>
      </c>
      <c r="J176" s="455">
        <f>'TONG HOP PTN'!F68</f>
        <v>27899</v>
      </c>
      <c r="K176" s="455">
        <f>'TONG HOP HT'!G103</f>
        <v>37475</v>
      </c>
      <c r="L176" s="455">
        <f>'TONG HOP PTN'!G68</f>
        <v>46010</v>
      </c>
      <c r="M176" s="456">
        <f t="shared" si="29"/>
        <v>138950.6</v>
      </c>
      <c r="N176" s="444">
        <f t="shared" si="27"/>
        <v>834000</v>
      </c>
      <c r="O176" s="447"/>
      <c r="P176" s="448"/>
      <c r="Q176" s="459">
        <v>586909</v>
      </c>
      <c r="R176" s="460">
        <f t="shared" si="28"/>
        <v>1.4210039375780572</v>
      </c>
    </row>
    <row r="177" spans="1:18" ht="30" customHeight="1">
      <c r="A177" s="478">
        <v>79</v>
      </c>
      <c r="B177" s="471" t="s">
        <v>1267</v>
      </c>
      <c r="C177" s="470" t="s">
        <v>981</v>
      </c>
      <c r="D177" s="453" t="s">
        <v>1483</v>
      </c>
      <c r="E177" s="454">
        <f>E175</f>
        <v>284522</v>
      </c>
      <c r="F177" s="454">
        <f>VLOOKUP(B177,TCPTN!B140:G219,6,0)</f>
        <v>442127</v>
      </c>
      <c r="G177" s="455">
        <f>G175</f>
        <v>23582</v>
      </c>
      <c r="H177" s="455">
        <f>'TONG HOP PTN'!E69</f>
        <v>531248</v>
      </c>
      <c r="I177" s="455">
        <f>'TONG HOP HT'!F104</f>
        <v>128098</v>
      </c>
      <c r="J177" s="455">
        <f>'TONG HOP PTN'!F69</f>
        <v>178644</v>
      </c>
      <c r="K177" s="455">
        <f>'TONG HOP HT'!G104</f>
        <v>57725</v>
      </c>
      <c r="L177" s="455">
        <f>'TONG HOP PTN'!G69</f>
        <v>288534</v>
      </c>
      <c r="M177" s="456">
        <f t="shared" si="29"/>
        <v>386896</v>
      </c>
      <c r="N177" s="444">
        <f t="shared" si="27"/>
        <v>2321000</v>
      </c>
      <c r="O177" s="447"/>
      <c r="P177" s="448"/>
      <c r="Q177" s="459">
        <v>1691965</v>
      </c>
      <c r="R177" s="460">
        <f t="shared" si="28"/>
        <v>1.3717777850014627</v>
      </c>
    </row>
    <row r="178" spans="1:18" ht="30" customHeight="1">
      <c r="A178" s="478">
        <v>80</v>
      </c>
      <c r="B178" s="471" t="s">
        <v>1268</v>
      </c>
      <c r="C178" s="470" t="s">
        <v>393</v>
      </c>
      <c r="D178" s="453" t="s">
        <v>1483</v>
      </c>
      <c r="E178" s="454">
        <f>E175</f>
        <v>284522</v>
      </c>
      <c r="F178" s="454">
        <f>VLOOKUP(B178,TCPTN!B141:G220,6,0)</f>
        <v>442127</v>
      </c>
      <c r="G178" s="455">
        <f t="shared" ref="G178:G185" si="35">G175</f>
        <v>23582</v>
      </c>
      <c r="H178" s="455">
        <f>'TONG HOP PTN'!E70</f>
        <v>639248</v>
      </c>
      <c r="I178" s="455">
        <f>'TONG HOP HT'!F105</f>
        <v>128098</v>
      </c>
      <c r="J178" s="455">
        <f>'TONG HOP PTN'!F70</f>
        <v>178644</v>
      </c>
      <c r="K178" s="455">
        <f>'TONG HOP HT'!G105</f>
        <v>57725</v>
      </c>
      <c r="L178" s="455">
        <f>'TONG HOP PTN'!G70</f>
        <v>235191</v>
      </c>
      <c r="M178" s="456">
        <f t="shared" si="29"/>
        <v>397827.4</v>
      </c>
      <c r="N178" s="444">
        <f t="shared" si="27"/>
        <v>2387000</v>
      </c>
      <c r="O178" s="447"/>
      <c r="P178" s="448"/>
      <c r="Q178" s="459">
        <v>1704420</v>
      </c>
      <c r="R178" s="460">
        <f t="shared" si="28"/>
        <v>1.4004764083969914</v>
      </c>
    </row>
    <row r="179" spans="1:18" ht="30" customHeight="1">
      <c r="A179" s="478">
        <v>81</v>
      </c>
      <c r="B179" s="471" t="s">
        <v>1269</v>
      </c>
      <c r="C179" s="470" t="s">
        <v>968</v>
      </c>
      <c r="D179" s="465" t="s">
        <v>1477</v>
      </c>
      <c r="E179" s="454">
        <f>E175</f>
        <v>284522</v>
      </c>
      <c r="F179" s="454">
        <f>VLOOKUP(B179,TCPTN!B142:G221,6,0)</f>
        <v>210010</v>
      </c>
      <c r="G179" s="455">
        <f t="shared" si="35"/>
        <v>23582</v>
      </c>
      <c r="H179" s="455">
        <f>'TONG HOP PTN'!E71</f>
        <v>32153</v>
      </c>
      <c r="I179" s="455">
        <f>I178</f>
        <v>128098</v>
      </c>
      <c r="J179" s="455">
        <f>'TONG HOP PTN'!F71</f>
        <v>185734</v>
      </c>
      <c r="K179" s="455">
        <f>K178</f>
        <v>57725</v>
      </c>
      <c r="L179" s="455">
        <f>'TONG HOP PTN'!G71</f>
        <v>145394</v>
      </c>
      <c r="M179" s="456">
        <f t="shared" si="29"/>
        <v>213443.6</v>
      </c>
      <c r="N179" s="444">
        <f t="shared" si="27"/>
        <v>1281000</v>
      </c>
      <c r="O179" s="447"/>
      <c r="P179" s="448"/>
      <c r="Q179" s="459">
        <v>915833</v>
      </c>
      <c r="R179" s="460">
        <f t="shared" si="28"/>
        <v>1.3987266237403544</v>
      </c>
    </row>
    <row r="180" spans="1:18" ht="30" customHeight="1">
      <c r="A180" s="478">
        <v>82</v>
      </c>
      <c r="B180" s="471" t="s">
        <v>1270</v>
      </c>
      <c r="C180" s="470" t="s">
        <v>969</v>
      </c>
      <c r="D180" s="465" t="s">
        <v>1477</v>
      </c>
      <c r="E180" s="454">
        <f>E175</f>
        <v>284522</v>
      </c>
      <c r="F180" s="454">
        <f>VLOOKUP(B180,TCPTN!B143:G222,6,0)</f>
        <v>210010</v>
      </c>
      <c r="G180" s="455">
        <f t="shared" si="35"/>
        <v>23582</v>
      </c>
      <c r="H180" s="455">
        <f>'TONG HOP PTN'!E72</f>
        <v>32153</v>
      </c>
      <c r="I180" s="455">
        <f>I179</f>
        <v>128098</v>
      </c>
      <c r="J180" s="455">
        <f>J179</f>
        <v>185734</v>
      </c>
      <c r="K180" s="455">
        <f t="shared" ref="K180:K185" si="36">K179</f>
        <v>57725</v>
      </c>
      <c r="L180" s="455">
        <f>'TONG HOP PTN'!G72</f>
        <v>145394</v>
      </c>
      <c r="M180" s="456">
        <f t="shared" si="29"/>
        <v>213443.6</v>
      </c>
      <c r="N180" s="444">
        <f t="shared" si="27"/>
        <v>1281000</v>
      </c>
      <c r="O180" s="447"/>
      <c r="P180" s="448"/>
      <c r="Q180" s="459">
        <v>915833</v>
      </c>
      <c r="R180" s="460">
        <f t="shared" si="28"/>
        <v>1.3987266237403544</v>
      </c>
    </row>
    <row r="181" spans="1:18" ht="30" customHeight="1">
      <c r="A181" s="478">
        <v>83</v>
      </c>
      <c r="B181" s="471" t="s">
        <v>1271</v>
      </c>
      <c r="C181" s="470" t="s">
        <v>970</v>
      </c>
      <c r="D181" s="453" t="s">
        <v>1478</v>
      </c>
      <c r="E181" s="454">
        <f>E175</f>
        <v>284522</v>
      </c>
      <c r="F181" s="454">
        <f>VLOOKUP(B181,TCPTN!B144:G223,6,0)</f>
        <v>232117</v>
      </c>
      <c r="G181" s="455">
        <f t="shared" si="35"/>
        <v>23582</v>
      </c>
      <c r="H181" s="455">
        <f>'TONG HOP PTN'!E73</f>
        <v>51202</v>
      </c>
      <c r="I181" s="455">
        <f t="shared" ref="I181:I185" si="37">I180</f>
        <v>128098</v>
      </c>
      <c r="J181" s="455">
        <f>'TONG HOP PTN'!F73</f>
        <v>176719</v>
      </c>
      <c r="K181" s="455">
        <f t="shared" si="36"/>
        <v>57725</v>
      </c>
      <c r="L181" s="455">
        <f>'TONG HOP PTN'!G73</f>
        <v>226435</v>
      </c>
      <c r="M181" s="456">
        <f t="shared" si="29"/>
        <v>236080</v>
      </c>
      <c r="N181" s="444">
        <f t="shared" si="27"/>
        <v>1416000</v>
      </c>
      <c r="O181" s="447"/>
      <c r="P181" s="448"/>
      <c r="Q181" s="459">
        <v>998260</v>
      </c>
      <c r="R181" s="460">
        <f t="shared" si="28"/>
        <v>1.4184681345541241</v>
      </c>
    </row>
    <row r="182" spans="1:18" ht="30" customHeight="1">
      <c r="A182" s="478">
        <v>84</v>
      </c>
      <c r="B182" s="471" t="s">
        <v>1272</v>
      </c>
      <c r="C182" s="470" t="s">
        <v>971</v>
      </c>
      <c r="D182" s="453" t="s">
        <v>1479</v>
      </c>
      <c r="E182" s="454">
        <f>E175</f>
        <v>284522</v>
      </c>
      <c r="F182" s="454">
        <f>VLOOKUP(B182,TCPTN!B145:G224,6,0)</f>
        <v>232117</v>
      </c>
      <c r="G182" s="455">
        <f t="shared" si="35"/>
        <v>23582</v>
      </c>
      <c r="H182" s="455">
        <f>'TONG HOP PTN'!E74</f>
        <v>51202</v>
      </c>
      <c r="I182" s="455">
        <f t="shared" si="37"/>
        <v>128098</v>
      </c>
      <c r="J182" s="455">
        <f>J181</f>
        <v>176719</v>
      </c>
      <c r="K182" s="455">
        <f t="shared" si="36"/>
        <v>57725</v>
      </c>
      <c r="L182" s="455">
        <f>'TONG HOP PTN'!G74</f>
        <v>226435</v>
      </c>
      <c r="M182" s="456">
        <f t="shared" si="29"/>
        <v>236080</v>
      </c>
      <c r="N182" s="444">
        <f t="shared" si="27"/>
        <v>1416000</v>
      </c>
      <c r="O182" s="447"/>
      <c r="P182" s="448"/>
      <c r="Q182" s="459">
        <v>998260</v>
      </c>
      <c r="R182" s="460">
        <f t="shared" si="28"/>
        <v>1.4184681345541241</v>
      </c>
    </row>
    <row r="183" spans="1:18" ht="30" customHeight="1">
      <c r="A183" s="478">
        <v>85</v>
      </c>
      <c r="B183" s="471" t="s">
        <v>1273</v>
      </c>
      <c r="C183" s="470" t="s">
        <v>973</v>
      </c>
      <c r="D183" s="465" t="s">
        <v>1480</v>
      </c>
      <c r="E183" s="454">
        <f>E175</f>
        <v>284522</v>
      </c>
      <c r="F183" s="454">
        <f>VLOOKUP(B183,TCPTN!B146:G225,6,0)</f>
        <v>148001</v>
      </c>
      <c r="G183" s="455">
        <f t="shared" si="35"/>
        <v>23582</v>
      </c>
      <c r="H183" s="455">
        <f>'TONG HOP PTN'!E75</f>
        <v>39991</v>
      </c>
      <c r="I183" s="455">
        <f t="shared" si="37"/>
        <v>128098</v>
      </c>
      <c r="J183" s="455">
        <f>'TONG HOP PTN'!F75</f>
        <v>109441</v>
      </c>
      <c r="K183" s="455">
        <f t="shared" si="36"/>
        <v>57725</v>
      </c>
      <c r="L183" s="455">
        <f>'TONG HOP PTN'!G75</f>
        <v>171834</v>
      </c>
      <c r="M183" s="456">
        <f t="shared" si="29"/>
        <v>192638.80000000002</v>
      </c>
      <c r="N183" s="444">
        <f t="shared" si="27"/>
        <v>1156000</v>
      </c>
      <c r="O183" s="447"/>
      <c r="P183" s="448"/>
      <c r="Q183" s="459">
        <v>758323</v>
      </c>
      <c r="R183" s="460">
        <f t="shared" si="28"/>
        <v>1.524416376662715</v>
      </c>
    </row>
    <row r="184" spans="1:18" ht="30" customHeight="1">
      <c r="A184" s="478">
        <v>86</v>
      </c>
      <c r="B184" s="471" t="s">
        <v>1274</v>
      </c>
      <c r="C184" s="470" t="s">
        <v>975</v>
      </c>
      <c r="D184" s="465" t="s">
        <v>1480</v>
      </c>
      <c r="E184" s="454">
        <f>E175</f>
        <v>284522</v>
      </c>
      <c r="F184" s="454">
        <f>VLOOKUP(B184,TCPTN!B147:G226,6,0)</f>
        <v>148001</v>
      </c>
      <c r="G184" s="455">
        <f t="shared" si="35"/>
        <v>23582</v>
      </c>
      <c r="H184" s="455">
        <f>'TONG HOP PTN'!E76</f>
        <v>39991</v>
      </c>
      <c r="I184" s="455">
        <f t="shared" si="37"/>
        <v>128098</v>
      </c>
      <c r="J184" s="455">
        <f>J183</f>
        <v>109441</v>
      </c>
      <c r="K184" s="455">
        <f t="shared" si="36"/>
        <v>57725</v>
      </c>
      <c r="L184" s="455">
        <f>'TONG HOP PTN'!G76</f>
        <v>171834</v>
      </c>
      <c r="M184" s="456">
        <f t="shared" si="29"/>
        <v>192638.80000000002</v>
      </c>
      <c r="N184" s="444">
        <f t="shared" si="27"/>
        <v>1156000</v>
      </c>
      <c r="O184" s="447"/>
      <c r="P184" s="448"/>
      <c r="Q184" s="459">
        <v>758323</v>
      </c>
      <c r="R184" s="460">
        <f t="shared" si="28"/>
        <v>1.524416376662715</v>
      </c>
    </row>
    <row r="185" spans="1:18" ht="30" customHeight="1">
      <c r="A185" s="480">
        <v>87</v>
      </c>
      <c r="B185" s="481" t="s">
        <v>1275</v>
      </c>
      <c r="C185" s="482" t="s">
        <v>979</v>
      </c>
      <c r="D185" s="483" t="s">
        <v>1480</v>
      </c>
      <c r="E185" s="484">
        <f>E175</f>
        <v>284522</v>
      </c>
      <c r="F185" s="484">
        <f>VLOOKUP(B185,TCPTN!B148:G227,6,0)</f>
        <v>148001</v>
      </c>
      <c r="G185" s="485">
        <f t="shared" si="35"/>
        <v>23582</v>
      </c>
      <c r="H185" s="485">
        <f>'TONG HOP PTN'!E77</f>
        <v>39991</v>
      </c>
      <c r="I185" s="485">
        <f t="shared" si="37"/>
        <v>128098</v>
      </c>
      <c r="J185" s="485">
        <f>J183</f>
        <v>109441</v>
      </c>
      <c r="K185" s="485">
        <f t="shared" si="36"/>
        <v>57725</v>
      </c>
      <c r="L185" s="485">
        <f>'TONG HOP PTN'!G77</f>
        <v>171834</v>
      </c>
      <c r="M185" s="486">
        <f t="shared" si="29"/>
        <v>192638.80000000002</v>
      </c>
      <c r="N185" s="444">
        <f t="shared" si="27"/>
        <v>1156000</v>
      </c>
      <c r="O185" s="487"/>
      <c r="P185" s="488"/>
      <c r="Q185" s="489">
        <v>758323</v>
      </c>
      <c r="R185" s="490">
        <f t="shared" si="28"/>
        <v>1.524416376662715</v>
      </c>
    </row>
  </sheetData>
  <mergeCells count="22">
    <mergeCell ref="B154:E154"/>
    <mergeCell ref="B174:C174"/>
    <mergeCell ref="O2:O3"/>
    <mergeCell ref="P2:P3"/>
    <mergeCell ref="Q2:Q3"/>
    <mergeCell ref="B95:C95"/>
    <mergeCell ref="B96:C96"/>
    <mergeCell ref="R2:R3"/>
    <mergeCell ref="N2:N3"/>
    <mergeCell ref="B5:C5"/>
    <mergeCell ref="B63:C63"/>
    <mergeCell ref="B83:C83"/>
    <mergeCell ref="A1:N1"/>
    <mergeCell ref="A2:A3"/>
    <mergeCell ref="B2:B3"/>
    <mergeCell ref="C2:C3"/>
    <mergeCell ref="D2:D3"/>
    <mergeCell ref="E2:F2"/>
    <mergeCell ref="G2:H2"/>
    <mergeCell ref="I2:J2"/>
    <mergeCell ref="K2:L2"/>
    <mergeCell ref="M2:M3"/>
  </mergeCells>
  <pageMargins left="0.47244094488188981" right="0.35433070866141736" top="0.59055118110236227" bottom="0.51181102362204722" header="0.31496062992125984" footer="0.31496062992125984"/>
  <pageSetup paperSize="9" scale="95" firstPageNumber="136" orientation="landscape" useFirstPageNumber="1" r:id="rId1"/>
  <headerFooter>
    <oddHeader xml:space="preserve">&amp;L&amp;"Times New Roman,nghiêng"Đơn giá quan trắc và phân tích các thông số môi trường nước biển
</oddHeader>
    <oddFooter>&amp;L&amp;"Times New Roman,nghiêng"Trung tâm Quan trắc Tài nguyên và Môi trường Hà Tĩnh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DCPTN</vt:lpstr>
      <vt:lpstr>TBHT</vt:lpstr>
      <vt:lpstr>TBPTN</vt:lpstr>
      <vt:lpstr>VLPTN</vt:lpstr>
      <vt:lpstr>TCHT</vt:lpstr>
      <vt:lpstr>TCPTN</vt:lpstr>
      <vt:lpstr>VLHT</vt:lpstr>
      <vt:lpstr>TONG HOP HT</vt:lpstr>
      <vt:lpstr>DCHT</vt:lpstr>
      <vt:lpstr>TONG HOP PTN</vt:lpstr>
      <vt:lpstr>TONG HOP DON GIA</vt:lpstr>
      <vt:lpstr>TONG HOP DON GIA SO SANH</vt:lpstr>
      <vt:lpstr>DCPTN!Print_Titles</vt:lpstr>
      <vt:lpstr>DCHT!Print_Titles</vt:lpstr>
      <vt:lpstr>TBHT!Print_Titles</vt:lpstr>
      <vt:lpstr>TCPTN!Print_Titles</vt:lpstr>
      <vt:lpstr>TCHT!Print_Titles</vt:lpstr>
      <vt:lpstr>'TONG HOP DON GIA'!Print_Titles</vt:lpstr>
      <vt:lpstr>'TONG HOP PTN'!Print_Titles</vt:lpstr>
      <vt:lpstr>VLPTN!Print_Titles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vanxuan</cp:lastModifiedBy>
  <cp:lastPrinted>2018-11-11T22:21:47Z</cp:lastPrinted>
  <dcterms:created xsi:type="dcterms:W3CDTF">2018-03-30T07:39:57Z</dcterms:created>
  <dcterms:modified xsi:type="dcterms:W3CDTF">2018-11-11T22:23:46Z</dcterms:modified>
</cp:coreProperties>
</file>